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Бурлакова Лидия\Desktop\Внешняя уборка 4 мес в закупку 19.08.2025\Зона 1-5\"/>
    </mc:Choice>
  </mc:AlternateContent>
  <xr:revisionPtr revIDLastSave="0" documentId="13_ncr:1_{FDE85DAE-C740-45E7-AEA9-FD0751AD2640}" xr6:coauthVersionLast="47" xr6:coauthVersionMax="47" xr10:uidLastSave="{00000000-0000-0000-0000-000000000000}"/>
  <bookViews>
    <workbookView xWindow="-110" yWindow="-110" windowWidth="19420" windowHeight="11500" xr2:uid="{42D74E33-8A5F-4527-A342-C26A32015A58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работ'!$17:$17</definedName>
    <definedName name="_xlnm.Print_Titles" localSheetId="0">'Смета СН-2012 по гл. 1-5'!$30:$30</definedName>
    <definedName name="_xlnm.Print_Area" localSheetId="1">'Ведомость объемов работ'!$A$1:$H$298</definedName>
    <definedName name="_xlnm.Print_Area" localSheetId="0">'Смета СН-2012 по гл. 1-5'!$A$1:$K$1832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7" l="1"/>
  <c r="D296" i="8"/>
  <c r="D294" i="8"/>
  <c r="F291" i="8"/>
  <c r="E291" i="8"/>
  <c r="C291" i="8"/>
  <c r="B291" i="8"/>
  <c r="G290" i="8"/>
  <c r="F290" i="8"/>
  <c r="E290" i="8"/>
  <c r="C290" i="8"/>
  <c r="B290" i="8"/>
  <c r="F289" i="8"/>
  <c r="E289" i="8"/>
  <c r="C289" i="8"/>
  <c r="B289" i="8"/>
  <c r="G288" i="8"/>
  <c r="F288" i="8"/>
  <c r="E288" i="8"/>
  <c r="C288" i="8"/>
  <c r="B288" i="8"/>
  <c r="G287" i="8"/>
  <c r="F287" i="8"/>
  <c r="E287" i="8"/>
  <c r="C287" i="8"/>
  <c r="B287" i="8"/>
  <c r="G286" i="8"/>
  <c r="F286" i="8"/>
  <c r="E286" i="8"/>
  <c r="C286" i="8"/>
  <c r="B286" i="8"/>
  <c r="A285" i="8"/>
  <c r="G284" i="8"/>
  <c r="F284" i="8"/>
  <c r="E284" i="8"/>
  <c r="C284" i="8"/>
  <c r="B284" i="8"/>
  <c r="G283" i="8"/>
  <c r="F283" i="8"/>
  <c r="E283" i="8"/>
  <c r="C283" i="8"/>
  <c r="B283" i="8"/>
  <c r="G282" i="8"/>
  <c r="F282" i="8"/>
  <c r="E282" i="8"/>
  <c r="C282" i="8"/>
  <c r="B282" i="8"/>
  <c r="G281" i="8"/>
  <c r="F281" i="8"/>
  <c r="E281" i="8"/>
  <c r="C281" i="8"/>
  <c r="B281" i="8"/>
  <c r="G280" i="8"/>
  <c r="F280" i="8"/>
  <c r="E280" i="8"/>
  <c r="C280" i="8"/>
  <c r="B280" i="8"/>
  <c r="G279" i="8"/>
  <c r="F279" i="8"/>
  <c r="E279" i="8"/>
  <c r="C279" i="8"/>
  <c r="B279" i="8"/>
  <c r="G278" i="8"/>
  <c r="F278" i="8"/>
  <c r="E278" i="8"/>
  <c r="C278" i="8"/>
  <c r="B278" i="8"/>
  <c r="A277" i="8"/>
  <c r="A276" i="8"/>
  <c r="A275" i="8"/>
  <c r="G274" i="8"/>
  <c r="F274" i="8"/>
  <c r="E274" i="8"/>
  <c r="C274" i="8"/>
  <c r="B274" i="8"/>
  <c r="G273" i="8"/>
  <c r="F273" i="8"/>
  <c r="E273" i="8"/>
  <c r="C273" i="8"/>
  <c r="B273" i="8"/>
  <c r="F272" i="8"/>
  <c r="E272" i="8"/>
  <c r="C272" i="8"/>
  <c r="B272" i="8"/>
  <c r="G271" i="8"/>
  <c r="F271" i="8"/>
  <c r="E271" i="8"/>
  <c r="C271" i="8"/>
  <c r="B271" i="8"/>
  <c r="G270" i="8"/>
  <c r="F270" i="8"/>
  <c r="E270" i="8"/>
  <c r="C270" i="8"/>
  <c r="B270" i="8"/>
  <c r="G269" i="8"/>
  <c r="F269" i="8"/>
  <c r="E269" i="8"/>
  <c r="C269" i="8"/>
  <c r="B269" i="8"/>
  <c r="G268" i="8"/>
  <c r="F268" i="8"/>
  <c r="E268" i="8"/>
  <c r="C268" i="8"/>
  <c r="B268" i="8"/>
  <c r="G267" i="8"/>
  <c r="F267" i="8"/>
  <c r="E267" i="8"/>
  <c r="C267" i="8"/>
  <c r="B267" i="8"/>
  <c r="G266" i="8"/>
  <c r="F266" i="8"/>
  <c r="E266" i="8"/>
  <c r="C266" i="8"/>
  <c r="B266" i="8"/>
  <c r="A265" i="8"/>
  <c r="F264" i="8"/>
  <c r="E264" i="8"/>
  <c r="C264" i="8"/>
  <c r="B264" i="8"/>
  <c r="G263" i="8"/>
  <c r="F263" i="8"/>
  <c r="E263" i="8"/>
  <c r="C263" i="8"/>
  <c r="B263" i="8"/>
  <c r="G262" i="8"/>
  <c r="F262" i="8"/>
  <c r="E262" i="8"/>
  <c r="C262" i="8"/>
  <c r="B262" i="8"/>
  <c r="G261" i="8"/>
  <c r="F261" i="8"/>
  <c r="E261" i="8"/>
  <c r="C261" i="8"/>
  <c r="B261" i="8"/>
  <c r="G260" i="8"/>
  <c r="F260" i="8"/>
  <c r="E260" i="8"/>
  <c r="C260" i="8"/>
  <c r="B260" i="8"/>
  <c r="G259" i="8"/>
  <c r="F259" i="8"/>
  <c r="E259" i="8"/>
  <c r="C259" i="8"/>
  <c r="B259" i="8"/>
  <c r="G258" i="8"/>
  <c r="F258" i="8"/>
  <c r="E258" i="8"/>
  <c r="C258" i="8"/>
  <c r="B258" i="8"/>
  <c r="G257" i="8"/>
  <c r="F257" i="8"/>
  <c r="E257" i="8"/>
  <c r="C257" i="8"/>
  <c r="B257" i="8"/>
  <c r="F256" i="8"/>
  <c r="E256" i="8"/>
  <c r="C256" i="8"/>
  <c r="B256" i="8"/>
  <c r="G255" i="8"/>
  <c r="F255" i="8"/>
  <c r="E255" i="8"/>
  <c r="C255" i="8"/>
  <c r="B255" i="8"/>
  <c r="F254" i="8"/>
  <c r="E254" i="8"/>
  <c r="C254" i="8"/>
  <c r="B254" i="8"/>
  <c r="G253" i="8"/>
  <c r="F253" i="8"/>
  <c r="E253" i="8"/>
  <c r="C253" i="8"/>
  <c r="B253" i="8"/>
  <c r="G252" i="8"/>
  <c r="F252" i="8"/>
  <c r="E252" i="8"/>
  <c r="C252" i="8"/>
  <c r="B252" i="8"/>
  <c r="G251" i="8"/>
  <c r="F251" i="8"/>
  <c r="E251" i="8"/>
  <c r="C251" i="8"/>
  <c r="B251" i="8"/>
  <c r="A250" i="8"/>
  <c r="G249" i="8"/>
  <c r="F249" i="8"/>
  <c r="E249" i="8"/>
  <c r="C249" i="8"/>
  <c r="B249" i="8"/>
  <c r="G248" i="8"/>
  <c r="F248" i="8"/>
  <c r="E248" i="8"/>
  <c r="C248" i="8"/>
  <c r="B248" i="8"/>
  <c r="G247" i="8"/>
  <c r="F247" i="8"/>
  <c r="E247" i="8"/>
  <c r="C247" i="8"/>
  <c r="B247" i="8"/>
  <c r="G246" i="8"/>
  <c r="F246" i="8"/>
  <c r="E246" i="8"/>
  <c r="C246" i="8"/>
  <c r="B246" i="8"/>
  <c r="G245" i="8"/>
  <c r="F245" i="8"/>
  <c r="E245" i="8"/>
  <c r="C245" i="8"/>
  <c r="B245" i="8"/>
  <c r="G244" i="8"/>
  <c r="F244" i="8"/>
  <c r="E244" i="8"/>
  <c r="C244" i="8"/>
  <c r="B244" i="8"/>
  <c r="G243" i="8"/>
  <c r="F243" i="8"/>
  <c r="E243" i="8"/>
  <c r="C243" i="8"/>
  <c r="B243" i="8"/>
  <c r="G242" i="8"/>
  <c r="F242" i="8"/>
  <c r="E242" i="8"/>
  <c r="C242" i="8"/>
  <c r="B242" i="8"/>
  <c r="G241" i="8"/>
  <c r="F241" i="8"/>
  <c r="E241" i="8"/>
  <c r="C241" i="8"/>
  <c r="B241" i="8"/>
  <c r="G240" i="8"/>
  <c r="F240" i="8"/>
  <c r="E240" i="8"/>
  <c r="C240" i="8"/>
  <c r="B240" i="8"/>
  <c r="G239" i="8"/>
  <c r="F239" i="8"/>
  <c r="E239" i="8"/>
  <c r="C239" i="8"/>
  <c r="B239" i="8"/>
  <c r="G238" i="8"/>
  <c r="F238" i="8"/>
  <c r="E238" i="8"/>
  <c r="C238" i="8"/>
  <c r="B238" i="8"/>
  <c r="G237" i="8"/>
  <c r="F237" i="8"/>
  <c r="E237" i="8"/>
  <c r="C237" i="8"/>
  <c r="B237" i="8"/>
  <c r="G236" i="8"/>
  <c r="F236" i="8"/>
  <c r="E236" i="8"/>
  <c r="C236" i="8"/>
  <c r="B236" i="8"/>
  <c r="G235" i="8"/>
  <c r="F235" i="8"/>
  <c r="E235" i="8"/>
  <c r="C235" i="8"/>
  <c r="B235" i="8"/>
  <c r="A234" i="8"/>
  <c r="A233" i="8"/>
  <c r="A232" i="8"/>
  <c r="G231" i="8"/>
  <c r="F231" i="8"/>
  <c r="E231" i="8"/>
  <c r="C231" i="8"/>
  <c r="B231" i="8"/>
  <c r="G230" i="8"/>
  <c r="F230" i="8"/>
  <c r="E230" i="8"/>
  <c r="C230" i="8"/>
  <c r="B230" i="8"/>
  <c r="F229" i="8"/>
  <c r="E229" i="8"/>
  <c r="C229" i="8"/>
  <c r="B229" i="8"/>
  <c r="G228" i="8"/>
  <c r="F228" i="8"/>
  <c r="E228" i="8"/>
  <c r="C228" i="8"/>
  <c r="B228" i="8"/>
  <c r="G227" i="8"/>
  <c r="F227" i="8"/>
  <c r="E227" i="8"/>
  <c r="C227" i="8"/>
  <c r="B227" i="8"/>
  <c r="G226" i="8"/>
  <c r="F226" i="8"/>
  <c r="E226" i="8"/>
  <c r="C226" i="8"/>
  <c r="B226" i="8"/>
  <c r="G225" i="8"/>
  <c r="F225" i="8"/>
  <c r="E225" i="8"/>
  <c r="C225" i="8"/>
  <c r="B225" i="8"/>
  <c r="G224" i="8"/>
  <c r="F224" i="8"/>
  <c r="E224" i="8"/>
  <c r="C224" i="8"/>
  <c r="B224" i="8"/>
  <c r="G223" i="8"/>
  <c r="F223" i="8"/>
  <c r="E223" i="8"/>
  <c r="C223" i="8"/>
  <c r="B223" i="8"/>
  <c r="A222" i="8"/>
  <c r="F221" i="8"/>
  <c r="E221" i="8"/>
  <c r="C221" i="8"/>
  <c r="B221" i="8"/>
  <c r="G220" i="8"/>
  <c r="F220" i="8"/>
  <c r="E220" i="8"/>
  <c r="C220" i="8"/>
  <c r="B220" i="8"/>
  <c r="G219" i="8"/>
  <c r="F219" i="8"/>
  <c r="E219" i="8"/>
  <c r="C219" i="8"/>
  <c r="B219" i="8"/>
  <c r="G218" i="8"/>
  <c r="F218" i="8"/>
  <c r="E218" i="8"/>
  <c r="C218" i="8"/>
  <c r="B218" i="8"/>
  <c r="G217" i="8"/>
  <c r="F217" i="8"/>
  <c r="E217" i="8"/>
  <c r="C217" i="8"/>
  <c r="B217" i="8"/>
  <c r="G216" i="8"/>
  <c r="F216" i="8"/>
  <c r="E216" i="8"/>
  <c r="C216" i="8"/>
  <c r="B216" i="8"/>
  <c r="F215" i="8"/>
  <c r="E215" i="8"/>
  <c r="C215" i="8"/>
  <c r="B215" i="8"/>
  <c r="G214" i="8"/>
  <c r="F214" i="8"/>
  <c r="E214" i="8"/>
  <c r="C214" i="8"/>
  <c r="B214" i="8"/>
  <c r="F213" i="8"/>
  <c r="E213" i="8"/>
  <c r="C213" i="8"/>
  <c r="B213" i="8"/>
  <c r="G212" i="8"/>
  <c r="F212" i="8"/>
  <c r="E212" i="8"/>
  <c r="C212" i="8"/>
  <c r="B212" i="8"/>
  <c r="G211" i="8"/>
  <c r="F211" i="8"/>
  <c r="E211" i="8"/>
  <c r="C211" i="8"/>
  <c r="B211" i="8"/>
  <c r="G210" i="8"/>
  <c r="F210" i="8"/>
  <c r="E210" i="8"/>
  <c r="C210" i="8"/>
  <c r="B210" i="8"/>
  <c r="A209" i="8"/>
  <c r="G208" i="8"/>
  <c r="F208" i="8"/>
  <c r="E208" i="8"/>
  <c r="C208" i="8"/>
  <c r="B208" i="8"/>
  <c r="G207" i="8"/>
  <c r="F207" i="8"/>
  <c r="E207" i="8"/>
  <c r="C207" i="8"/>
  <c r="B207" i="8"/>
  <c r="G206" i="8"/>
  <c r="F206" i="8"/>
  <c r="E206" i="8"/>
  <c r="C206" i="8"/>
  <c r="B206" i="8"/>
  <c r="G205" i="8"/>
  <c r="F205" i="8"/>
  <c r="E205" i="8"/>
  <c r="C205" i="8"/>
  <c r="B205" i="8"/>
  <c r="G204" i="8"/>
  <c r="F204" i="8"/>
  <c r="E204" i="8"/>
  <c r="C204" i="8"/>
  <c r="B204" i="8"/>
  <c r="G203" i="8"/>
  <c r="F203" i="8"/>
  <c r="E203" i="8"/>
  <c r="C203" i="8"/>
  <c r="B203" i="8"/>
  <c r="G202" i="8"/>
  <c r="F202" i="8"/>
  <c r="E202" i="8"/>
  <c r="C202" i="8"/>
  <c r="B202" i="8"/>
  <c r="G201" i="8"/>
  <c r="F201" i="8"/>
  <c r="E201" i="8"/>
  <c r="C201" i="8"/>
  <c r="B201" i="8"/>
  <c r="G200" i="8"/>
  <c r="F200" i="8"/>
  <c r="E200" i="8"/>
  <c r="C200" i="8"/>
  <c r="B200" i="8"/>
  <c r="G199" i="8"/>
  <c r="F199" i="8"/>
  <c r="E199" i="8"/>
  <c r="C199" i="8"/>
  <c r="B199" i="8"/>
  <c r="G198" i="8"/>
  <c r="F198" i="8"/>
  <c r="E198" i="8"/>
  <c r="C198" i="8"/>
  <c r="B198" i="8"/>
  <c r="G197" i="8"/>
  <c r="F197" i="8"/>
  <c r="E197" i="8"/>
  <c r="C197" i="8"/>
  <c r="B197" i="8"/>
  <c r="G196" i="8"/>
  <c r="F196" i="8"/>
  <c r="E196" i="8"/>
  <c r="C196" i="8"/>
  <c r="B196" i="8"/>
  <c r="G195" i="8"/>
  <c r="F195" i="8"/>
  <c r="E195" i="8"/>
  <c r="C195" i="8"/>
  <c r="B195" i="8"/>
  <c r="A194" i="8"/>
  <c r="A193" i="8"/>
  <c r="A192" i="8"/>
  <c r="G191" i="8"/>
  <c r="F191" i="8"/>
  <c r="E191" i="8"/>
  <c r="C191" i="8"/>
  <c r="B191" i="8"/>
  <c r="G190" i="8"/>
  <c r="F190" i="8"/>
  <c r="E190" i="8"/>
  <c r="C190" i="8"/>
  <c r="B190" i="8"/>
  <c r="F189" i="8"/>
  <c r="E189" i="8"/>
  <c r="C189" i="8"/>
  <c r="B189" i="8"/>
  <c r="G188" i="8"/>
  <c r="F188" i="8"/>
  <c r="E188" i="8"/>
  <c r="C188" i="8"/>
  <c r="B188" i="8"/>
  <c r="G187" i="8"/>
  <c r="F187" i="8"/>
  <c r="E187" i="8"/>
  <c r="C187" i="8"/>
  <c r="B187" i="8"/>
  <c r="G186" i="8"/>
  <c r="F186" i="8"/>
  <c r="E186" i="8"/>
  <c r="C186" i="8"/>
  <c r="B186" i="8"/>
  <c r="G185" i="8"/>
  <c r="F185" i="8"/>
  <c r="E185" i="8"/>
  <c r="C185" i="8"/>
  <c r="B185" i="8"/>
  <c r="G184" i="8"/>
  <c r="F184" i="8"/>
  <c r="E184" i="8"/>
  <c r="C184" i="8"/>
  <c r="B184" i="8"/>
  <c r="G183" i="8"/>
  <c r="F183" i="8"/>
  <c r="E183" i="8"/>
  <c r="C183" i="8"/>
  <c r="B183" i="8"/>
  <c r="A182" i="8"/>
  <c r="F181" i="8"/>
  <c r="E181" i="8"/>
  <c r="C181" i="8"/>
  <c r="B181" i="8"/>
  <c r="G180" i="8"/>
  <c r="F180" i="8"/>
  <c r="E180" i="8"/>
  <c r="C180" i="8"/>
  <c r="B180" i="8"/>
  <c r="G179" i="8"/>
  <c r="F179" i="8"/>
  <c r="E179" i="8"/>
  <c r="C179" i="8"/>
  <c r="B179" i="8"/>
  <c r="G178" i="8"/>
  <c r="F178" i="8"/>
  <c r="E178" i="8"/>
  <c r="C178" i="8"/>
  <c r="B178" i="8"/>
  <c r="G177" i="8"/>
  <c r="F177" i="8"/>
  <c r="E177" i="8"/>
  <c r="C177" i="8"/>
  <c r="B177" i="8"/>
  <c r="G176" i="8"/>
  <c r="F176" i="8"/>
  <c r="E176" i="8"/>
  <c r="C176" i="8"/>
  <c r="B176" i="8"/>
  <c r="G175" i="8"/>
  <c r="F175" i="8"/>
  <c r="E175" i="8"/>
  <c r="C175" i="8"/>
  <c r="B175" i="8"/>
  <c r="G174" i="8"/>
  <c r="F174" i="8"/>
  <c r="E174" i="8"/>
  <c r="C174" i="8"/>
  <c r="B174" i="8"/>
  <c r="F173" i="8"/>
  <c r="E173" i="8"/>
  <c r="C173" i="8"/>
  <c r="B173" i="8"/>
  <c r="G172" i="8"/>
  <c r="F172" i="8"/>
  <c r="E172" i="8"/>
  <c r="C172" i="8"/>
  <c r="B172" i="8"/>
  <c r="F171" i="8"/>
  <c r="E171" i="8"/>
  <c r="C171" i="8"/>
  <c r="B171" i="8"/>
  <c r="G170" i="8"/>
  <c r="F170" i="8"/>
  <c r="E170" i="8"/>
  <c r="C170" i="8"/>
  <c r="B170" i="8"/>
  <c r="G169" i="8"/>
  <c r="F169" i="8"/>
  <c r="E169" i="8"/>
  <c r="C169" i="8"/>
  <c r="B169" i="8"/>
  <c r="G168" i="8"/>
  <c r="F168" i="8"/>
  <c r="E168" i="8"/>
  <c r="C168" i="8"/>
  <c r="B168" i="8"/>
  <c r="A167" i="8"/>
  <c r="G166" i="8"/>
  <c r="F166" i="8"/>
  <c r="E166" i="8"/>
  <c r="C166" i="8"/>
  <c r="B166" i="8"/>
  <c r="G165" i="8"/>
  <c r="F165" i="8"/>
  <c r="E165" i="8"/>
  <c r="C165" i="8"/>
  <c r="B165" i="8"/>
  <c r="G164" i="8"/>
  <c r="F164" i="8"/>
  <c r="E164" i="8"/>
  <c r="C164" i="8"/>
  <c r="B164" i="8"/>
  <c r="G163" i="8"/>
  <c r="F163" i="8"/>
  <c r="E163" i="8"/>
  <c r="C163" i="8"/>
  <c r="B163" i="8"/>
  <c r="G162" i="8"/>
  <c r="F162" i="8"/>
  <c r="E162" i="8"/>
  <c r="C162" i="8"/>
  <c r="B162" i="8"/>
  <c r="G161" i="8"/>
  <c r="F161" i="8"/>
  <c r="E161" i="8"/>
  <c r="C161" i="8"/>
  <c r="B161" i="8"/>
  <c r="G160" i="8"/>
  <c r="F160" i="8"/>
  <c r="E160" i="8"/>
  <c r="C160" i="8"/>
  <c r="B160" i="8"/>
  <c r="G159" i="8"/>
  <c r="F159" i="8"/>
  <c r="E159" i="8"/>
  <c r="C159" i="8"/>
  <c r="B159" i="8"/>
  <c r="G158" i="8"/>
  <c r="F158" i="8"/>
  <c r="E158" i="8"/>
  <c r="C158" i="8"/>
  <c r="B158" i="8"/>
  <c r="G157" i="8"/>
  <c r="F157" i="8"/>
  <c r="E157" i="8"/>
  <c r="C157" i="8"/>
  <c r="B157" i="8"/>
  <c r="G156" i="8"/>
  <c r="F156" i="8"/>
  <c r="E156" i="8"/>
  <c r="C156" i="8"/>
  <c r="B156" i="8"/>
  <c r="G155" i="8"/>
  <c r="F155" i="8"/>
  <c r="E155" i="8"/>
  <c r="C155" i="8"/>
  <c r="B155" i="8"/>
  <c r="G154" i="8"/>
  <c r="F154" i="8"/>
  <c r="E154" i="8"/>
  <c r="C154" i="8"/>
  <c r="B154" i="8"/>
  <c r="G153" i="8"/>
  <c r="F153" i="8"/>
  <c r="E153" i="8"/>
  <c r="C153" i="8"/>
  <c r="B153" i="8"/>
  <c r="G152" i="8"/>
  <c r="F152" i="8"/>
  <c r="E152" i="8"/>
  <c r="C152" i="8"/>
  <c r="B152" i="8"/>
  <c r="A151" i="8"/>
  <c r="A150" i="8"/>
  <c r="A149" i="8"/>
  <c r="G148" i="8"/>
  <c r="F148" i="8"/>
  <c r="E148" i="8"/>
  <c r="C148" i="8"/>
  <c r="B148" i="8"/>
  <c r="G147" i="8"/>
  <c r="F147" i="8"/>
  <c r="E147" i="8"/>
  <c r="C147" i="8"/>
  <c r="B147" i="8"/>
  <c r="G146" i="8"/>
  <c r="F146" i="8"/>
  <c r="E146" i="8"/>
  <c r="C146" i="8"/>
  <c r="B146" i="8"/>
  <c r="G145" i="8"/>
  <c r="F145" i="8"/>
  <c r="E145" i="8"/>
  <c r="C145" i="8"/>
  <c r="B145" i="8"/>
  <c r="G144" i="8"/>
  <c r="F144" i="8"/>
  <c r="E144" i="8"/>
  <c r="C144" i="8"/>
  <c r="B144" i="8"/>
  <c r="F143" i="8"/>
  <c r="E143" i="8"/>
  <c r="C143" i="8"/>
  <c r="B143" i="8"/>
  <c r="G142" i="8"/>
  <c r="F142" i="8"/>
  <c r="E142" i="8"/>
  <c r="C142" i="8"/>
  <c r="B142" i="8"/>
  <c r="G141" i="8"/>
  <c r="F141" i="8"/>
  <c r="E141" i="8"/>
  <c r="C141" i="8"/>
  <c r="B141" i="8"/>
  <c r="G140" i="8"/>
  <c r="F140" i="8"/>
  <c r="E140" i="8"/>
  <c r="C140" i="8"/>
  <c r="B140" i="8"/>
  <c r="F139" i="8"/>
  <c r="E139" i="8"/>
  <c r="C139" i="8"/>
  <c r="B139" i="8"/>
  <c r="G138" i="8"/>
  <c r="F138" i="8"/>
  <c r="E138" i="8"/>
  <c r="C138" i="8"/>
  <c r="B138" i="8"/>
  <c r="F137" i="8"/>
  <c r="E137" i="8"/>
  <c r="C137" i="8"/>
  <c r="B137" i="8"/>
  <c r="G136" i="8"/>
  <c r="F136" i="8"/>
  <c r="E136" i="8"/>
  <c r="C136" i="8"/>
  <c r="B136" i="8"/>
  <c r="G135" i="8"/>
  <c r="F135" i="8"/>
  <c r="E135" i="8"/>
  <c r="C135" i="8"/>
  <c r="B135" i="8"/>
  <c r="G134" i="8"/>
  <c r="F134" i="8"/>
  <c r="E134" i="8"/>
  <c r="C134" i="8"/>
  <c r="B134" i="8"/>
  <c r="G133" i="8"/>
  <c r="F133" i="8"/>
  <c r="E133" i="8"/>
  <c r="C133" i="8"/>
  <c r="B133" i="8"/>
  <c r="G132" i="8"/>
  <c r="F132" i="8"/>
  <c r="E132" i="8"/>
  <c r="C132" i="8"/>
  <c r="B132" i="8"/>
  <c r="G131" i="8"/>
  <c r="F131" i="8"/>
  <c r="E131" i="8"/>
  <c r="C131" i="8"/>
  <c r="B131" i="8"/>
  <c r="A130" i="8"/>
  <c r="F129" i="8"/>
  <c r="E129" i="8"/>
  <c r="C129" i="8"/>
  <c r="B129" i="8"/>
  <c r="G128" i="8"/>
  <c r="F128" i="8"/>
  <c r="E128" i="8"/>
  <c r="C128" i="8"/>
  <c r="B128" i="8"/>
  <c r="G127" i="8"/>
  <c r="F127" i="8"/>
  <c r="E127" i="8"/>
  <c r="C127" i="8"/>
  <c r="B127" i="8"/>
  <c r="G126" i="8"/>
  <c r="F126" i="8"/>
  <c r="E126" i="8"/>
  <c r="C126" i="8"/>
  <c r="B126" i="8"/>
  <c r="G125" i="8"/>
  <c r="F125" i="8"/>
  <c r="E125" i="8"/>
  <c r="C125" i="8"/>
  <c r="B125" i="8"/>
  <c r="G124" i="8"/>
  <c r="F124" i="8"/>
  <c r="E124" i="8"/>
  <c r="C124" i="8"/>
  <c r="B124" i="8"/>
  <c r="F123" i="8"/>
  <c r="E123" i="8"/>
  <c r="C123" i="8"/>
  <c r="B123" i="8"/>
  <c r="G122" i="8"/>
  <c r="F122" i="8"/>
  <c r="E122" i="8"/>
  <c r="C122" i="8"/>
  <c r="B122" i="8"/>
  <c r="F121" i="8"/>
  <c r="E121" i="8"/>
  <c r="C121" i="8"/>
  <c r="B121" i="8"/>
  <c r="G120" i="8"/>
  <c r="F120" i="8"/>
  <c r="E120" i="8"/>
  <c r="C120" i="8"/>
  <c r="B120" i="8"/>
  <c r="G119" i="8"/>
  <c r="F119" i="8"/>
  <c r="E119" i="8"/>
  <c r="C119" i="8"/>
  <c r="B119" i="8"/>
  <c r="G118" i="8"/>
  <c r="F118" i="8"/>
  <c r="E118" i="8"/>
  <c r="C118" i="8"/>
  <c r="B118" i="8"/>
  <c r="A117" i="8"/>
  <c r="G116" i="8"/>
  <c r="F116" i="8"/>
  <c r="E116" i="8"/>
  <c r="C116" i="8"/>
  <c r="B116" i="8"/>
  <c r="G115" i="8"/>
  <c r="F115" i="8"/>
  <c r="E115" i="8"/>
  <c r="C115" i="8"/>
  <c r="B115" i="8"/>
  <c r="G114" i="8"/>
  <c r="F114" i="8"/>
  <c r="E114" i="8"/>
  <c r="C114" i="8"/>
  <c r="B114" i="8"/>
  <c r="G113" i="8"/>
  <c r="F113" i="8"/>
  <c r="E113" i="8"/>
  <c r="C113" i="8"/>
  <c r="B113" i="8"/>
  <c r="G112" i="8"/>
  <c r="F112" i="8"/>
  <c r="E112" i="8"/>
  <c r="C112" i="8"/>
  <c r="B112" i="8"/>
  <c r="G111" i="8"/>
  <c r="F111" i="8"/>
  <c r="E111" i="8"/>
  <c r="C111" i="8"/>
  <c r="B111" i="8"/>
  <c r="G110" i="8"/>
  <c r="F110" i="8"/>
  <c r="E110" i="8"/>
  <c r="C110" i="8"/>
  <c r="B110" i="8"/>
  <c r="G109" i="8"/>
  <c r="F109" i="8"/>
  <c r="E109" i="8"/>
  <c r="C109" i="8"/>
  <c r="B109" i="8"/>
  <c r="G108" i="8"/>
  <c r="F108" i="8"/>
  <c r="E108" i="8"/>
  <c r="C108" i="8"/>
  <c r="B108" i="8"/>
  <c r="G107" i="8"/>
  <c r="F107" i="8"/>
  <c r="E107" i="8"/>
  <c r="C107" i="8"/>
  <c r="B107" i="8"/>
  <c r="G106" i="8"/>
  <c r="F106" i="8"/>
  <c r="E106" i="8"/>
  <c r="C106" i="8"/>
  <c r="B106" i="8"/>
  <c r="G105" i="8"/>
  <c r="F105" i="8"/>
  <c r="E105" i="8"/>
  <c r="C105" i="8"/>
  <c r="B105" i="8"/>
  <c r="G104" i="8"/>
  <c r="F104" i="8"/>
  <c r="E104" i="8"/>
  <c r="C104" i="8"/>
  <c r="B104" i="8"/>
  <c r="A103" i="8"/>
  <c r="AF102" i="8"/>
  <c r="A102" i="8"/>
  <c r="G101" i="8"/>
  <c r="F101" i="8"/>
  <c r="E101" i="8"/>
  <c r="C101" i="8"/>
  <c r="B101" i="8"/>
  <c r="G100" i="8"/>
  <c r="F100" i="8"/>
  <c r="E100" i="8"/>
  <c r="C100" i="8"/>
  <c r="B100" i="8"/>
  <c r="F99" i="8"/>
  <c r="E99" i="8"/>
  <c r="C99" i="8"/>
  <c r="B99" i="8"/>
  <c r="G98" i="8"/>
  <c r="F98" i="8"/>
  <c r="E98" i="8"/>
  <c r="C98" i="8"/>
  <c r="B98" i="8"/>
  <c r="F97" i="8"/>
  <c r="E97" i="8"/>
  <c r="C97" i="8"/>
  <c r="B97" i="8"/>
  <c r="G96" i="8"/>
  <c r="F96" i="8"/>
  <c r="E96" i="8"/>
  <c r="C96" i="8"/>
  <c r="B96" i="8"/>
  <c r="F95" i="8"/>
  <c r="E95" i="8"/>
  <c r="C95" i="8"/>
  <c r="B95" i="8"/>
  <c r="G94" i="8"/>
  <c r="F94" i="8"/>
  <c r="E94" i="8"/>
  <c r="C94" i="8"/>
  <c r="B94" i="8"/>
  <c r="G93" i="8"/>
  <c r="F93" i="8"/>
  <c r="E93" i="8"/>
  <c r="C93" i="8"/>
  <c r="B93" i="8"/>
  <c r="G92" i="8"/>
  <c r="F92" i="8"/>
  <c r="E92" i="8"/>
  <c r="C92" i="8"/>
  <c r="B92" i="8"/>
  <c r="G91" i="8"/>
  <c r="F91" i="8"/>
  <c r="E91" i="8"/>
  <c r="C91" i="8"/>
  <c r="B91" i="8"/>
  <c r="G90" i="8"/>
  <c r="F90" i="8"/>
  <c r="E90" i="8"/>
  <c r="C90" i="8"/>
  <c r="B90" i="8"/>
  <c r="G89" i="8"/>
  <c r="F89" i="8"/>
  <c r="E89" i="8"/>
  <c r="C89" i="8"/>
  <c r="B89" i="8"/>
  <c r="G88" i="8"/>
  <c r="F88" i="8"/>
  <c r="E88" i="8"/>
  <c r="C88" i="8"/>
  <c r="B88" i="8"/>
  <c r="A87" i="8"/>
  <c r="G86" i="8"/>
  <c r="F86" i="8"/>
  <c r="E86" i="8"/>
  <c r="C86" i="8"/>
  <c r="B86" i="8"/>
  <c r="G85" i="8"/>
  <c r="F85" i="8"/>
  <c r="E85" i="8"/>
  <c r="C85" i="8"/>
  <c r="B85" i="8"/>
  <c r="G84" i="8"/>
  <c r="F84" i="8"/>
  <c r="E84" i="8"/>
  <c r="C84" i="8"/>
  <c r="B84" i="8"/>
  <c r="G83" i="8"/>
  <c r="F83" i="8"/>
  <c r="E83" i="8"/>
  <c r="C83" i="8"/>
  <c r="B83" i="8"/>
  <c r="F82" i="8"/>
  <c r="E82" i="8"/>
  <c r="C82" i="8"/>
  <c r="B82" i="8"/>
  <c r="G81" i="8"/>
  <c r="F81" i="8"/>
  <c r="E81" i="8"/>
  <c r="C81" i="8"/>
  <c r="B81" i="8"/>
  <c r="F80" i="8"/>
  <c r="E80" i="8"/>
  <c r="C80" i="8"/>
  <c r="B80" i="8"/>
  <c r="G79" i="8"/>
  <c r="F79" i="8"/>
  <c r="E79" i="8"/>
  <c r="C79" i="8"/>
  <c r="B79" i="8"/>
  <c r="G78" i="8"/>
  <c r="F78" i="8"/>
  <c r="E78" i="8"/>
  <c r="C78" i="8"/>
  <c r="B78" i="8"/>
  <c r="G77" i="8"/>
  <c r="F77" i="8"/>
  <c r="E77" i="8"/>
  <c r="C77" i="8"/>
  <c r="B77" i="8"/>
  <c r="A76" i="8"/>
  <c r="G75" i="8"/>
  <c r="F75" i="8"/>
  <c r="E75" i="8"/>
  <c r="C75" i="8"/>
  <c r="B75" i="8"/>
  <c r="G74" i="8"/>
  <c r="F74" i="8"/>
  <c r="E74" i="8"/>
  <c r="C74" i="8"/>
  <c r="B74" i="8"/>
  <c r="G73" i="8"/>
  <c r="F73" i="8"/>
  <c r="E73" i="8"/>
  <c r="C73" i="8"/>
  <c r="B73" i="8"/>
  <c r="G72" i="8"/>
  <c r="F72" i="8"/>
  <c r="E72" i="8"/>
  <c r="C72" i="8"/>
  <c r="B72" i="8"/>
  <c r="G71" i="8"/>
  <c r="F71" i="8"/>
  <c r="E71" i="8"/>
  <c r="C71" i="8"/>
  <c r="B71" i="8"/>
  <c r="G70" i="8"/>
  <c r="F70" i="8"/>
  <c r="E70" i="8"/>
  <c r="C70" i="8"/>
  <c r="B70" i="8"/>
  <c r="G69" i="8"/>
  <c r="F69" i="8"/>
  <c r="E69" i="8"/>
  <c r="C69" i="8"/>
  <c r="B69" i="8"/>
  <c r="G68" i="8"/>
  <c r="F68" i="8"/>
  <c r="E68" i="8"/>
  <c r="C68" i="8"/>
  <c r="B68" i="8"/>
  <c r="G67" i="8"/>
  <c r="F67" i="8"/>
  <c r="E67" i="8"/>
  <c r="C67" i="8"/>
  <c r="B67" i="8"/>
  <c r="G66" i="8"/>
  <c r="F66" i="8"/>
  <c r="E66" i="8"/>
  <c r="C66" i="8"/>
  <c r="B66" i="8"/>
  <c r="G65" i="8"/>
  <c r="F65" i="8"/>
  <c r="E65" i="8"/>
  <c r="C65" i="8"/>
  <c r="B65" i="8"/>
  <c r="G64" i="8"/>
  <c r="F64" i="8"/>
  <c r="E64" i="8"/>
  <c r="C64" i="8"/>
  <c r="B64" i="8"/>
  <c r="G63" i="8"/>
  <c r="F63" i="8"/>
  <c r="E63" i="8"/>
  <c r="C63" i="8"/>
  <c r="B63" i="8"/>
  <c r="A62" i="8"/>
  <c r="A61" i="8"/>
  <c r="G60" i="8"/>
  <c r="F60" i="8"/>
  <c r="E60" i="8"/>
  <c r="C60" i="8"/>
  <c r="B60" i="8"/>
  <c r="G59" i="8"/>
  <c r="F59" i="8"/>
  <c r="E59" i="8"/>
  <c r="C59" i="8"/>
  <c r="B59" i="8"/>
  <c r="F58" i="8"/>
  <c r="E58" i="8"/>
  <c r="C58" i="8"/>
  <c r="B58" i="8"/>
  <c r="G57" i="8"/>
  <c r="F57" i="8"/>
  <c r="E57" i="8"/>
  <c r="C57" i="8"/>
  <c r="B57" i="8"/>
  <c r="G56" i="8"/>
  <c r="F56" i="8"/>
  <c r="E56" i="8"/>
  <c r="C56" i="8"/>
  <c r="B56" i="8"/>
  <c r="G55" i="8"/>
  <c r="F55" i="8"/>
  <c r="E55" i="8"/>
  <c r="C55" i="8"/>
  <c r="B55" i="8"/>
  <c r="G54" i="8"/>
  <c r="F54" i="8"/>
  <c r="E54" i="8"/>
  <c r="C54" i="8"/>
  <c r="B54" i="8"/>
  <c r="G53" i="8"/>
  <c r="F53" i="8"/>
  <c r="E53" i="8"/>
  <c r="C53" i="8"/>
  <c r="B53" i="8"/>
  <c r="G52" i="8"/>
  <c r="F52" i="8"/>
  <c r="E52" i="8"/>
  <c r="C52" i="8"/>
  <c r="B52" i="8"/>
  <c r="A51" i="8"/>
  <c r="F50" i="8"/>
  <c r="E50" i="8"/>
  <c r="C50" i="8"/>
  <c r="B50" i="8"/>
  <c r="G49" i="8"/>
  <c r="F49" i="8"/>
  <c r="E49" i="8"/>
  <c r="C49" i="8"/>
  <c r="B49" i="8"/>
  <c r="G48" i="8"/>
  <c r="F48" i="8"/>
  <c r="E48" i="8"/>
  <c r="C48" i="8"/>
  <c r="B48" i="8"/>
  <c r="G47" i="8"/>
  <c r="F47" i="8"/>
  <c r="E47" i="8"/>
  <c r="C47" i="8"/>
  <c r="B47" i="8"/>
  <c r="G46" i="8"/>
  <c r="F46" i="8"/>
  <c r="E46" i="8"/>
  <c r="C46" i="8"/>
  <c r="B46" i="8"/>
  <c r="G45" i="8"/>
  <c r="F45" i="8"/>
  <c r="E45" i="8"/>
  <c r="C45" i="8"/>
  <c r="B45" i="8"/>
  <c r="G44" i="8"/>
  <c r="F44" i="8"/>
  <c r="E44" i="8"/>
  <c r="C44" i="8"/>
  <c r="B44" i="8"/>
  <c r="G43" i="8"/>
  <c r="F43" i="8"/>
  <c r="E43" i="8"/>
  <c r="C43" i="8"/>
  <c r="B43" i="8"/>
  <c r="F42" i="8"/>
  <c r="E42" i="8"/>
  <c r="C42" i="8"/>
  <c r="B42" i="8"/>
  <c r="G41" i="8"/>
  <c r="F41" i="8"/>
  <c r="E41" i="8"/>
  <c r="C41" i="8"/>
  <c r="B41" i="8"/>
  <c r="F40" i="8"/>
  <c r="E40" i="8"/>
  <c r="C40" i="8"/>
  <c r="B40" i="8"/>
  <c r="G39" i="8"/>
  <c r="F39" i="8"/>
  <c r="E39" i="8"/>
  <c r="C39" i="8"/>
  <c r="B39" i="8"/>
  <c r="G38" i="8"/>
  <c r="F38" i="8"/>
  <c r="E38" i="8"/>
  <c r="C38" i="8"/>
  <c r="B38" i="8"/>
  <c r="G37" i="8"/>
  <c r="F37" i="8"/>
  <c r="E37" i="8"/>
  <c r="C37" i="8"/>
  <c r="B37" i="8"/>
  <c r="A36" i="8"/>
  <c r="G35" i="8"/>
  <c r="F35" i="8"/>
  <c r="E35" i="8"/>
  <c r="C35" i="8"/>
  <c r="B35" i="8"/>
  <c r="G34" i="8"/>
  <c r="F34" i="8"/>
  <c r="E34" i="8"/>
  <c r="C34" i="8"/>
  <c r="B34" i="8"/>
  <c r="G33" i="8"/>
  <c r="F33" i="8"/>
  <c r="E33" i="8"/>
  <c r="C33" i="8"/>
  <c r="B33" i="8"/>
  <c r="G32" i="8"/>
  <c r="F32" i="8"/>
  <c r="E32" i="8"/>
  <c r="C32" i="8"/>
  <c r="B32" i="8"/>
  <c r="G31" i="8"/>
  <c r="F31" i="8"/>
  <c r="E31" i="8"/>
  <c r="C31" i="8"/>
  <c r="B31" i="8"/>
  <c r="G30" i="8"/>
  <c r="F30" i="8"/>
  <c r="E30" i="8"/>
  <c r="C30" i="8"/>
  <c r="B30" i="8"/>
  <c r="G29" i="8"/>
  <c r="F29" i="8"/>
  <c r="E29" i="8"/>
  <c r="C29" i="8"/>
  <c r="B29" i="8"/>
  <c r="G28" i="8"/>
  <c r="F28" i="8"/>
  <c r="E28" i="8"/>
  <c r="C28" i="8"/>
  <c r="B28" i="8"/>
  <c r="G27" i="8"/>
  <c r="F27" i="8"/>
  <c r="E27" i="8"/>
  <c r="C27" i="8"/>
  <c r="B27" i="8"/>
  <c r="G26" i="8"/>
  <c r="F26" i="8"/>
  <c r="E26" i="8"/>
  <c r="C26" i="8"/>
  <c r="B26" i="8"/>
  <c r="G25" i="8"/>
  <c r="F25" i="8"/>
  <c r="E25" i="8"/>
  <c r="C25" i="8"/>
  <c r="B25" i="8"/>
  <c r="G24" i="8"/>
  <c r="F24" i="8"/>
  <c r="E24" i="8"/>
  <c r="C24" i="8"/>
  <c r="B24" i="8"/>
  <c r="G23" i="8"/>
  <c r="F23" i="8"/>
  <c r="E23" i="8"/>
  <c r="C23" i="8"/>
  <c r="B23" i="8"/>
  <c r="G22" i="8"/>
  <c r="F22" i="8"/>
  <c r="E22" i="8"/>
  <c r="C22" i="8"/>
  <c r="B22" i="8"/>
  <c r="G21" i="8"/>
  <c r="F21" i="8"/>
  <c r="E21" i="8"/>
  <c r="C21" i="8"/>
  <c r="B21" i="8"/>
  <c r="A20" i="8"/>
  <c r="A19" i="8"/>
  <c r="A18" i="8"/>
  <c r="B13" i="8"/>
  <c r="B12" i="8"/>
  <c r="A1" i="8"/>
  <c r="H1830" i="7"/>
  <c r="H1827" i="7"/>
  <c r="C1830" i="7"/>
  <c r="C1827" i="7"/>
  <c r="C1824" i="7"/>
  <c r="C1823" i="7"/>
  <c r="C1822" i="7"/>
  <c r="I23" i="7"/>
  <c r="A1821" i="7"/>
  <c r="I1819" i="7"/>
  <c r="C1819" i="7"/>
  <c r="I1818" i="7"/>
  <c r="C1818" i="7"/>
  <c r="I1817" i="7"/>
  <c r="C1817" i="7"/>
  <c r="A1815" i="7"/>
  <c r="A1812" i="7"/>
  <c r="A1809" i="7"/>
  <c r="E1806" i="7"/>
  <c r="J1805" i="7"/>
  <c r="I1805" i="7"/>
  <c r="H1805" i="7"/>
  <c r="F1805" i="7"/>
  <c r="V1805" i="7"/>
  <c r="T1805" i="7"/>
  <c r="R1805" i="7"/>
  <c r="U1805" i="7"/>
  <c r="S1805" i="7"/>
  <c r="Q1805" i="7"/>
  <c r="E1805" i="7"/>
  <c r="D1805" i="7"/>
  <c r="C1805" i="7"/>
  <c r="B1805" i="7"/>
  <c r="J1804" i="7"/>
  <c r="I1804" i="7"/>
  <c r="H1804" i="7"/>
  <c r="G1804" i="7"/>
  <c r="F1804" i="7"/>
  <c r="J1803" i="7"/>
  <c r="I1803" i="7"/>
  <c r="H1803" i="7"/>
  <c r="G1803" i="7"/>
  <c r="F1803" i="7"/>
  <c r="J1802" i="7"/>
  <c r="I1802" i="7"/>
  <c r="H1802" i="7"/>
  <c r="G1802" i="7"/>
  <c r="F1802" i="7"/>
  <c r="C1801" i="7"/>
  <c r="V1800" i="7"/>
  <c r="J1806" i="7" s="1"/>
  <c r="T1800" i="7"/>
  <c r="R1800" i="7"/>
  <c r="U1800" i="7"/>
  <c r="S1800" i="7"/>
  <c r="Q1800" i="7"/>
  <c r="E1800" i="7"/>
  <c r="D1800" i="7"/>
  <c r="C1800" i="7"/>
  <c r="B1800" i="7"/>
  <c r="E1798" i="7"/>
  <c r="J1797" i="7"/>
  <c r="I1797" i="7"/>
  <c r="H1797" i="7"/>
  <c r="F1797" i="7"/>
  <c r="V1797" i="7"/>
  <c r="J1798" i="7" s="1"/>
  <c r="T1797" i="7"/>
  <c r="R1797" i="7"/>
  <c r="U1797" i="7"/>
  <c r="S1797" i="7"/>
  <c r="Q1797" i="7"/>
  <c r="E1797" i="7"/>
  <c r="D1797" i="7"/>
  <c r="C1797" i="7"/>
  <c r="B1797" i="7"/>
  <c r="J1796" i="7"/>
  <c r="I1796" i="7"/>
  <c r="H1796" i="7"/>
  <c r="G1796" i="7"/>
  <c r="F1796" i="7"/>
  <c r="J1795" i="7"/>
  <c r="I1795" i="7"/>
  <c r="H1795" i="7"/>
  <c r="G1795" i="7"/>
  <c r="F1795" i="7"/>
  <c r="J1794" i="7"/>
  <c r="I1799" i="7" s="1"/>
  <c r="I1794" i="7"/>
  <c r="H1794" i="7"/>
  <c r="G1794" i="7"/>
  <c r="F1794" i="7"/>
  <c r="C1793" i="7"/>
  <c r="V1792" i="7"/>
  <c r="T1792" i="7"/>
  <c r="R1792" i="7"/>
  <c r="U1792" i="7"/>
  <c r="S1792" i="7"/>
  <c r="Q1792" i="7"/>
  <c r="E1792" i="7"/>
  <c r="D1792" i="7"/>
  <c r="C1792" i="7"/>
  <c r="B1792" i="7"/>
  <c r="K1790" i="7"/>
  <c r="H1790" i="7"/>
  <c r="G1790" i="7"/>
  <c r="E1790" i="7"/>
  <c r="J1789" i="7"/>
  <c r="E1789" i="7"/>
  <c r="J1788" i="7"/>
  <c r="E1788" i="7"/>
  <c r="J1787" i="7"/>
  <c r="I1787" i="7"/>
  <c r="H1787" i="7"/>
  <c r="G1787" i="7"/>
  <c r="F1787" i="7"/>
  <c r="C1786" i="7"/>
  <c r="V1785" i="7"/>
  <c r="T1785" i="7"/>
  <c r="R1785" i="7"/>
  <c r="U1785" i="7"/>
  <c r="S1785" i="7"/>
  <c r="Q1785" i="7"/>
  <c r="E1785" i="7"/>
  <c r="D1785" i="7"/>
  <c r="C1785" i="7"/>
  <c r="B1785" i="7"/>
  <c r="J1783" i="7"/>
  <c r="E1783" i="7"/>
  <c r="J1782" i="7"/>
  <c r="I1784" i="7" s="1"/>
  <c r="I1782" i="7"/>
  <c r="H1782" i="7"/>
  <c r="G1782" i="7"/>
  <c r="F1782" i="7"/>
  <c r="J1781" i="7"/>
  <c r="I1781" i="7"/>
  <c r="H1781" i="7"/>
  <c r="G1781" i="7"/>
  <c r="F1781" i="7"/>
  <c r="J1780" i="7"/>
  <c r="I1780" i="7"/>
  <c r="H1780" i="7"/>
  <c r="G1780" i="7"/>
  <c r="F1780" i="7"/>
  <c r="C1779" i="7"/>
  <c r="V1778" i="7"/>
  <c r="T1778" i="7"/>
  <c r="R1778" i="7"/>
  <c r="U1778" i="7"/>
  <c r="S1778" i="7"/>
  <c r="Q1778" i="7"/>
  <c r="E1778" i="7"/>
  <c r="D1778" i="7"/>
  <c r="C1778" i="7"/>
  <c r="B1778" i="7"/>
  <c r="A1777" i="7"/>
  <c r="A1774" i="7"/>
  <c r="K1771" i="7"/>
  <c r="H1771" i="7"/>
  <c r="G1771" i="7"/>
  <c r="E1771" i="7"/>
  <c r="J1770" i="7"/>
  <c r="E1770" i="7"/>
  <c r="J1769" i="7"/>
  <c r="E1769" i="7"/>
  <c r="J1768" i="7"/>
  <c r="I1772" i="7" s="1"/>
  <c r="I1768" i="7"/>
  <c r="H1768" i="7"/>
  <c r="G1768" i="7"/>
  <c r="F1768" i="7"/>
  <c r="C1767" i="7"/>
  <c r="V1766" i="7"/>
  <c r="T1766" i="7"/>
  <c r="R1766" i="7"/>
  <c r="U1766" i="7"/>
  <c r="S1766" i="7"/>
  <c r="Q1766" i="7"/>
  <c r="E1766" i="7"/>
  <c r="D1766" i="7"/>
  <c r="C1766" i="7"/>
  <c r="B1766" i="7"/>
  <c r="K1764" i="7"/>
  <c r="H1764" i="7"/>
  <c r="G1764" i="7"/>
  <c r="E1764" i="7"/>
  <c r="J1763" i="7"/>
  <c r="E1763" i="7"/>
  <c r="J1762" i="7"/>
  <c r="E1762" i="7"/>
  <c r="J1761" i="7"/>
  <c r="I1765" i="7" s="1"/>
  <c r="I1761" i="7"/>
  <c r="H1761" i="7"/>
  <c r="G1761" i="7"/>
  <c r="F1761" i="7"/>
  <c r="J1760" i="7"/>
  <c r="I1760" i="7"/>
  <c r="H1760" i="7"/>
  <c r="G1760" i="7"/>
  <c r="F1760" i="7"/>
  <c r="C1759" i="7"/>
  <c r="V1758" i="7"/>
  <c r="T1758" i="7"/>
  <c r="R1758" i="7"/>
  <c r="U1758" i="7"/>
  <c r="S1758" i="7"/>
  <c r="Q1758" i="7"/>
  <c r="E1758" i="7"/>
  <c r="D1758" i="7"/>
  <c r="C1758" i="7"/>
  <c r="B1758" i="7"/>
  <c r="K1756" i="7"/>
  <c r="H1756" i="7"/>
  <c r="G1756" i="7"/>
  <c r="E1756" i="7"/>
  <c r="E1755" i="7"/>
  <c r="E1754" i="7"/>
  <c r="J1753" i="7"/>
  <c r="E1753" i="7"/>
  <c r="J1752" i="7"/>
  <c r="I1752" i="7"/>
  <c r="H1752" i="7"/>
  <c r="G1752" i="7"/>
  <c r="F1752" i="7"/>
  <c r="J1751" i="7"/>
  <c r="I1751" i="7"/>
  <c r="H1751" i="7"/>
  <c r="G1751" i="7"/>
  <c r="F1751" i="7"/>
  <c r="J1750" i="7"/>
  <c r="I1750" i="7"/>
  <c r="H1750" i="7"/>
  <c r="G1750" i="7"/>
  <c r="F1750" i="7"/>
  <c r="J1749" i="7"/>
  <c r="I1749" i="7"/>
  <c r="H1749" i="7"/>
  <c r="G1749" i="7"/>
  <c r="F1749" i="7"/>
  <c r="C1748" i="7"/>
  <c r="V1747" i="7"/>
  <c r="J1755" i="7" s="1"/>
  <c r="T1747" i="7"/>
  <c r="J1754" i="7" s="1"/>
  <c r="R1747" i="7"/>
  <c r="U1747" i="7"/>
  <c r="S1747" i="7"/>
  <c r="Q1747" i="7"/>
  <c r="E1747" i="7"/>
  <c r="D1747" i="7"/>
  <c r="C1747" i="7"/>
  <c r="B1747" i="7"/>
  <c r="K1745" i="7"/>
  <c r="H1745" i="7"/>
  <c r="G1745" i="7"/>
  <c r="E1745" i="7"/>
  <c r="E1744" i="7"/>
  <c r="E1743" i="7"/>
  <c r="J1742" i="7"/>
  <c r="I1746" i="7" s="1"/>
  <c r="I1742" i="7"/>
  <c r="H1742" i="7"/>
  <c r="G1742" i="7"/>
  <c r="F1742" i="7"/>
  <c r="C1741" i="7"/>
  <c r="V1740" i="7"/>
  <c r="T1740" i="7"/>
  <c r="J1744" i="7" s="1"/>
  <c r="R1740" i="7"/>
  <c r="J1743" i="7" s="1"/>
  <c r="U1740" i="7"/>
  <c r="S1740" i="7"/>
  <c r="Q1740" i="7"/>
  <c r="E1740" i="7"/>
  <c r="D1740" i="7"/>
  <c r="C1740" i="7"/>
  <c r="B1740" i="7"/>
  <c r="J1738" i="7"/>
  <c r="E1738" i="7"/>
  <c r="J1737" i="7"/>
  <c r="I1737" i="7"/>
  <c r="H1737" i="7"/>
  <c r="G1737" i="7"/>
  <c r="F1737" i="7"/>
  <c r="J1736" i="7"/>
  <c r="I1736" i="7"/>
  <c r="H1736" i="7"/>
  <c r="G1736" i="7"/>
  <c r="F1736" i="7"/>
  <c r="J1735" i="7"/>
  <c r="I1735" i="7"/>
  <c r="H1735" i="7"/>
  <c r="G1735" i="7"/>
  <c r="F1735" i="7"/>
  <c r="C1734" i="7"/>
  <c r="V1733" i="7"/>
  <c r="T1733" i="7"/>
  <c r="R1733" i="7"/>
  <c r="U1733" i="7"/>
  <c r="S1733" i="7"/>
  <c r="Q1733" i="7"/>
  <c r="E1733" i="7"/>
  <c r="D1733" i="7"/>
  <c r="C1733" i="7"/>
  <c r="B1733" i="7"/>
  <c r="K1731" i="7"/>
  <c r="H1731" i="7"/>
  <c r="G1731" i="7"/>
  <c r="E1731" i="7"/>
  <c r="E1730" i="7"/>
  <c r="E1729" i="7"/>
  <c r="J1728" i="7"/>
  <c r="I1728" i="7"/>
  <c r="H1728" i="7"/>
  <c r="G1728" i="7"/>
  <c r="F1728" i="7"/>
  <c r="C1727" i="7"/>
  <c r="V1726" i="7"/>
  <c r="T1726" i="7"/>
  <c r="J1730" i="7" s="1"/>
  <c r="R1726" i="7"/>
  <c r="J1729" i="7" s="1"/>
  <c r="I1732" i="7" s="1"/>
  <c r="U1726" i="7"/>
  <c r="S1726" i="7"/>
  <c r="Q1726" i="7"/>
  <c r="E1726" i="7"/>
  <c r="D1726" i="7"/>
  <c r="C1726" i="7"/>
  <c r="B1726" i="7"/>
  <c r="E1724" i="7"/>
  <c r="J1723" i="7"/>
  <c r="I1723" i="7"/>
  <c r="H1723" i="7"/>
  <c r="G1723" i="7"/>
  <c r="F1723" i="7"/>
  <c r="J1722" i="7"/>
  <c r="I1722" i="7"/>
  <c r="H1722" i="7"/>
  <c r="G1722" i="7"/>
  <c r="F1722" i="7"/>
  <c r="C1721" i="7"/>
  <c r="V1720" i="7"/>
  <c r="J1724" i="7" s="1"/>
  <c r="I1725" i="7" s="1"/>
  <c r="T1720" i="7"/>
  <c r="R1720" i="7"/>
  <c r="U1720" i="7"/>
  <c r="S1720" i="7"/>
  <c r="Q1720" i="7"/>
  <c r="E1720" i="7"/>
  <c r="D1720" i="7"/>
  <c r="C1720" i="7"/>
  <c r="B1720" i="7"/>
  <c r="A1719" i="7"/>
  <c r="A1717" i="7"/>
  <c r="A1715" i="7"/>
  <c r="C1713" i="7"/>
  <c r="C1712" i="7"/>
  <c r="C1711" i="7"/>
  <c r="A1709" i="7"/>
  <c r="AF1706" i="7"/>
  <c r="A1706" i="7"/>
  <c r="A1703" i="7"/>
  <c r="K1701" i="7"/>
  <c r="I1701" i="7"/>
  <c r="P1701" i="7" s="1"/>
  <c r="J1700" i="7"/>
  <c r="I1700" i="7"/>
  <c r="H1700" i="7"/>
  <c r="G1700" i="7"/>
  <c r="F1700" i="7"/>
  <c r="J1699" i="7"/>
  <c r="I1699" i="7"/>
  <c r="H1699" i="7"/>
  <c r="G1699" i="7"/>
  <c r="F1699" i="7"/>
  <c r="V1698" i="7"/>
  <c r="T1698" i="7"/>
  <c r="R1698" i="7"/>
  <c r="U1698" i="7"/>
  <c r="S1698" i="7"/>
  <c r="Q1698" i="7"/>
  <c r="E1698" i="7"/>
  <c r="D1698" i="7"/>
  <c r="C1698" i="7"/>
  <c r="B1698" i="7"/>
  <c r="P1697" i="7"/>
  <c r="I1697" i="7"/>
  <c r="K1697" i="7" s="1"/>
  <c r="J1696" i="7"/>
  <c r="I1696" i="7"/>
  <c r="H1696" i="7"/>
  <c r="G1696" i="7"/>
  <c r="F1696" i="7"/>
  <c r="J1695" i="7"/>
  <c r="I1695" i="7"/>
  <c r="H1695" i="7"/>
  <c r="G1695" i="7"/>
  <c r="F1695" i="7"/>
  <c r="V1694" i="7"/>
  <c r="T1694" i="7"/>
  <c r="R1694" i="7"/>
  <c r="U1694" i="7"/>
  <c r="S1694" i="7"/>
  <c r="Q1694" i="7"/>
  <c r="E1694" i="7"/>
  <c r="D1694" i="7"/>
  <c r="C1694" i="7"/>
  <c r="B1694" i="7"/>
  <c r="K1692" i="7"/>
  <c r="H1692" i="7"/>
  <c r="G1692" i="7"/>
  <c r="E1692" i="7"/>
  <c r="E1691" i="7"/>
  <c r="E1690" i="7"/>
  <c r="E1689" i="7"/>
  <c r="J1688" i="7"/>
  <c r="I1688" i="7"/>
  <c r="H1688" i="7"/>
  <c r="F1688" i="7"/>
  <c r="V1688" i="7"/>
  <c r="T1688" i="7"/>
  <c r="R1688" i="7"/>
  <c r="J1689" i="7" s="1"/>
  <c r="U1688" i="7"/>
  <c r="S1688" i="7"/>
  <c r="Q1688" i="7"/>
  <c r="E1688" i="7"/>
  <c r="D1688" i="7"/>
  <c r="C1688" i="7"/>
  <c r="B1688" i="7"/>
  <c r="J1687" i="7"/>
  <c r="I1687" i="7"/>
  <c r="H1687" i="7"/>
  <c r="G1687" i="7"/>
  <c r="F1687" i="7"/>
  <c r="J1686" i="7"/>
  <c r="I1686" i="7"/>
  <c r="H1686" i="7"/>
  <c r="G1686" i="7"/>
  <c r="F1686" i="7"/>
  <c r="J1685" i="7"/>
  <c r="I1685" i="7"/>
  <c r="H1685" i="7"/>
  <c r="G1685" i="7"/>
  <c r="F1685" i="7"/>
  <c r="J1684" i="7"/>
  <c r="I1684" i="7"/>
  <c r="H1684" i="7"/>
  <c r="G1684" i="7"/>
  <c r="F1684" i="7"/>
  <c r="V1683" i="7"/>
  <c r="T1683" i="7"/>
  <c r="R1683" i="7"/>
  <c r="U1683" i="7"/>
  <c r="S1683" i="7"/>
  <c r="Q1683" i="7"/>
  <c r="E1683" i="7"/>
  <c r="D1683" i="7"/>
  <c r="C1683" i="7"/>
  <c r="B1683" i="7"/>
  <c r="K1681" i="7"/>
  <c r="H1681" i="7"/>
  <c r="G1681" i="7"/>
  <c r="E1681" i="7"/>
  <c r="J1680" i="7"/>
  <c r="E1680" i="7"/>
  <c r="J1679" i="7"/>
  <c r="E1679" i="7"/>
  <c r="E1678" i="7"/>
  <c r="J1677" i="7"/>
  <c r="I1677" i="7"/>
  <c r="H1677" i="7"/>
  <c r="G1677" i="7"/>
  <c r="F1677" i="7"/>
  <c r="J1676" i="7"/>
  <c r="I1676" i="7"/>
  <c r="H1676" i="7"/>
  <c r="G1676" i="7"/>
  <c r="F1676" i="7"/>
  <c r="J1675" i="7"/>
  <c r="I1675" i="7"/>
  <c r="H1675" i="7"/>
  <c r="G1675" i="7"/>
  <c r="F1675" i="7"/>
  <c r="C1674" i="7"/>
  <c r="V1673" i="7"/>
  <c r="T1673" i="7"/>
  <c r="R1673" i="7"/>
  <c r="J1678" i="7" s="1"/>
  <c r="U1673" i="7"/>
  <c r="S1673" i="7"/>
  <c r="Q1673" i="7"/>
  <c r="E1673" i="7"/>
  <c r="D1673" i="7"/>
  <c r="C1673" i="7"/>
  <c r="B1673" i="7"/>
  <c r="K1671" i="7"/>
  <c r="H1671" i="7"/>
  <c r="G1671" i="7"/>
  <c r="E1671" i="7"/>
  <c r="J1670" i="7"/>
  <c r="E1670" i="7"/>
  <c r="J1669" i="7"/>
  <c r="E1669" i="7"/>
  <c r="J1668" i="7"/>
  <c r="I1668" i="7"/>
  <c r="H1668" i="7"/>
  <c r="G1668" i="7"/>
  <c r="F1668" i="7"/>
  <c r="J1667" i="7"/>
  <c r="I1672" i="7" s="1"/>
  <c r="I1667" i="7"/>
  <c r="H1667" i="7"/>
  <c r="G1667" i="7"/>
  <c r="F1667" i="7"/>
  <c r="C1666" i="7"/>
  <c r="V1665" i="7"/>
  <c r="T1665" i="7"/>
  <c r="R1665" i="7"/>
  <c r="U1665" i="7"/>
  <c r="S1665" i="7"/>
  <c r="Q1665" i="7"/>
  <c r="E1665" i="7"/>
  <c r="D1665" i="7"/>
  <c r="C1665" i="7"/>
  <c r="B1665" i="7"/>
  <c r="K1663" i="7"/>
  <c r="H1663" i="7"/>
  <c r="G1663" i="7"/>
  <c r="E1663" i="7"/>
  <c r="J1662" i="7"/>
  <c r="E1662" i="7"/>
  <c r="E1661" i="7"/>
  <c r="E1660" i="7"/>
  <c r="J1659" i="7"/>
  <c r="I1659" i="7"/>
  <c r="H1659" i="7"/>
  <c r="G1659" i="7"/>
  <c r="F1659" i="7"/>
  <c r="J1658" i="7"/>
  <c r="I1658" i="7"/>
  <c r="H1658" i="7"/>
  <c r="G1658" i="7"/>
  <c r="F1658" i="7"/>
  <c r="J1657" i="7"/>
  <c r="I1657" i="7"/>
  <c r="H1657" i="7"/>
  <c r="G1657" i="7"/>
  <c r="F1657" i="7"/>
  <c r="J1656" i="7"/>
  <c r="I1664" i="7" s="1"/>
  <c r="I1656" i="7"/>
  <c r="H1656" i="7"/>
  <c r="G1656" i="7"/>
  <c r="F1656" i="7"/>
  <c r="V1655" i="7"/>
  <c r="T1655" i="7"/>
  <c r="J1661" i="7" s="1"/>
  <c r="R1655" i="7"/>
  <c r="J1660" i="7" s="1"/>
  <c r="U1655" i="7"/>
  <c r="S1655" i="7"/>
  <c r="Q1655" i="7"/>
  <c r="E1655" i="7"/>
  <c r="D1655" i="7"/>
  <c r="C1655" i="7"/>
  <c r="B1655" i="7"/>
  <c r="K1653" i="7"/>
  <c r="H1653" i="7"/>
  <c r="G1653" i="7"/>
  <c r="E1653" i="7"/>
  <c r="J1652" i="7"/>
  <c r="E1652" i="7"/>
  <c r="J1651" i="7"/>
  <c r="I1654" i="7" s="1"/>
  <c r="E1651" i="7"/>
  <c r="J1650" i="7"/>
  <c r="I1650" i="7"/>
  <c r="H1650" i="7"/>
  <c r="G1650" i="7"/>
  <c r="F1650" i="7"/>
  <c r="C1649" i="7"/>
  <c r="V1648" i="7"/>
  <c r="T1648" i="7"/>
  <c r="R1648" i="7"/>
  <c r="U1648" i="7"/>
  <c r="S1648" i="7"/>
  <c r="Q1648" i="7"/>
  <c r="E1648" i="7"/>
  <c r="D1648" i="7"/>
  <c r="C1648" i="7"/>
  <c r="B1648" i="7"/>
  <c r="K1646" i="7"/>
  <c r="H1646" i="7"/>
  <c r="G1646" i="7"/>
  <c r="E1646" i="7"/>
  <c r="E1645" i="7"/>
  <c r="J1644" i="7"/>
  <c r="E1644" i="7"/>
  <c r="E1643" i="7"/>
  <c r="J1642" i="7"/>
  <c r="I1642" i="7"/>
  <c r="H1642" i="7"/>
  <c r="G1642" i="7"/>
  <c r="F1642" i="7"/>
  <c r="J1641" i="7"/>
  <c r="I1641" i="7"/>
  <c r="H1641" i="7"/>
  <c r="G1641" i="7"/>
  <c r="F1641" i="7"/>
  <c r="J1640" i="7"/>
  <c r="I1647" i="7" s="1"/>
  <c r="I1640" i="7"/>
  <c r="H1640" i="7"/>
  <c r="G1640" i="7"/>
  <c r="F1640" i="7"/>
  <c r="C1639" i="7"/>
  <c r="V1638" i="7"/>
  <c r="J1645" i="7" s="1"/>
  <c r="T1638" i="7"/>
  <c r="R1638" i="7"/>
  <c r="J1643" i="7" s="1"/>
  <c r="U1638" i="7"/>
  <c r="S1638" i="7"/>
  <c r="Q1638" i="7"/>
  <c r="E1638" i="7"/>
  <c r="D1638" i="7"/>
  <c r="C1638" i="7"/>
  <c r="B1638" i="7"/>
  <c r="A1637" i="7"/>
  <c r="A1634" i="7"/>
  <c r="K1631" i="7"/>
  <c r="H1631" i="7"/>
  <c r="G1631" i="7"/>
  <c r="E1631" i="7"/>
  <c r="E1630" i="7"/>
  <c r="E1629" i="7"/>
  <c r="E1628" i="7"/>
  <c r="J1627" i="7"/>
  <c r="I1627" i="7"/>
  <c r="H1627" i="7"/>
  <c r="F1627" i="7"/>
  <c r="V1627" i="7"/>
  <c r="T1627" i="7"/>
  <c r="R1627" i="7"/>
  <c r="U1627" i="7"/>
  <c r="S1627" i="7"/>
  <c r="Q1627" i="7"/>
  <c r="E1627" i="7"/>
  <c r="D1627" i="7"/>
  <c r="C1627" i="7"/>
  <c r="B1627" i="7"/>
  <c r="J1626" i="7"/>
  <c r="I1626" i="7"/>
  <c r="H1626" i="7"/>
  <c r="G1626" i="7"/>
  <c r="F1626" i="7"/>
  <c r="J1625" i="7"/>
  <c r="I1625" i="7"/>
  <c r="H1625" i="7"/>
  <c r="G1625" i="7"/>
  <c r="F1625" i="7"/>
  <c r="J1624" i="7"/>
  <c r="I1624" i="7"/>
  <c r="H1624" i="7"/>
  <c r="G1624" i="7"/>
  <c r="F1624" i="7"/>
  <c r="J1623" i="7"/>
  <c r="I1623" i="7"/>
  <c r="H1623" i="7"/>
  <c r="G1623" i="7"/>
  <c r="F1623" i="7"/>
  <c r="C1622" i="7"/>
  <c r="V1621" i="7"/>
  <c r="J1630" i="7" s="1"/>
  <c r="T1621" i="7"/>
  <c r="J1629" i="7" s="1"/>
  <c r="R1621" i="7"/>
  <c r="J1628" i="7" s="1"/>
  <c r="I1632" i="7" s="1"/>
  <c r="U1621" i="7"/>
  <c r="S1621" i="7"/>
  <c r="Q1621" i="7"/>
  <c r="E1621" i="7"/>
  <c r="D1621" i="7"/>
  <c r="C1621" i="7"/>
  <c r="B1621" i="7"/>
  <c r="K1619" i="7"/>
  <c r="H1619" i="7"/>
  <c r="G1619" i="7"/>
  <c r="E1619" i="7"/>
  <c r="J1618" i="7"/>
  <c r="E1618" i="7"/>
  <c r="J1617" i="7"/>
  <c r="E1617" i="7"/>
  <c r="J1616" i="7"/>
  <c r="I1620" i="7" s="1"/>
  <c r="I1616" i="7"/>
  <c r="H1616" i="7"/>
  <c r="G1616" i="7"/>
  <c r="F1616" i="7"/>
  <c r="C1615" i="7"/>
  <c r="V1614" i="7"/>
  <c r="T1614" i="7"/>
  <c r="R1614" i="7"/>
  <c r="U1614" i="7"/>
  <c r="S1614" i="7"/>
  <c r="Q1614" i="7"/>
  <c r="E1614" i="7"/>
  <c r="D1614" i="7"/>
  <c r="C1614" i="7"/>
  <c r="B1614" i="7"/>
  <c r="I1612" i="7"/>
  <c r="H1612" i="7"/>
  <c r="G1612" i="7"/>
  <c r="F1612" i="7"/>
  <c r="V1612" i="7"/>
  <c r="R1612" i="7"/>
  <c r="U1612" i="7"/>
  <c r="S1612" i="7"/>
  <c r="Q1612" i="7"/>
  <c r="E1612" i="7"/>
  <c r="D1612" i="7"/>
  <c r="C1612" i="7"/>
  <c r="B1612" i="7"/>
  <c r="K1610" i="7"/>
  <c r="H1610" i="7"/>
  <c r="G1610" i="7"/>
  <c r="E1610" i="7"/>
  <c r="J1609" i="7"/>
  <c r="E1609" i="7"/>
  <c r="J1608" i="7"/>
  <c r="E1608" i="7"/>
  <c r="J1607" i="7"/>
  <c r="I1611" i="7" s="1"/>
  <c r="I1607" i="7"/>
  <c r="H1607" i="7"/>
  <c r="G1607" i="7"/>
  <c r="F1607" i="7"/>
  <c r="J1606" i="7"/>
  <c r="I1606" i="7"/>
  <c r="H1606" i="7"/>
  <c r="G1606" i="7"/>
  <c r="F1606" i="7"/>
  <c r="C1605" i="7"/>
  <c r="V1604" i="7"/>
  <c r="T1604" i="7"/>
  <c r="R1604" i="7"/>
  <c r="U1604" i="7"/>
  <c r="S1604" i="7"/>
  <c r="Q1604" i="7"/>
  <c r="E1604" i="7"/>
  <c r="D1604" i="7"/>
  <c r="C1604" i="7"/>
  <c r="B1604" i="7"/>
  <c r="I1603" i="7"/>
  <c r="K1603" i="7" s="1"/>
  <c r="K1602" i="7"/>
  <c r="H1602" i="7"/>
  <c r="G1602" i="7"/>
  <c r="E1602" i="7"/>
  <c r="E1601" i="7"/>
  <c r="E1600" i="7"/>
  <c r="J1599" i="7"/>
  <c r="I1599" i="7"/>
  <c r="H1599" i="7"/>
  <c r="G1599" i="7"/>
  <c r="F1599" i="7"/>
  <c r="J1598" i="7"/>
  <c r="I1598" i="7"/>
  <c r="H1598" i="7"/>
  <c r="G1598" i="7"/>
  <c r="F1598" i="7"/>
  <c r="C1597" i="7"/>
  <c r="V1596" i="7"/>
  <c r="T1596" i="7"/>
  <c r="J1601" i="7" s="1"/>
  <c r="R1596" i="7"/>
  <c r="J1600" i="7" s="1"/>
  <c r="U1596" i="7"/>
  <c r="S1596" i="7"/>
  <c r="Q1596" i="7"/>
  <c r="E1596" i="7"/>
  <c r="D1596" i="7"/>
  <c r="C1596" i="7"/>
  <c r="B1596" i="7"/>
  <c r="I1595" i="7"/>
  <c r="K1594" i="7"/>
  <c r="H1594" i="7"/>
  <c r="G1594" i="7"/>
  <c r="E1594" i="7"/>
  <c r="J1593" i="7"/>
  <c r="E1593" i="7"/>
  <c r="E1592" i="7"/>
  <c r="J1591" i="7"/>
  <c r="I1591" i="7"/>
  <c r="H1591" i="7"/>
  <c r="G1591" i="7"/>
  <c r="F1591" i="7"/>
  <c r="J1590" i="7"/>
  <c r="I1590" i="7"/>
  <c r="H1590" i="7"/>
  <c r="G1590" i="7"/>
  <c r="F1590" i="7"/>
  <c r="C1589" i="7"/>
  <c r="V1588" i="7"/>
  <c r="T1588" i="7"/>
  <c r="R1588" i="7"/>
  <c r="J1592" i="7" s="1"/>
  <c r="U1588" i="7"/>
  <c r="S1588" i="7"/>
  <c r="Q1588" i="7"/>
  <c r="E1588" i="7"/>
  <c r="D1588" i="7"/>
  <c r="C1588" i="7"/>
  <c r="B1588" i="7"/>
  <c r="K1586" i="7"/>
  <c r="H1586" i="7"/>
  <c r="G1586" i="7"/>
  <c r="E1586" i="7"/>
  <c r="E1585" i="7"/>
  <c r="E1584" i="7"/>
  <c r="J1583" i="7"/>
  <c r="I1583" i="7"/>
  <c r="H1583" i="7"/>
  <c r="G1583" i="7"/>
  <c r="F1583" i="7"/>
  <c r="J1582" i="7"/>
  <c r="I1587" i="7" s="1"/>
  <c r="I1582" i="7"/>
  <c r="H1582" i="7"/>
  <c r="G1582" i="7"/>
  <c r="F1582" i="7"/>
  <c r="C1581" i="7"/>
  <c r="V1580" i="7"/>
  <c r="T1580" i="7"/>
  <c r="J1585" i="7" s="1"/>
  <c r="R1580" i="7"/>
  <c r="J1584" i="7" s="1"/>
  <c r="U1580" i="7"/>
  <c r="S1580" i="7"/>
  <c r="Q1580" i="7"/>
  <c r="E1580" i="7"/>
  <c r="D1580" i="7"/>
  <c r="C1580" i="7"/>
  <c r="B1580" i="7"/>
  <c r="E1578" i="7"/>
  <c r="J1577" i="7"/>
  <c r="I1577" i="7"/>
  <c r="H1577" i="7"/>
  <c r="F1577" i="7"/>
  <c r="V1577" i="7"/>
  <c r="T1577" i="7"/>
  <c r="R1577" i="7"/>
  <c r="U1577" i="7"/>
  <c r="S1577" i="7"/>
  <c r="Q1577" i="7"/>
  <c r="E1577" i="7"/>
  <c r="D1577" i="7"/>
  <c r="C1577" i="7"/>
  <c r="B1577" i="7"/>
  <c r="J1576" i="7"/>
  <c r="I1576" i="7"/>
  <c r="H1576" i="7"/>
  <c r="G1576" i="7"/>
  <c r="F1576" i="7"/>
  <c r="J1575" i="7"/>
  <c r="I1575" i="7"/>
  <c r="H1575" i="7"/>
  <c r="G1575" i="7"/>
  <c r="F1575" i="7"/>
  <c r="J1574" i="7"/>
  <c r="I1574" i="7"/>
  <c r="H1574" i="7"/>
  <c r="G1574" i="7"/>
  <c r="F1574" i="7"/>
  <c r="C1573" i="7"/>
  <c r="V1572" i="7"/>
  <c r="J1578" i="7" s="1"/>
  <c r="T1572" i="7"/>
  <c r="R1572" i="7"/>
  <c r="U1572" i="7"/>
  <c r="S1572" i="7"/>
  <c r="Q1572" i="7"/>
  <c r="E1572" i="7"/>
  <c r="D1572" i="7"/>
  <c r="C1572" i="7"/>
  <c r="B1572" i="7"/>
  <c r="E1570" i="7"/>
  <c r="J1569" i="7"/>
  <c r="I1569" i="7"/>
  <c r="H1569" i="7"/>
  <c r="F1569" i="7"/>
  <c r="V1569" i="7"/>
  <c r="T1569" i="7"/>
  <c r="R1569" i="7"/>
  <c r="U1569" i="7"/>
  <c r="S1569" i="7"/>
  <c r="Q1569" i="7"/>
  <c r="E1569" i="7"/>
  <c r="D1569" i="7"/>
  <c r="C1569" i="7"/>
  <c r="B1569" i="7"/>
  <c r="J1568" i="7"/>
  <c r="I1568" i="7"/>
  <c r="H1568" i="7"/>
  <c r="G1568" i="7"/>
  <c r="F1568" i="7"/>
  <c r="J1567" i="7"/>
  <c r="I1567" i="7"/>
  <c r="H1567" i="7"/>
  <c r="G1567" i="7"/>
  <c r="F1567" i="7"/>
  <c r="J1566" i="7"/>
  <c r="I1566" i="7"/>
  <c r="H1566" i="7"/>
  <c r="G1566" i="7"/>
  <c r="F1566" i="7"/>
  <c r="C1565" i="7"/>
  <c r="V1564" i="7"/>
  <c r="J1570" i="7" s="1"/>
  <c r="T1564" i="7"/>
  <c r="R1564" i="7"/>
  <c r="U1564" i="7"/>
  <c r="S1564" i="7"/>
  <c r="Q1564" i="7"/>
  <c r="E1564" i="7"/>
  <c r="D1564" i="7"/>
  <c r="C1564" i="7"/>
  <c r="B1564" i="7"/>
  <c r="K1562" i="7"/>
  <c r="H1562" i="7"/>
  <c r="G1562" i="7"/>
  <c r="E1562" i="7"/>
  <c r="J1561" i="7"/>
  <c r="E1561" i="7"/>
  <c r="J1560" i="7"/>
  <c r="E1560" i="7"/>
  <c r="J1559" i="7"/>
  <c r="I1563" i="7" s="1"/>
  <c r="I1559" i="7"/>
  <c r="H1559" i="7"/>
  <c r="G1559" i="7"/>
  <c r="F1559" i="7"/>
  <c r="C1558" i="7"/>
  <c r="V1557" i="7"/>
  <c r="T1557" i="7"/>
  <c r="R1557" i="7"/>
  <c r="U1557" i="7"/>
  <c r="S1557" i="7"/>
  <c r="Q1557" i="7"/>
  <c r="E1557" i="7"/>
  <c r="D1557" i="7"/>
  <c r="C1557" i="7"/>
  <c r="B1557" i="7"/>
  <c r="J1555" i="7"/>
  <c r="E1555" i="7"/>
  <c r="J1554" i="7"/>
  <c r="I1556" i="7" s="1"/>
  <c r="I1554" i="7"/>
  <c r="H1554" i="7"/>
  <c r="G1554" i="7"/>
  <c r="F1554" i="7"/>
  <c r="J1553" i="7"/>
  <c r="I1553" i="7"/>
  <c r="H1553" i="7"/>
  <c r="G1553" i="7"/>
  <c r="F1553" i="7"/>
  <c r="J1552" i="7"/>
  <c r="I1552" i="7"/>
  <c r="H1552" i="7"/>
  <c r="G1552" i="7"/>
  <c r="F1552" i="7"/>
  <c r="C1551" i="7"/>
  <c r="V1550" i="7"/>
  <c r="T1550" i="7"/>
  <c r="R1550" i="7"/>
  <c r="U1550" i="7"/>
  <c r="S1550" i="7"/>
  <c r="Q1550" i="7"/>
  <c r="E1550" i="7"/>
  <c r="D1550" i="7"/>
  <c r="C1550" i="7"/>
  <c r="B1550" i="7"/>
  <c r="A1549" i="7"/>
  <c r="A1546" i="7"/>
  <c r="K1543" i="7"/>
  <c r="H1543" i="7"/>
  <c r="G1543" i="7"/>
  <c r="E1543" i="7"/>
  <c r="E1542" i="7"/>
  <c r="E1541" i="7"/>
  <c r="J1540" i="7"/>
  <c r="I1540" i="7"/>
  <c r="H1540" i="7"/>
  <c r="G1540" i="7"/>
  <c r="F1540" i="7"/>
  <c r="C1539" i="7"/>
  <c r="V1538" i="7"/>
  <c r="T1538" i="7"/>
  <c r="J1542" i="7" s="1"/>
  <c r="R1538" i="7"/>
  <c r="J1541" i="7" s="1"/>
  <c r="U1538" i="7"/>
  <c r="S1538" i="7"/>
  <c r="Q1538" i="7"/>
  <c r="E1538" i="7"/>
  <c r="D1538" i="7"/>
  <c r="C1538" i="7"/>
  <c r="B1538" i="7"/>
  <c r="I1536" i="7"/>
  <c r="H1536" i="7"/>
  <c r="G1536" i="7"/>
  <c r="F1536" i="7"/>
  <c r="V1536" i="7"/>
  <c r="U1536" i="7"/>
  <c r="S1536" i="7"/>
  <c r="Q1536" i="7"/>
  <c r="E1536" i="7"/>
  <c r="D1536" i="7"/>
  <c r="C1536" i="7"/>
  <c r="B1536" i="7"/>
  <c r="K1534" i="7"/>
  <c r="H1534" i="7"/>
  <c r="G1534" i="7"/>
  <c r="E1534" i="7"/>
  <c r="J1533" i="7"/>
  <c r="E1533" i="7"/>
  <c r="J1532" i="7"/>
  <c r="E1532" i="7"/>
  <c r="J1531" i="7"/>
  <c r="I1531" i="7"/>
  <c r="H1531" i="7"/>
  <c r="G1531" i="7"/>
  <c r="F1531" i="7"/>
  <c r="J1530" i="7"/>
  <c r="I1535" i="7" s="1"/>
  <c r="I1530" i="7"/>
  <c r="H1530" i="7"/>
  <c r="G1530" i="7"/>
  <c r="F1530" i="7"/>
  <c r="C1529" i="7"/>
  <c r="V1528" i="7"/>
  <c r="T1528" i="7"/>
  <c r="R1528" i="7"/>
  <c r="U1528" i="7"/>
  <c r="S1528" i="7"/>
  <c r="Q1528" i="7"/>
  <c r="E1528" i="7"/>
  <c r="D1528" i="7"/>
  <c r="C1528" i="7"/>
  <c r="B1528" i="7"/>
  <c r="K1526" i="7"/>
  <c r="H1526" i="7"/>
  <c r="G1526" i="7"/>
  <c r="E1526" i="7"/>
  <c r="J1525" i="7"/>
  <c r="E1525" i="7"/>
  <c r="J1524" i="7"/>
  <c r="I1527" i="7" s="1"/>
  <c r="E1524" i="7"/>
  <c r="J1523" i="7"/>
  <c r="I1523" i="7"/>
  <c r="H1523" i="7"/>
  <c r="G1523" i="7"/>
  <c r="F1523" i="7"/>
  <c r="J1522" i="7"/>
  <c r="I1522" i="7"/>
  <c r="H1522" i="7"/>
  <c r="G1522" i="7"/>
  <c r="F1522" i="7"/>
  <c r="C1521" i="7"/>
  <c r="V1520" i="7"/>
  <c r="T1520" i="7"/>
  <c r="R1520" i="7"/>
  <c r="U1520" i="7"/>
  <c r="S1520" i="7"/>
  <c r="Q1520" i="7"/>
  <c r="E1520" i="7"/>
  <c r="D1520" i="7"/>
  <c r="C1520" i="7"/>
  <c r="B1520" i="7"/>
  <c r="K1518" i="7"/>
  <c r="H1518" i="7"/>
  <c r="G1518" i="7"/>
  <c r="E1518" i="7"/>
  <c r="E1517" i="7"/>
  <c r="J1516" i="7"/>
  <c r="E1516" i="7"/>
  <c r="J1515" i="7"/>
  <c r="I1519" i="7" s="1"/>
  <c r="I1515" i="7"/>
  <c r="H1515" i="7"/>
  <c r="G1515" i="7"/>
  <c r="F1515" i="7"/>
  <c r="C1514" i="7"/>
  <c r="V1513" i="7"/>
  <c r="T1513" i="7"/>
  <c r="J1517" i="7" s="1"/>
  <c r="R1513" i="7"/>
  <c r="U1513" i="7"/>
  <c r="S1513" i="7"/>
  <c r="Q1513" i="7"/>
  <c r="E1513" i="7"/>
  <c r="D1513" i="7"/>
  <c r="C1513" i="7"/>
  <c r="B1513" i="7"/>
  <c r="J1511" i="7"/>
  <c r="E1511" i="7"/>
  <c r="J1510" i="7"/>
  <c r="I1510" i="7"/>
  <c r="H1510" i="7"/>
  <c r="G1510" i="7"/>
  <c r="F1510" i="7"/>
  <c r="J1509" i="7"/>
  <c r="I1512" i="7" s="1"/>
  <c r="I1509" i="7"/>
  <c r="H1509" i="7"/>
  <c r="G1509" i="7"/>
  <c r="F1509" i="7"/>
  <c r="V1508" i="7"/>
  <c r="T1508" i="7"/>
  <c r="R1508" i="7"/>
  <c r="U1508" i="7"/>
  <c r="S1508" i="7"/>
  <c r="Q1508" i="7"/>
  <c r="E1508" i="7"/>
  <c r="D1508" i="7"/>
  <c r="C1508" i="7"/>
  <c r="B1508" i="7"/>
  <c r="K1506" i="7"/>
  <c r="H1506" i="7"/>
  <c r="G1506" i="7"/>
  <c r="E1506" i="7"/>
  <c r="J1505" i="7"/>
  <c r="E1505" i="7"/>
  <c r="E1504" i="7"/>
  <c r="J1503" i="7"/>
  <c r="E1503" i="7"/>
  <c r="J1502" i="7"/>
  <c r="I1502" i="7"/>
  <c r="H1502" i="7"/>
  <c r="G1502" i="7"/>
  <c r="F1502" i="7"/>
  <c r="J1501" i="7"/>
  <c r="I1501" i="7"/>
  <c r="H1501" i="7"/>
  <c r="G1501" i="7"/>
  <c r="F1501" i="7"/>
  <c r="J1500" i="7"/>
  <c r="I1500" i="7"/>
  <c r="H1500" i="7"/>
  <c r="G1500" i="7"/>
  <c r="F1500" i="7"/>
  <c r="V1499" i="7"/>
  <c r="T1499" i="7"/>
  <c r="J1504" i="7" s="1"/>
  <c r="I1507" i="7" s="1"/>
  <c r="R1499" i="7"/>
  <c r="U1499" i="7"/>
  <c r="S1499" i="7"/>
  <c r="Q1499" i="7"/>
  <c r="E1499" i="7"/>
  <c r="D1499" i="7"/>
  <c r="C1499" i="7"/>
  <c r="B1499" i="7"/>
  <c r="K1497" i="7"/>
  <c r="H1497" i="7"/>
  <c r="G1497" i="7"/>
  <c r="E1497" i="7"/>
  <c r="J1496" i="7"/>
  <c r="E1496" i="7"/>
  <c r="J1495" i="7"/>
  <c r="E1495" i="7"/>
  <c r="J1494" i="7"/>
  <c r="I1498" i="7" s="1"/>
  <c r="I1494" i="7"/>
  <c r="H1494" i="7"/>
  <c r="G1494" i="7"/>
  <c r="F1494" i="7"/>
  <c r="C1493" i="7"/>
  <c r="V1492" i="7"/>
  <c r="T1492" i="7"/>
  <c r="R1492" i="7"/>
  <c r="U1492" i="7"/>
  <c r="S1492" i="7"/>
  <c r="Q1492" i="7"/>
  <c r="E1492" i="7"/>
  <c r="D1492" i="7"/>
  <c r="C1492" i="7"/>
  <c r="B1492" i="7"/>
  <c r="K1490" i="7"/>
  <c r="H1490" i="7"/>
  <c r="G1490" i="7"/>
  <c r="E1490" i="7"/>
  <c r="J1489" i="7"/>
  <c r="E1489" i="7"/>
  <c r="J1488" i="7"/>
  <c r="E1488" i="7"/>
  <c r="J1487" i="7"/>
  <c r="I1491" i="7" s="1"/>
  <c r="I1487" i="7"/>
  <c r="H1487" i="7"/>
  <c r="G1487" i="7"/>
  <c r="F1487" i="7"/>
  <c r="J1486" i="7"/>
  <c r="I1486" i="7"/>
  <c r="H1486" i="7"/>
  <c r="G1486" i="7"/>
  <c r="F1486" i="7"/>
  <c r="C1485" i="7"/>
  <c r="V1484" i="7"/>
  <c r="T1484" i="7"/>
  <c r="R1484" i="7"/>
  <c r="U1484" i="7"/>
  <c r="S1484" i="7"/>
  <c r="Q1484" i="7"/>
  <c r="E1484" i="7"/>
  <c r="D1484" i="7"/>
  <c r="C1484" i="7"/>
  <c r="B1484" i="7"/>
  <c r="I1483" i="7"/>
  <c r="K1483" i="7" s="1"/>
  <c r="K1482" i="7"/>
  <c r="H1482" i="7"/>
  <c r="G1482" i="7"/>
  <c r="E1482" i="7"/>
  <c r="E1481" i="7"/>
  <c r="E1480" i="7"/>
  <c r="E1479" i="7"/>
  <c r="J1478" i="7"/>
  <c r="I1478" i="7"/>
  <c r="H1478" i="7"/>
  <c r="G1478" i="7"/>
  <c r="F1478" i="7"/>
  <c r="J1477" i="7"/>
  <c r="I1477" i="7"/>
  <c r="H1477" i="7"/>
  <c r="G1477" i="7"/>
  <c r="F1477" i="7"/>
  <c r="J1476" i="7"/>
  <c r="I1476" i="7"/>
  <c r="H1476" i="7"/>
  <c r="G1476" i="7"/>
  <c r="F1476" i="7"/>
  <c r="J1475" i="7"/>
  <c r="I1475" i="7"/>
  <c r="H1475" i="7"/>
  <c r="G1475" i="7"/>
  <c r="F1475" i="7"/>
  <c r="C1474" i="7"/>
  <c r="V1473" i="7"/>
  <c r="J1481" i="7" s="1"/>
  <c r="T1473" i="7"/>
  <c r="J1480" i="7" s="1"/>
  <c r="R1473" i="7"/>
  <c r="J1479" i="7" s="1"/>
  <c r="U1473" i="7"/>
  <c r="S1473" i="7"/>
  <c r="Q1473" i="7"/>
  <c r="E1473" i="7"/>
  <c r="D1473" i="7"/>
  <c r="C1473" i="7"/>
  <c r="B1473" i="7"/>
  <c r="I1472" i="7"/>
  <c r="K1472" i="7" s="1"/>
  <c r="K1471" i="7"/>
  <c r="H1471" i="7"/>
  <c r="G1471" i="7"/>
  <c r="E1471" i="7"/>
  <c r="E1470" i="7"/>
  <c r="E1469" i="7"/>
  <c r="J1468" i="7"/>
  <c r="I1468" i="7"/>
  <c r="H1468" i="7"/>
  <c r="G1468" i="7"/>
  <c r="F1468" i="7"/>
  <c r="C1467" i="7"/>
  <c r="V1466" i="7"/>
  <c r="T1466" i="7"/>
  <c r="J1470" i="7" s="1"/>
  <c r="R1466" i="7"/>
  <c r="J1469" i="7" s="1"/>
  <c r="U1466" i="7"/>
  <c r="S1466" i="7"/>
  <c r="Q1466" i="7"/>
  <c r="E1466" i="7"/>
  <c r="D1466" i="7"/>
  <c r="C1466" i="7"/>
  <c r="B1466" i="7"/>
  <c r="E1464" i="7"/>
  <c r="J1463" i="7"/>
  <c r="I1463" i="7"/>
  <c r="H1463" i="7"/>
  <c r="G1463" i="7"/>
  <c r="F1463" i="7"/>
  <c r="J1462" i="7"/>
  <c r="I1462" i="7"/>
  <c r="H1462" i="7"/>
  <c r="G1462" i="7"/>
  <c r="F1462" i="7"/>
  <c r="J1461" i="7"/>
  <c r="I1461" i="7"/>
  <c r="H1461" i="7"/>
  <c r="G1461" i="7"/>
  <c r="F1461" i="7"/>
  <c r="C1460" i="7"/>
  <c r="V1459" i="7"/>
  <c r="J1464" i="7" s="1"/>
  <c r="T1459" i="7"/>
  <c r="R1459" i="7"/>
  <c r="U1459" i="7"/>
  <c r="S1459" i="7"/>
  <c r="Q1459" i="7"/>
  <c r="E1459" i="7"/>
  <c r="D1459" i="7"/>
  <c r="C1459" i="7"/>
  <c r="B1459" i="7"/>
  <c r="K1457" i="7"/>
  <c r="H1457" i="7"/>
  <c r="G1457" i="7"/>
  <c r="E1457" i="7"/>
  <c r="J1456" i="7"/>
  <c r="E1456" i="7"/>
  <c r="J1455" i="7"/>
  <c r="E1455" i="7"/>
  <c r="J1454" i="7"/>
  <c r="I1458" i="7" s="1"/>
  <c r="I1454" i="7"/>
  <c r="H1454" i="7"/>
  <c r="G1454" i="7"/>
  <c r="F1454" i="7"/>
  <c r="C1453" i="7"/>
  <c r="V1452" i="7"/>
  <c r="T1452" i="7"/>
  <c r="R1452" i="7"/>
  <c r="U1452" i="7"/>
  <c r="S1452" i="7"/>
  <c r="Q1452" i="7"/>
  <c r="E1452" i="7"/>
  <c r="D1452" i="7"/>
  <c r="C1452" i="7"/>
  <c r="B1452" i="7"/>
  <c r="J1450" i="7"/>
  <c r="I1451" i="7" s="1"/>
  <c r="E1450" i="7"/>
  <c r="J1449" i="7"/>
  <c r="I1449" i="7"/>
  <c r="H1449" i="7"/>
  <c r="G1449" i="7"/>
  <c r="F1449" i="7"/>
  <c r="J1448" i="7"/>
  <c r="I1448" i="7"/>
  <c r="H1448" i="7"/>
  <c r="G1448" i="7"/>
  <c r="F1448" i="7"/>
  <c r="C1447" i="7"/>
  <c r="V1446" i="7"/>
  <c r="T1446" i="7"/>
  <c r="R1446" i="7"/>
  <c r="U1446" i="7"/>
  <c r="S1446" i="7"/>
  <c r="Q1446" i="7"/>
  <c r="E1446" i="7"/>
  <c r="D1446" i="7"/>
  <c r="C1446" i="7"/>
  <c r="B1446" i="7"/>
  <c r="I1445" i="7"/>
  <c r="K1445" i="7" s="1"/>
  <c r="K1444" i="7"/>
  <c r="H1444" i="7"/>
  <c r="G1444" i="7"/>
  <c r="E1444" i="7"/>
  <c r="E1443" i="7"/>
  <c r="E1442" i="7"/>
  <c r="J1441" i="7"/>
  <c r="I1441" i="7"/>
  <c r="H1441" i="7"/>
  <c r="G1441" i="7"/>
  <c r="F1441" i="7"/>
  <c r="V1440" i="7"/>
  <c r="T1440" i="7"/>
  <c r="J1443" i="7" s="1"/>
  <c r="R1440" i="7"/>
  <c r="J1442" i="7" s="1"/>
  <c r="U1440" i="7"/>
  <c r="S1440" i="7"/>
  <c r="Q1440" i="7"/>
  <c r="E1440" i="7"/>
  <c r="D1440" i="7"/>
  <c r="C1440" i="7"/>
  <c r="B1440" i="7"/>
  <c r="A1439" i="7"/>
  <c r="A1437" i="7"/>
  <c r="A1435" i="7"/>
  <c r="C1433" i="7"/>
  <c r="C1432" i="7"/>
  <c r="C1431" i="7"/>
  <c r="A1429" i="7"/>
  <c r="AF1426" i="7"/>
  <c r="A1426" i="7"/>
  <c r="A1423" i="7"/>
  <c r="I1421" i="7"/>
  <c r="P1421" i="7" s="1"/>
  <c r="J1420" i="7"/>
  <c r="I1420" i="7"/>
  <c r="H1420" i="7"/>
  <c r="G1420" i="7"/>
  <c r="F1420" i="7"/>
  <c r="J1419" i="7"/>
  <c r="I1419" i="7"/>
  <c r="H1419" i="7"/>
  <c r="G1419" i="7"/>
  <c r="F1419" i="7"/>
  <c r="V1418" i="7"/>
  <c r="T1418" i="7"/>
  <c r="R1418" i="7"/>
  <c r="U1418" i="7"/>
  <c r="S1418" i="7"/>
  <c r="Q1418" i="7"/>
  <c r="E1418" i="7"/>
  <c r="D1418" i="7"/>
  <c r="C1418" i="7"/>
  <c r="B1418" i="7"/>
  <c r="I1417" i="7"/>
  <c r="K1417" i="7" s="1"/>
  <c r="J1416" i="7"/>
  <c r="I1416" i="7"/>
  <c r="H1416" i="7"/>
  <c r="G1416" i="7"/>
  <c r="F1416" i="7"/>
  <c r="J1415" i="7"/>
  <c r="I1415" i="7"/>
  <c r="H1415" i="7"/>
  <c r="G1415" i="7"/>
  <c r="F1415" i="7"/>
  <c r="V1414" i="7"/>
  <c r="T1414" i="7"/>
  <c r="R1414" i="7"/>
  <c r="U1414" i="7"/>
  <c r="S1414" i="7"/>
  <c r="Q1414" i="7"/>
  <c r="E1414" i="7"/>
  <c r="D1414" i="7"/>
  <c r="C1414" i="7"/>
  <c r="B1414" i="7"/>
  <c r="K1412" i="7"/>
  <c r="H1412" i="7"/>
  <c r="G1412" i="7"/>
  <c r="E1412" i="7"/>
  <c r="E1411" i="7"/>
  <c r="E1410" i="7"/>
  <c r="E1409" i="7"/>
  <c r="J1408" i="7"/>
  <c r="I1408" i="7"/>
  <c r="H1408" i="7"/>
  <c r="F1408" i="7"/>
  <c r="V1408" i="7"/>
  <c r="T1408" i="7"/>
  <c r="J1410" i="7" s="1"/>
  <c r="R1408" i="7"/>
  <c r="J1409" i="7" s="1"/>
  <c r="U1408" i="7"/>
  <c r="S1408" i="7"/>
  <c r="Q1408" i="7"/>
  <c r="E1408" i="7"/>
  <c r="D1408" i="7"/>
  <c r="C1408" i="7"/>
  <c r="B1408" i="7"/>
  <c r="J1407" i="7"/>
  <c r="I1407" i="7"/>
  <c r="H1407" i="7"/>
  <c r="G1407" i="7"/>
  <c r="F1407" i="7"/>
  <c r="J1406" i="7"/>
  <c r="I1406" i="7"/>
  <c r="H1406" i="7"/>
  <c r="G1406" i="7"/>
  <c r="F1406" i="7"/>
  <c r="J1405" i="7"/>
  <c r="I1405" i="7"/>
  <c r="H1405" i="7"/>
  <c r="G1405" i="7"/>
  <c r="F1405" i="7"/>
  <c r="J1404" i="7"/>
  <c r="I1404" i="7"/>
  <c r="H1404" i="7"/>
  <c r="G1404" i="7"/>
  <c r="F1404" i="7"/>
  <c r="V1403" i="7"/>
  <c r="J1411" i="7" s="1"/>
  <c r="T1403" i="7"/>
  <c r="R1403" i="7"/>
  <c r="U1403" i="7"/>
  <c r="S1403" i="7"/>
  <c r="Q1403" i="7"/>
  <c r="E1403" i="7"/>
  <c r="D1403" i="7"/>
  <c r="C1403" i="7"/>
  <c r="B1403" i="7"/>
  <c r="K1401" i="7"/>
  <c r="H1401" i="7"/>
  <c r="G1401" i="7"/>
  <c r="E1401" i="7"/>
  <c r="E1400" i="7"/>
  <c r="E1399" i="7"/>
  <c r="J1398" i="7"/>
  <c r="E1398" i="7"/>
  <c r="J1397" i="7"/>
  <c r="I1397" i="7"/>
  <c r="H1397" i="7"/>
  <c r="G1397" i="7"/>
  <c r="F1397" i="7"/>
  <c r="J1396" i="7"/>
  <c r="I1396" i="7"/>
  <c r="H1396" i="7"/>
  <c r="G1396" i="7"/>
  <c r="F1396" i="7"/>
  <c r="J1395" i="7"/>
  <c r="I1402" i="7" s="1"/>
  <c r="I1395" i="7"/>
  <c r="H1395" i="7"/>
  <c r="G1395" i="7"/>
  <c r="F1395" i="7"/>
  <c r="C1394" i="7"/>
  <c r="V1393" i="7"/>
  <c r="J1400" i="7" s="1"/>
  <c r="T1393" i="7"/>
  <c r="J1399" i="7" s="1"/>
  <c r="R1393" i="7"/>
  <c r="U1393" i="7"/>
  <c r="S1393" i="7"/>
  <c r="Q1393" i="7"/>
  <c r="E1393" i="7"/>
  <c r="D1393" i="7"/>
  <c r="C1393" i="7"/>
  <c r="B1393" i="7"/>
  <c r="K1391" i="7"/>
  <c r="H1391" i="7"/>
  <c r="G1391" i="7"/>
  <c r="E1391" i="7"/>
  <c r="J1390" i="7"/>
  <c r="E1390" i="7"/>
  <c r="J1389" i="7"/>
  <c r="E1389" i="7"/>
  <c r="J1388" i="7"/>
  <c r="I1388" i="7"/>
  <c r="H1388" i="7"/>
  <c r="G1388" i="7"/>
  <c r="F1388" i="7"/>
  <c r="J1387" i="7"/>
  <c r="I1387" i="7"/>
  <c r="H1387" i="7"/>
  <c r="G1387" i="7"/>
  <c r="F1387" i="7"/>
  <c r="C1386" i="7"/>
  <c r="V1385" i="7"/>
  <c r="T1385" i="7"/>
  <c r="R1385" i="7"/>
  <c r="U1385" i="7"/>
  <c r="S1385" i="7"/>
  <c r="Q1385" i="7"/>
  <c r="E1385" i="7"/>
  <c r="D1385" i="7"/>
  <c r="C1385" i="7"/>
  <c r="B1385" i="7"/>
  <c r="K1383" i="7"/>
  <c r="H1383" i="7"/>
  <c r="G1383" i="7"/>
  <c r="E1383" i="7"/>
  <c r="J1382" i="7"/>
  <c r="E1382" i="7"/>
  <c r="E1381" i="7"/>
  <c r="E1380" i="7"/>
  <c r="J1379" i="7"/>
  <c r="I1379" i="7"/>
  <c r="H1379" i="7"/>
  <c r="G1379" i="7"/>
  <c r="F1379" i="7"/>
  <c r="J1378" i="7"/>
  <c r="I1378" i="7"/>
  <c r="H1378" i="7"/>
  <c r="G1378" i="7"/>
  <c r="F1378" i="7"/>
  <c r="J1377" i="7"/>
  <c r="I1377" i="7"/>
  <c r="H1377" i="7"/>
  <c r="G1377" i="7"/>
  <c r="F1377" i="7"/>
  <c r="J1376" i="7"/>
  <c r="I1376" i="7"/>
  <c r="H1376" i="7"/>
  <c r="G1376" i="7"/>
  <c r="F1376" i="7"/>
  <c r="V1375" i="7"/>
  <c r="T1375" i="7"/>
  <c r="J1381" i="7" s="1"/>
  <c r="R1375" i="7"/>
  <c r="J1380" i="7" s="1"/>
  <c r="U1375" i="7"/>
  <c r="S1375" i="7"/>
  <c r="Q1375" i="7"/>
  <c r="E1375" i="7"/>
  <c r="D1375" i="7"/>
  <c r="C1375" i="7"/>
  <c r="B1375" i="7"/>
  <c r="I1374" i="7"/>
  <c r="K1374" i="7" s="1"/>
  <c r="K1373" i="7"/>
  <c r="H1373" i="7"/>
  <c r="G1373" i="7"/>
  <c r="E1373" i="7"/>
  <c r="E1372" i="7"/>
  <c r="E1371" i="7"/>
  <c r="J1370" i="7"/>
  <c r="I1370" i="7"/>
  <c r="H1370" i="7"/>
  <c r="G1370" i="7"/>
  <c r="F1370" i="7"/>
  <c r="C1369" i="7"/>
  <c r="V1368" i="7"/>
  <c r="T1368" i="7"/>
  <c r="J1372" i="7" s="1"/>
  <c r="R1368" i="7"/>
  <c r="J1371" i="7" s="1"/>
  <c r="U1368" i="7"/>
  <c r="S1368" i="7"/>
  <c r="Q1368" i="7"/>
  <c r="E1368" i="7"/>
  <c r="D1368" i="7"/>
  <c r="C1368" i="7"/>
  <c r="B1368" i="7"/>
  <c r="K1366" i="7"/>
  <c r="H1366" i="7"/>
  <c r="G1366" i="7"/>
  <c r="E1366" i="7"/>
  <c r="E1365" i="7"/>
  <c r="J1364" i="7"/>
  <c r="E1364" i="7"/>
  <c r="J1363" i="7"/>
  <c r="E1363" i="7"/>
  <c r="J1362" i="7"/>
  <c r="I1362" i="7"/>
  <c r="H1362" i="7"/>
  <c r="G1362" i="7"/>
  <c r="F1362" i="7"/>
  <c r="J1361" i="7"/>
  <c r="I1367" i="7" s="1"/>
  <c r="I1361" i="7"/>
  <c r="H1361" i="7"/>
  <c r="G1361" i="7"/>
  <c r="F1361" i="7"/>
  <c r="J1360" i="7"/>
  <c r="I1360" i="7"/>
  <c r="H1360" i="7"/>
  <c r="G1360" i="7"/>
  <c r="F1360" i="7"/>
  <c r="C1359" i="7"/>
  <c r="V1358" i="7"/>
  <c r="J1365" i="7" s="1"/>
  <c r="T1358" i="7"/>
  <c r="R1358" i="7"/>
  <c r="U1358" i="7"/>
  <c r="S1358" i="7"/>
  <c r="Q1358" i="7"/>
  <c r="E1358" i="7"/>
  <c r="D1358" i="7"/>
  <c r="C1358" i="7"/>
  <c r="B1358" i="7"/>
  <c r="A1357" i="7"/>
  <c r="A1354" i="7"/>
  <c r="K1351" i="7"/>
  <c r="H1351" i="7"/>
  <c r="G1351" i="7"/>
  <c r="E1351" i="7"/>
  <c r="E1350" i="7"/>
  <c r="E1349" i="7"/>
  <c r="E1348" i="7"/>
  <c r="J1347" i="7"/>
  <c r="I1347" i="7"/>
  <c r="H1347" i="7"/>
  <c r="F1347" i="7"/>
  <c r="V1347" i="7"/>
  <c r="T1347" i="7"/>
  <c r="R1347" i="7"/>
  <c r="J1348" i="7" s="1"/>
  <c r="U1347" i="7"/>
  <c r="S1347" i="7"/>
  <c r="Q1347" i="7"/>
  <c r="E1347" i="7"/>
  <c r="D1347" i="7"/>
  <c r="C1347" i="7"/>
  <c r="B1347" i="7"/>
  <c r="J1346" i="7"/>
  <c r="I1352" i="7" s="1"/>
  <c r="I1346" i="7"/>
  <c r="H1346" i="7"/>
  <c r="G1346" i="7"/>
  <c r="F1346" i="7"/>
  <c r="J1345" i="7"/>
  <c r="I1345" i="7"/>
  <c r="H1345" i="7"/>
  <c r="G1345" i="7"/>
  <c r="F1345" i="7"/>
  <c r="J1344" i="7"/>
  <c r="I1344" i="7"/>
  <c r="H1344" i="7"/>
  <c r="G1344" i="7"/>
  <c r="F1344" i="7"/>
  <c r="J1343" i="7"/>
  <c r="I1343" i="7"/>
  <c r="H1343" i="7"/>
  <c r="G1343" i="7"/>
  <c r="F1343" i="7"/>
  <c r="C1342" i="7"/>
  <c r="V1341" i="7"/>
  <c r="J1350" i="7" s="1"/>
  <c r="T1341" i="7"/>
  <c r="J1349" i="7" s="1"/>
  <c r="R1341" i="7"/>
  <c r="U1341" i="7"/>
  <c r="S1341" i="7"/>
  <c r="Q1341" i="7"/>
  <c r="E1341" i="7"/>
  <c r="D1341" i="7"/>
  <c r="C1341" i="7"/>
  <c r="B1341" i="7"/>
  <c r="K1339" i="7"/>
  <c r="H1339" i="7"/>
  <c r="G1339" i="7"/>
  <c r="E1339" i="7"/>
  <c r="J1338" i="7"/>
  <c r="E1338" i="7"/>
  <c r="J1337" i="7"/>
  <c r="E1337" i="7"/>
  <c r="J1336" i="7"/>
  <c r="I1340" i="7" s="1"/>
  <c r="I1336" i="7"/>
  <c r="H1336" i="7"/>
  <c r="G1336" i="7"/>
  <c r="F1336" i="7"/>
  <c r="C1335" i="7"/>
  <c r="V1334" i="7"/>
  <c r="T1334" i="7"/>
  <c r="R1334" i="7"/>
  <c r="U1334" i="7"/>
  <c r="S1334" i="7"/>
  <c r="Q1334" i="7"/>
  <c r="E1334" i="7"/>
  <c r="D1334" i="7"/>
  <c r="C1334" i="7"/>
  <c r="B1334" i="7"/>
  <c r="J1332" i="7"/>
  <c r="I1333" i="7" s="1"/>
  <c r="I1332" i="7"/>
  <c r="H1332" i="7"/>
  <c r="G1332" i="7"/>
  <c r="F1332" i="7"/>
  <c r="V1332" i="7"/>
  <c r="T1332" i="7"/>
  <c r="R1332" i="7"/>
  <c r="U1332" i="7"/>
  <c r="S1332" i="7"/>
  <c r="Q1332" i="7"/>
  <c r="E1332" i="7"/>
  <c r="D1332" i="7"/>
  <c r="C1332" i="7"/>
  <c r="B1332" i="7"/>
  <c r="K1330" i="7"/>
  <c r="H1330" i="7"/>
  <c r="G1330" i="7"/>
  <c r="E1330" i="7"/>
  <c r="J1329" i="7"/>
  <c r="E1329" i="7"/>
  <c r="J1328" i="7"/>
  <c r="E1328" i="7"/>
  <c r="J1327" i="7"/>
  <c r="I1327" i="7"/>
  <c r="H1327" i="7"/>
  <c r="G1327" i="7"/>
  <c r="F1327" i="7"/>
  <c r="J1326" i="7"/>
  <c r="I1326" i="7"/>
  <c r="H1326" i="7"/>
  <c r="G1326" i="7"/>
  <c r="F1326" i="7"/>
  <c r="C1325" i="7"/>
  <c r="V1324" i="7"/>
  <c r="T1324" i="7"/>
  <c r="R1324" i="7"/>
  <c r="U1324" i="7"/>
  <c r="S1324" i="7"/>
  <c r="Q1324" i="7"/>
  <c r="E1324" i="7"/>
  <c r="D1324" i="7"/>
  <c r="C1324" i="7"/>
  <c r="B1324" i="7"/>
  <c r="K1322" i="7"/>
  <c r="H1322" i="7"/>
  <c r="G1322" i="7"/>
  <c r="E1322" i="7"/>
  <c r="E1321" i="7"/>
  <c r="E1320" i="7"/>
  <c r="J1319" i="7"/>
  <c r="I1319" i="7"/>
  <c r="H1319" i="7"/>
  <c r="G1319" i="7"/>
  <c r="F1319" i="7"/>
  <c r="J1318" i="7"/>
  <c r="I1318" i="7"/>
  <c r="H1318" i="7"/>
  <c r="G1318" i="7"/>
  <c r="F1318" i="7"/>
  <c r="C1317" i="7"/>
  <c r="V1316" i="7"/>
  <c r="T1316" i="7"/>
  <c r="J1321" i="7" s="1"/>
  <c r="R1316" i="7"/>
  <c r="J1320" i="7" s="1"/>
  <c r="I1323" i="7" s="1"/>
  <c r="U1316" i="7"/>
  <c r="S1316" i="7"/>
  <c r="Q1316" i="7"/>
  <c r="E1316" i="7"/>
  <c r="D1316" i="7"/>
  <c r="C1316" i="7"/>
  <c r="B1316" i="7"/>
  <c r="E1314" i="7"/>
  <c r="J1313" i="7"/>
  <c r="I1313" i="7"/>
  <c r="H1313" i="7"/>
  <c r="F1313" i="7"/>
  <c r="V1313" i="7"/>
  <c r="T1313" i="7"/>
  <c r="R1313" i="7"/>
  <c r="U1313" i="7"/>
  <c r="S1313" i="7"/>
  <c r="Q1313" i="7"/>
  <c r="E1313" i="7"/>
  <c r="D1313" i="7"/>
  <c r="C1313" i="7"/>
  <c r="B1313" i="7"/>
  <c r="J1312" i="7"/>
  <c r="I1312" i="7"/>
  <c r="H1312" i="7"/>
  <c r="G1312" i="7"/>
  <c r="F1312" i="7"/>
  <c r="J1311" i="7"/>
  <c r="I1311" i="7"/>
  <c r="H1311" i="7"/>
  <c r="G1311" i="7"/>
  <c r="F1311" i="7"/>
  <c r="J1310" i="7"/>
  <c r="I1315" i="7" s="1"/>
  <c r="I1310" i="7"/>
  <c r="H1310" i="7"/>
  <c r="G1310" i="7"/>
  <c r="F1310" i="7"/>
  <c r="C1309" i="7"/>
  <c r="V1308" i="7"/>
  <c r="J1314" i="7" s="1"/>
  <c r="T1308" i="7"/>
  <c r="R1308" i="7"/>
  <c r="U1308" i="7"/>
  <c r="S1308" i="7"/>
  <c r="Q1308" i="7"/>
  <c r="E1308" i="7"/>
  <c r="D1308" i="7"/>
  <c r="C1308" i="7"/>
  <c r="B1308" i="7"/>
  <c r="E1306" i="7"/>
  <c r="J1305" i="7"/>
  <c r="I1305" i="7"/>
  <c r="H1305" i="7"/>
  <c r="F1305" i="7"/>
  <c r="V1305" i="7"/>
  <c r="T1305" i="7"/>
  <c r="R1305" i="7"/>
  <c r="U1305" i="7"/>
  <c r="S1305" i="7"/>
  <c r="Q1305" i="7"/>
  <c r="E1305" i="7"/>
  <c r="D1305" i="7"/>
  <c r="C1305" i="7"/>
  <c r="B1305" i="7"/>
  <c r="J1304" i="7"/>
  <c r="I1304" i="7"/>
  <c r="H1304" i="7"/>
  <c r="G1304" i="7"/>
  <c r="F1304" i="7"/>
  <c r="J1303" i="7"/>
  <c r="I1303" i="7"/>
  <c r="H1303" i="7"/>
  <c r="G1303" i="7"/>
  <c r="F1303" i="7"/>
  <c r="J1302" i="7"/>
  <c r="I1302" i="7"/>
  <c r="H1302" i="7"/>
  <c r="G1302" i="7"/>
  <c r="F1302" i="7"/>
  <c r="C1301" i="7"/>
  <c r="V1300" i="7"/>
  <c r="J1306" i="7" s="1"/>
  <c r="T1300" i="7"/>
  <c r="R1300" i="7"/>
  <c r="U1300" i="7"/>
  <c r="S1300" i="7"/>
  <c r="Q1300" i="7"/>
  <c r="E1300" i="7"/>
  <c r="D1300" i="7"/>
  <c r="C1300" i="7"/>
  <c r="B1300" i="7"/>
  <c r="K1298" i="7"/>
  <c r="H1298" i="7"/>
  <c r="G1298" i="7"/>
  <c r="E1298" i="7"/>
  <c r="J1297" i="7"/>
  <c r="E1297" i="7"/>
  <c r="J1296" i="7"/>
  <c r="E1296" i="7"/>
  <c r="J1295" i="7"/>
  <c r="I1299" i="7" s="1"/>
  <c r="I1295" i="7"/>
  <c r="H1295" i="7"/>
  <c r="G1295" i="7"/>
  <c r="F1295" i="7"/>
  <c r="C1294" i="7"/>
  <c r="V1293" i="7"/>
  <c r="T1293" i="7"/>
  <c r="R1293" i="7"/>
  <c r="U1293" i="7"/>
  <c r="S1293" i="7"/>
  <c r="Q1293" i="7"/>
  <c r="E1293" i="7"/>
  <c r="D1293" i="7"/>
  <c r="C1293" i="7"/>
  <c r="B1293" i="7"/>
  <c r="J1291" i="7"/>
  <c r="E1291" i="7"/>
  <c r="J1290" i="7"/>
  <c r="I1292" i="7" s="1"/>
  <c r="I1290" i="7"/>
  <c r="H1290" i="7"/>
  <c r="G1290" i="7"/>
  <c r="F1290" i="7"/>
  <c r="J1289" i="7"/>
  <c r="I1289" i="7"/>
  <c r="H1289" i="7"/>
  <c r="G1289" i="7"/>
  <c r="F1289" i="7"/>
  <c r="J1288" i="7"/>
  <c r="I1288" i="7"/>
  <c r="H1288" i="7"/>
  <c r="G1288" i="7"/>
  <c r="F1288" i="7"/>
  <c r="C1287" i="7"/>
  <c r="V1286" i="7"/>
  <c r="T1286" i="7"/>
  <c r="R1286" i="7"/>
  <c r="U1286" i="7"/>
  <c r="S1286" i="7"/>
  <c r="Q1286" i="7"/>
  <c r="E1286" i="7"/>
  <c r="D1286" i="7"/>
  <c r="C1286" i="7"/>
  <c r="B1286" i="7"/>
  <c r="A1285" i="7"/>
  <c r="A1282" i="7"/>
  <c r="K1279" i="7"/>
  <c r="H1279" i="7"/>
  <c r="G1279" i="7"/>
  <c r="E1279" i="7"/>
  <c r="J1278" i="7"/>
  <c r="E1278" i="7"/>
  <c r="J1277" i="7"/>
  <c r="E1277" i="7"/>
  <c r="J1276" i="7"/>
  <c r="I1280" i="7" s="1"/>
  <c r="I1276" i="7"/>
  <c r="H1276" i="7"/>
  <c r="G1276" i="7"/>
  <c r="F1276" i="7"/>
  <c r="C1275" i="7"/>
  <c r="V1274" i="7"/>
  <c r="T1274" i="7"/>
  <c r="R1274" i="7"/>
  <c r="U1274" i="7"/>
  <c r="S1274" i="7"/>
  <c r="Q1274" i="7"/>
  <c r="E1274" i="7"/>
  <c r="D1274" i="7"/>
  <c r="C1274" i="7"/>
  <c r="B1274" i="7"/>
  <c r="I1272" i="7"/>
  <c r="H1272" i="7"/>
  <c r="G1272" i="7"/>
  <c r="F1272" i="7"/>
  <c r="V1272" i="7"/>
  <c r="U1272" i="7"/>
  <c r="S1272" i="7"/>
  <c r="Q1272" i="7"/>
  <c r="E1272" i="7"/>
  <c r="D1272" i="7"/>
  <c r="C1272" i="7"/>
  <c r="B1272" i="7"/>
  <c r="K1270" i="7"/>
  <c r="H1270" i="7"/>
  <c r="G1270" i="7"/>
  <c r="E1270" i="7"/>
  <c r="J1269" i="7"/>
  <c r="E1269" i="7"/>
  <c r="J1268" i="7"/>
  <c r="E1268" i="7"/>
  <c r="J1267" i="7"/>
  <c r="I1267" i="7"/>
  <c r="H1267" i="7"/>
  <c r="G1267" i="7"/>
  <c r="F1267" i="7"/>
  <c r="J1266" i="7"/>
  <c r="I1271" i="7" s="1"/>
  <c r="I1266" i="7"/>
  <c r="H1266" i="7"/>
  <c r="G1266" i="7"/>
  <c r="F1266" i="7"/>
  <c r="C1265" i="7"/>
  <c r="V1264" i="7"/>
  <c r="T1264" i="7"/>
  <c r="R1264" i="7"/>
  <c r="U1264" i="7"/>
  <c r="S1264" i="7"/>
  <c r="Q1264" i="7"/>
  <c r="E1264" i="7"/>
  <c r="D1264" i="7"/>
  <c r="C1264" i="7"/>
  <c r="B1264" i="7"/>
  <c r="K1262" i="7"/>
  <c r="H1262" i="7"/>
  <c r="G1262" i="7"/>
  <c r="E1262" i="7"/>
  <c r="E1261" i="7"/>
  <c r="E1260" i="7"/>
  <c r="J1259" i="7"/>
  <c r="I1259" i="7"/>
  <c r="H1259" i="7"/>
  <c r="G1259" i="7"/>
  <c r="F1259" i="7"/>
  <c r="J1258" i="7"/>
  <c r="I1263" i="7" s="1"/>
  <c r="I1258" i="7"/>
  <c r="H1258" i="7"/>
  <c r="G1258" i="7"/>
  <c r="F1258" i="7"/>
  <c r="C1257" i="7"/>
  <c r="V1256" i="7"/>
  <c r="T1256" i="7"/>
  <c r="J1261" i="7" s="1"/>
  <c r="R1256" i="7"/>
  <c r="J1260" i="7" s="1"/>
  <c r="U1256" i="7"/>
  <c r="S1256" i="7"/>
  <c r="Q1256" i="7"/>
  <c r="E1256" i="7"/>
  <c r="D1256" i="7"/>
  <c r="C1256" i="7"/>
  <c r="B1256" i="7"/>
  <c r="E1254" i="7"/>
  <c r="J1253" i="7"/>
  <c r="I1253" i="7"/>
  <c r="H1253" i="7"/>
  <c r="G1253" i="7"/>
  <c r="F1253" i="7"/>
  <c r="J1252" i="7"/>
  <c r="I1255" i="7" s="1"/>
  <c r="I1252" i="7"/>
  <c r="H1252" i="7"/>
  <c r="G1252" i="7"/>
  <c r="F1252" i="7"/>
  <c r="V1251" i="7"/>
  <c r="J1254" i="7" s="1"/>
  <c r="T1251" i="7"/>
  <c r="R1251" i="7"/>
  <c r="U1251" i="7"/>
  <c r="S1251" i="7"/>
  <c r="Q1251" i="7"/>
  <c r="E1251" i="7"/>
  <c r="D1251" i="7"/>
  <c r="C1251" i="7"/>
  <c r="B1251" i="7"/>
  <c r="K1249" i="7"/>
  <c r="H1249" i="7"/>
  <c r="G1249" i="7"/>
  <c r="E1249" i="7"/>
  <c r="J1248" i="7"/>
  <c r="E1248" i="7"/>
  <c r="E1247" i="7"/>
  <c r="J1246" i="7"/>
  <c r="E1246" i="7"/>
  <c r="J1245" i="7"/>
  <c r="I1245" i="7"/>
  <c r="H1245" i="7"/>
  <c r="G1245" i="7"/>
  <c r="F1245" i="7"/>
  <c r="J1244" i="7"/>
  <c r="I1244" i="7"/>
  <c r="H1244" i="7"/>
  <c r="G1244" i="7"/>
  <c r="F1244" i="7"/>
  <c r="J1243" i="7"/>
  <c r="I1243" i="7"/>
  <c r="H1243" i="7"/>
  <c r="G1243" i="7"/>
  <c r="F1243" i="7"/>
  <c r="V1242" i="7"/>
  <c r="T1242" i="7"/>
  <c r="J1247" i="7" s="1"/>
  <c r="R1242" i="7"/>
  <c r="U1242" i="7"/>
  <c r="S1242" i="7"/>
  <c r="Q1242" i="7"/>
  <c r="E1242" i="7"/>
  <c r="D1242" i="7"/>
  <c r="C1242" i="7"/>
  <c r="B1242" i="7"/>
  <c r="K1240" i="7"/>
  <c r="H1240" i="7"/>
  <c r="G1240" i="7"/>
  <c r="E1240" i="7"/>
  <c r="E1239" i="7"/>
  <c r="E1238" i="7"/>
  <c r="J1237" i="7"/>
  <c r="I1237" i="7"/>
  <c r="H1237" i="7"/>
  <c r="G1237" i="7"/>
  <c r="F1237" i="7"/>
  <c r="C1236" i="7"/>
  <c r="V1235" i="7"/>
  <c r="T1235" i="7"/>
  <c r="J1239" i="7" s="1"/>
  <c r="R1235" i="7"/>
  <c r="J1238" i="7" s="1"/>
  <c r="U1235" i="7"/>
  <c r="S1235" i="7"/>
  <c r="Q1235" i="7"/>
  <c r="E1235" i="7"/>
  <c r="D1235" i="7"/>
  <c r="C1235" i="7"/>
  <c r="B1235" i="7"/>
  <c r="K1233" i="7"/>
  <c r="H1233" i="7"/>
  <c r="G1233" i="7"/>
  <c r="E1233" i="7"/>
  <c r="J1232" i="7"/>
  <c r="E1232" i="7"/>
  <c r="J1231" i="7"/>
  <c r="E1231" i="7"/>
  <c r="J1230" i="7"/>
  <c r="I1230" i="7"/>
  <c r="H1230" i="7"/>
  <c r="G1230" i="7"/>
  <c r="F1230" i="7"/>
  <c r="J1229" i="7"/>
  <c r="I1234" i="7" s="1"/>
  <c r="I1229" i="7"/>
  <c r="H1229" i="7"/>
  <c r="G1229" i="7"/>
  <c r="F1229" i="7"/>
  <c r="C1228" i="7"/>
  <c r="V1227" i="7"/>
  <c r="T1227" i="7"/>
  <c r="R1227" i="7"/>
  <c r="U1227" i="7"/>
  <c r="S1227" i="7"/>
  <c r="Q1227" i="7"/>
  <c r="E1227" i="7"/>
  <c r="D1227" i="7"/>
  <c r="C1227" i="7"/>
  <c r="B1227" i="7"/>
  <c r="I1226" i="7"/>
  <c r="K1225" i="7"/>
  <c r="H1225" i="7"/>
  <c r="G1225" i="7"/>
  <c r="E1225" i="7"/>
  <c r="E1224" i="7"/>
  <c r="E1223" i="7"/>
  <c r="E1222" i="7"/>
  <c r="J1221" i="7"/>
  <c r="I1221" i="7"/>
  <c r="H1221" i="7"/>
  <c r="G1221" i="7"/>
  <c r="F1221" i="7"/>
  <c r="J1220" i="7"/>
  <c r="I1220" i="7"/>
  <c r="H1220" i="7"/>
  <c r="G1220" i="7"/>
  <c r="F1220" i="7"/>
  <c r="J1219" i="7"/>
  <c r="I1219" i="7"/>
  <c r="H1219" i="7"/>
  <c r="G1219" i="7"/>
  <c r="F1219" i="7"/>
  <c r="J1218" i="7"/>
  <c r="I1218" i="7"/>
  <c r="H1218" i="7"/>
  <c r="G1218" i="7"/>
  <c r="F1218" i="7"/>
  <c r="C1217" i="7"/>
  <c r="V1216" i="7"/>
  <c r="J1224" i="7" s="1"/>
  <c r="T1216" i="7"/>
  <c r="J1223" i="7" s="1"/>
  <c r="R1216" i="7"/>
  <c r="J1222" i="7" s="1"/>
  <c r="U1216" i="7"/>
  <c r="S1216" i="7"/>
  <c r="Q1216" i="7"/>
  <c r="E1216" i="7"/>
  <c r="D1216" i="7"/>
  <c r="C1216" i="7"/>
  <c r="B1216" i="7"/>
  <c r="I1215" i="7"/>
  <c r="P1215" i="7" s="1"/>
  <c r="K1214" i="7"/>
  <c r="H1214" i="7"/>
  <c r="G1214" i="7"/>
  <c r="E1214" i="7"/>
  <c r="E1213" i="7"/>
  <c r="E1212" i="7"/>
  <c r="J1211" i="7"/>
  <c r="I1211" i="7"/>
  <c r="H1211" i="7"/>
  <c r="G1211" i="7"/>
  <c r="F1211" i="7"/>
  <c r="C1210" i="7"/>
  <c r="V1209" i="7"/>
  <c r="T1209" i="7"/>
  <c r="J1213" i="7" s="1"/>
  <c r="R1209" i="7"/>
  <c r="J1212" i="7" s="1"/>
  <c r="U1209" i="7"/>
  <c r="S1209" i="7"/>
  <c r="Q1209" i="7"/>
  <c r="E1209" i="7"/>
  <c r="D1209" i="7"/>
  <c r="C1209" i="7"/>
  <c r="B1209" i="7"/>
  <c r="E1207" i="7"/>
  <c r="J1206" i="7"/>
  <c r="I1206" i="7"/>
  <c r="H1206" i="7"/>
  <c r="G1206" i="7"/>
  <c r="F1206" i="7"/>
  <c r="J1205" i="7"/>
  <c r="I1205" i="7"/>
  <c r="H1205" i="7"/>
  <c r="G1205" i="7"/>
  <c r="F1205" i="7"/>
  <c r="J1204" i="7"/>
  <c r="I1204" i="7"/>
  <c r="H1204" i="7"/>
  <c r="G1204" i="7"/>
  <c r="F1204" i="7"/>
  <c r="C1203" i="7"/>
  <c r="V1202" i="7"/>
  <c r="J1207" i="7" s="1"/>
  <c r="T1202" i="7"/>
  <c r="R1202" i="7"/>
  <c r="U1202" i="7"/>
  <c r="S1202" i="7"/>
  <c r="Q1202" i="7"/>
  <c r="E1202" i="7"/>
  <c r="D1202" i="7"/>
  <c r="C1202" i="7"/>
  <c r="B1202" i="7"/>
  <c r="P1201" i="7"/>
  <c r="I1201" i="7"/>
  <c r="K1201" i="7" s="1"/>
  <c r="K1200" i="7"/>
  <c r="H1200" i="7"/>
  <c r="G1200" i="7"/>
  <c r="E1200" i="7"/>
  <c r="J1199" i="7"/>
  <c r="E1199" i="7"/>
  <c r="J1198" i="7"/>
  <c r="E1198" i="7"/>
  <c r="J1197" i="7"/>
  <c r="I1197" i="7"/>
  <c r="H1197" i="7"/>
  <c r="G1197" i="7"/>
  <c r="F1197" i="7"/>
  <c r="C1196" i="7"/>
  <c r="V1195" i="7"/>
  <c r="T1195" i="7"/>
  <c r="R1195" i="7"/>
  <c r="U1195" i="7"/>
  <c r="S1195" i="7"/>
  <c r="Q1195" i="7"/>
  <c r="E1195" i="7"/>
  <c r="D1195" i="7"/>
  <c r="C1195" i="7"/>
  <c r="B1195" i="7"/>
  <c r="J1193" i="7"/>
  <c r="I1194" i="7" s="1"/>
  <c r="E1193" i="7"/>
  <c r="J1192" i="7"/>
  <c r="I1192" i="7"/>
  <c r="H1192" i="7"/>
  <c r="G1192" i="7"/>
  <c r="F1192" i="7"/>
  <c r="J1191" i="7"/>
  <c r="I1191" i="7"/>
  <c r="H1191" i="7"/>
  <c r="G1191" i="7"/>
  <c r="F1191" i="7"/>
  <c r="C1190" i="7"/>
  <c r="V1189" i="7"/>
  <c r="T1189" i="7"/>
  <c r="R1189" i="7"/>
  <c r="U1189" i="7"/>
  <c r="S1189" i="7"/>
  <c r="Q1189" i="7"/>
  <c r="E1189" i="7"/>
  <c r="D1189" i="7"/>
  <c r="C1189" i="7"/>
  <c r="B1189" i="7"/>
  <c r="K1187" i="7"/>
  <c r="H1187" i="7"/>
  <c r="G1187" i="7"/>
  <c r="E1187" i="7"/>
  <c r="E1186" i="7"/>
  <c r="E1185" i="7"/>
  <c r="J1184" i="7"/>
  <c r="I1184" i="7"/>
  <c r="H1184" i="7"/>
  <c r="G1184" i="7"/>
  <c r="F1184" i="7"/>
  <c r="V1183" i="7"/>
  <c r="T1183" i="7"/>
  <c r="J1186" i="7" s="1"/>
  <c r="R1183" i="7"/>
  <c r="J1185" i="7" s="1"/>
  <c r="I1188" i="7" s="1"/>
  <c r="U1183" i="7"/>
  <c r="S1183" i="7"/>
  <c r="Q1183" i="7"/>
  <c r="E1183" i="7"/>
  <c r="D1183" i="7"/>
  <c r="C1183" i="7"/>
  <c r="B1183" i="7"/>
  <c r="A1182" i="7"/>
  <c r="A1180" i="7"/>
  <c r="A1178" i="7"/>
  <c r="C1176" i="7"/>
  <c r="C1175" i="7"/>
  <c r="C1174" i="7"/>
  <c r="A1172" i="7"/>
  <c r="AF1169" i="7"/>
  <c r="A1169" i="7"/>
  <c r="A1166" i="7"/>
  <c r="P1164" i="7"/>
  <c r="I1164" i="7"/>
  <c r="K1164" i="7" s="1"/>
  <c r="J1163" i="7"/>
  <c r="I1163" i="7"/>
  <c r="H1163" i="7"/>
  <c r="G1163" i="7"/>
  <c r="F1163" i="7"/>
  <c r="J1162" i="7"/>
  <c r="I1162" i="7"/>
  <c r="H1162" i="7"/>
  <c r="G1162" i="7"/>
  <c r="F1162" i="7"/>
  <c r="V1161" i="7"/>
  <c r="T1161" i="7"/>
  <c r="R1161" i="7"/>
  <c r="U1161" i="7"/>
  <c r="S1161" i="7"/>
  <c r="Q1161" i="7"/>
  <c r="E1161" i="7"/>
  <c r="D1161" i="7"/>
  <c r="C1161" i="7"/>
  <c r="B1161" i="7"/>
  <c r="I1160" i="7"/>
  <c r="K1160" i="7" s="1"/>
  <c r="J1159" i="7"/>
  <c r="I1159" i="7"/>
  <c r="H1159" i="7"/>
  <c r="G1159" i="7"/>
  <c r="F1159" i="7"/>
  <c r="J1158" i="7"/>
  <c r="I1158" i="7"/>
  <c r="H1158" i="7"/>
  <c r="G1158" i="7"/>
  <c r="F1158" i="7"/>
  <c r="V1157" i="7"/>
  <c r="T1157" i="7"/>
  <c r="R1157" i="7"/>
  <c r="U1157" i="7"/>
  <c r="S1157" i="7"/>
  <c r="Q1157" i="7"/>
  <c r="E1157" i="7"/>
  <c r="D1157" i="7"/>
  <c r="C1157" i="7"/>
  <c r="B1157" i="7"/>
  <c r="K1155" i="7"/>
  <c r="H1155" i="7"/>
  <c r="G1155" i="7"/>
  <c r="E1155" i="7"/>
  <c r="E1154" i="7"/>
  <c r="E1153" i="7"/>
  <c r="E1152" i="7"/>
  <c r="J1151" i="7"/>
  <c r="I1151" i="7"/>
  <c r="H1151" i="7"/>
  <c r="F1151" i="7"/>
  <c r="V1151" i="7"/>
  <c r="T1151" i="7"/>
  <c r="R1151" i="7"/>
  <c r="U1151" i="7"/>
  <c r="S1151" i="7"/>
  <c r="Q1151" i="7"/>
  <c r="E1151" i="7"/>
  <c r="D1151" i="7"/>
  <c r="C1151" i="7"/>
  <c r="B1151" i="7"/>
  <c r="J1150" i="7"/>
  <c r="I1150" i="7"/>
  <c r="H1150" i="7"/>
  <c r="G1150" i="7"/>
  <c r="F1150" i="7"/>
  <c r="J1149" i="7"/>
  <c r="I1149" i="7"/>
  <c r="H1149" i="7"/>
  <c r="G1149" i="7"/>
  <c r="F1149" i="7"/>
  <c r="J1148" i="7"/>
  <c r="I1148" i="7"/>
  <c r="H1148" i="7"/>
  <c r="G1148" i="7"/>
  <c r="F1148" i="7"/>
  <c r="J1147" i="7"/>
  <c r="I1147" i="7"/>
  <c r="H1147" i="7"/>
  <c r="G1147" i="7"/>
  <c r="F1147" i="7"/>
  <c r="V1146" i="7"/>
  <c r="T1146" i="7"/>
  <c r="R1146" i="7"/>
  <c r="U1146" i="7"/>
  <c r="S1146" i="7"/>
  <c r="Q1146" i="7"/>
  <c r="E1146" i="7"/>
  <c r="D1146" i="7"/>
  <c r="C1146" i="7"/>
  <c r="B1146" i="7"/>
  <c r="K1144" i="7"/>
  <c r="H1144" i="7"/>
  <c r="G1144" i="7"/>
  <c r="E1144" i="7"/>
  <c r="J1143" i="7"/>
  <c r="E1143" i="7"/>
  <c r="J1142" i="7"/>
  <c r="E1142" i="7"/>
  <c r="E1141" i="7"/>
  <c r="J1140" i="7"/>
  <c r="I1140" i="7"/>
  <c r="H1140" i="7"/>
  <c r="G1140" i="7"/>
  <c r="F1140" i="7"/>
  <c r="J1139" i="7"/>
  <c r="I1139" i="7"/>
  <c r="H1139" i="7"/>
  <c r="G1139" i="7"/>
  <c r="F1139" i="7"/>
  <c r="J1138" i="7"/>
  <c r="I1138" i="7"/>
  <c r="H1138" i="7"/>
  <c r="G1138" i="7"/>
  <c r="F1138" i="7"/>
  <c r="C1137" i="7"/>
  <c r="V1136" i="7"/>
  <c r="T1136" i="7"/>
  <c r="R1136" i="7"/>
  <c r="J1141" i="7" s="1"/>
  <c r="I1145" i="7" s="1"/>
  <c r="U1136" i="7"/>
  <c r="S1136" i="7"/>
  <c r="Q1136" i="7"/>
  <c r="E1136" i="7"/>
  <c r="D1136" i="7"/>
  <c r="C1136" i="7"/>
  <c r="B1136" i="7"/>
  <c r="K1134" i="7"/>
  <c r="H1134" i="7"/>
  <c r="G1134" i="7"/>
  <c r="E1134" i="7"/>
  <c r="J1133" i="7"/>
  <c r="E1133" i="7"/>
  <c r="J1132" i="7"/>
  <c r="E1132" i="7"/>
  <c r="J1131" i="7"/>
  <c r="I1131" i="7"/>
  <c r="H1131" i="7"/>
  <c r="G1131" i="7"/>
  <c r="F1131" i="7"/>
  <c r="J1130" i="7"/>
  <c r="I1135" i="7" s="1"/>
  <c r="I1130" i="7"/>
  <c r="H1130" i="7"/>
  <c r="G1130" i="7"/>
  <c r="F1130" i="7"/>
  <c r="C1129" i="7"/>
  <c r="V1128" i="7"/>
  <c r="T1128" i="7"/>
  <c r="R1128" i="7"/>
  <c r="U1128" i="7"/>
  <c r="S1128" i="7"/>
  <c r="Q1128" i="7"/>
  <c r="E1128" i="7"/>
  <c r="D1128" i="7"/>
  <c r="C1128" i="7"/>
  <c r="B1128" i="7"/>
  <c r="K1126" i="7"/>
  <c r="H1126" i="7"/>
  <c r="G1126" i="7"/>
  <c r="E1126" i="7"/>
  <c r="J1125" i="7"/>
  <c r="I1127" i="7" s="1"/>
  <c r="E1125" i="7"/>
  <c r="J1124" i="7"/>
  <c r="E1124" i="7"/>
  <c r="J1123" i="7"/>
  <c r="E1123" i="7"/>
  <c r="J1122" i="7"/>
  <c r="I1122" i="7"/>
  <c r="H1122" i="7"/>
  <c r="G1122" i="7"/>
  <c r="F1122" i="7"/>
  <c r="J1121" i="7"/>
  <c r="I1121" i="7"/>
  <c r="H1121" i="7"/>
  <c r="G1121" i="7"/>
  <c r="F1121" i="7"/>
  <c r="J1120" i="7"/>
  <c r="I1120" i="7"/>
  <c r="H1120" i="7"/>
  <c r="G1120" i="7"/>
  <c r="F1120" i="7"/>
  <c r="J1119" i="7"/>
  <c r="I1119" i="7"/>
  <c r="H1119" i="7"/>
  <c r="G1119" i="7"/>
  <c r="F1119" i="7"/>
  <c r="V1118" i="7"/>
  <c r="T1118" i="7"/>
  <c r="R1118" i="7"/>
  <c r="U1118" i="7"/>
  <c r="S1118" i="7"/>
  <c r="Q1118" i="7"/>
  <c r="E1118" i="7"/>
  <c r="D1118" i="7"/>
  <c r="C1118" i="7"/>
  <c r="B1118" i="7"/>
  <c r="K1116" i="7"/>
  <c r="H1116" i="7"/>
  <c r="G1116" i="7"/>
  <c r="E1116" i="7"/>
  <c r="J1115" i="7"/>
  <c r="E1115" i="7"/>
  <c r="J1114" i="7"/>
  <c r="I1117" i="7" s="1"/>
  <c r="E1114" i="7"/>
  <c r="J1113" i="7"/>
  <c r="I1113" i="7"/>
  <c r="H1113" i="7"/>
  <c r="G1113" i="7"/>
  <c r="F1113" i="7"/>
  <c r="C1112" i="7"/>
  <c r="V1111" i="7"/>
  <c r="T1111" i="7"/>
  <c r="R1111" i="7"/>
  <c r="U1111" i="7"/>
  <c r="S1111" i="7"/>
  <c r="Q1111" i="7"/>
  <c r="E1111" i="7"/>
  <c r="D1111" i="7"/>
  <c r="C1111" i="7"/>
  <c r="B1111" i="7"/>
  <c r="K1109" i="7"/>
  <c r="H1109" i="7"/>
  <c r="G1109" i="7"/>
  <c r="E1109" i="7"/>
  <c r="E1108" i="7"/>
  <c r="E1107" i="7"/>
  <c r="J1106" i="7"/>
  <c r="E1106" i="7"/>
  <c r="J1105" i="7"/>
  <c r="I1105" i="7"/>
  <c r="H1105" i="7"/>
  <c r="G1105" i="7"/>
  <c r="F1105" i="7"/>
  <c r="J1104" i="7"/>
  <c r="I1104" i="7"/>
  <c r="H1104" i="7"/>
  <c r="G1104" i="7"/>
  <c r="F1104" i="7"/>
  <c r="J1103" i="7"/>
  <c r="I1110" i="7" s="1"/>
  <c r="I1103" i="7"/>
  <c r="H1103" i="7"/>
  <c r="G1103" i="7"/>
  <c r="F1103" i="7"/>
  <c r="C1102" i="7"/>
  <c r="V1101" i="7"/>
  <c r="J1108" i="7" s="1"/>
  <c r="T1101" i="7"/>
  <c r="J1107" i="7" s="1"/>
  <c r="R1101" i="7"/>
  <c r="U1101" i="7"/>
  <c r="S1101" i="7"/>
  <c r="Q1101" i="7"/>
  <c r="E1101" i="7"/>
  <c r="D1101" i="7"/>
  <c r="C1101" i="7"/>
  <c r="B1101" i="7"/>
  <c r="A1100" i="7"/>
  <c r="A1097" i="7"/>
  <c r="K1094" i="7"/>
  <c r="H1094" i="7"/>
  <c r="G1094" i="7"/>
  <c r="E1094" i="7"/>
  <c r="E1093" i="7"/>
  <c r="E1092" i="7"/>
  <c r="E1091" i="7"/>
  <c r="J1090" i="7"/>
  <c r="I1090" i="7"/>
  <c r="H1090" i="7"/>
  <c r="F1090" i="7"/>
  <c r="V1090" i="7"/>
  <c r="T1090" i="7"/>
  <c r="R1090" i="7"/>
  <c r="U1090" i="7"/>
  <c r="S1090" i="7"/>
  <c r="Q1090" i="7"/>
  <c r="E1090" i="7"/>
  <c r="D1090" i="7"/>
  <c r="C1090" i="7"/>
  <c r="B1090" i="7"/>
  <c r="J1089" i="7"/>
  <c r="I1089" i="7"/>
  <c r="H1089" i="7"/>
  <c r="G1089" i="7"/>
  <c r="F1089" i="7"/>
  <c r="J1088" i="7"/>
  <c r="I1088" i="7"/>
  <c r="H1088" i="7"/>
  <c r="G1088" i="7"/>
  <c r="F1088" i="7"/>
  <c r="J1087" i="7"/>
  <c r="I1087" i="7"/>
  <c r="H1087" i="7"/>
  <c r="G1087" i="7"/>
  <c r="F1087" i="7"/>
  <c r="J1086" i="7"/>
  <c r="I1086" i="7"/>
  <c r="H1086" i="7"/>
  <c r="G1086" i="7"/>
  <c r="F1086" i="7"/>
  <c r="C1085" i="7"/>
  <c r="V1084" i="7"/>
  <c r="J1093" i="7" s="1"/>
  <c r="T1084" i="7"/>
  <c r="J1092" i="7" s="1"/>
  <c r="R1084" i="7"/>
  <c r="J1091" i="7" s="1"/>
  <c r="I1095" i="7" s="1"/>
  <c r="U1084" i="7"/>
  <c r="S1084" i="7"/>
  <c r="Q1084" i="7"/>
  <c r="E1084" i="7"/>
  <c r="D1084" i="7"/>
  <c r="C1084" i="7"/>
  <c r="B1084" i="7"/>
  <c r="K1082" i="7"/>
  <c r="H1082" i="7"/>
  <c r="G1082" i="7"/>
  <c r="E1082" i="7"/>
  <c r="J1081" i="7"/>
  <c r="E1081" i="7"/>
  <c r="J1080" i="7"/>
  <c r="E1080" i="7"/>
  <c r="J1079" i="7"/>
  <c r="I1083" i="7" s="1"/>
  <c r="I1079" i="7"/>
  <c r="H1079" i="7"/>
  <c r="G1079" i="7"/>
  <c r="F1079" i="7"/>
  <c r="C1078" i="7"/>
  <c r="V1077" i="7"/>
  <c r="T1077" i="7"/>
  <c r="R1077" i="7"/>
  <c r="U1077" i="7"/>
  <c r="S1077" i="7"/>
  <c r="Q1077" i="7"/>
  <c r="E1077" i="7"/>
  <c r="D1077" i="7"/>
  <c r="C1077" i="7"/>
  <c r="B1077" i="7"/>
  <c r="I1075" i="7"/>
  <c r="H1075" i="7"/>
  <c r="G1075" i="7"/>
  <c r="F1075" i="7"/>
  <c r="V1075" i="7"/>
  <c r="U1075" i="7"/>
  <c r="S1075" i="7"/>
  <c r="Q1075" i="7"/>
  <c r="E1075" i="7"/>
  <c r="D1075" i="7"/>
  <c r="C1075" i="7"/>
  <c r="B1075" i="7"/>
  <c r="K1073" i="7"/>
  <c r="H1073" i="7"/>
  <c r="G1073" i="7"/>
  <c r="E1073" i="7"/>
  <c r="J1072" i="7"/>
  <c r="E1072" i="7"/>
  <c r="J1071" i="7"/>
  <c r="E1071" i="7"/>
  <c r="J1070" i="7"/>
  <c r="I1074" i="7" s="1"/>
  <c r="I1070" i="7"/>
  <c r="H1070" i="7"/>
  <c r="G1070" i="7"/>
  <c r="F1070" i="7"/>
  <c r="J1069" i="7"/>
  <c r="I1069" i="7"/>
  <c r="H1069" i="7"/>
  <c r="G1069" i="7"/>
  <c r="F1069" i="7"/>
  <c r="C1068" i="7"/>
  <c r="V1067" i="7"/>
  <c r="T1067" i="7"/>
  <c r="R1067" i="7"/>
  <c r="U1067" i="7"/>
  <c r="S1067" i="7"/>
  <c r="Q1067" i="7"/>
  <c r="E1067" i="7"/>
  <c r="D1067" i="7"/>
  <c r="C1067" i="7"/>
  <c r="B1067" i="7"/>
  <c r="I1066" i="7"/>
  <c r="K1065" i="7"/>
  <c r="H1065" i="7"/>
  <c r="G1065" i="7"/>
  <c r="E1065" i="7"/>
  <c r="E1064" i="7"/>
  <c r="E1063" i="7"/>
  <c r="J1062" i="7"/>
  <c r="I1062" i="7"/>
  <c r="H1062" i="7"/>
  <c r="G1062" i="7"/>
  <c r="F1062" i="7"/>
  <c r="J1061" i="7"/>
  <c r="I1061" i="7"/>
  <c r="H1061" i="7"/>
  <c r="G1061" i="7"/>
  <c r="F1061" i="7"/>
  <c r="C1060" i="7"/>
  <c r="V1059" i="7"/>
  <c r="T1059" i="7"/>
  <c r="J1064" i="7" s="1"/>
  <c r="R1059" i="7"/>
  <c r="J1063" i="7" s="1"/>
  <c r="U1059" i="7"/>
  <c r="S1059" i="7"/>
  <c r="Q1059" i="7"/>
  <c r="E1059" i="7"/>
  <c r="D1059" i="7"/>
  <c r="C1059" i="7"/>
  <c r="B1059" i="7"/>
  <c r="K1057" i="7"/>
  <c r="H1057" i="7"/>
  <c r="G1057" i="7"/>
  <c r="E1057" i="7"/>
  <c r="J1056" i="7"/>
  <c r="E1056" i="7"/>
  <c r="J1055" i="7"/>
  <c r="E1055" i="7"/>
  <c r="J1054" i="7"/>
  <c r="I1054" i="7"/>
  <c r="H1054" i="7"/>
  <c r="G1054" i="7"/>
  <c r="F1054" i="7"/>
  <c r="J1053" i="7"/>
  <c r="I1058" i="7" s="1"/>
  <c r="I1053" i="7"/>
  <c r="H1053" i="7"/>
  <c r="G1053" i="7"/>
  <c r="F1053" i="7"/>
  <c r="C1052" i="7"/>
  <c r="V1051" i="7"/>
  <c r="T1051" i="7"/>
  <c r="R1051" i="7"/>
  <c r="U1051" i="7"/>
  <c r="S1051" i="7"/>
  <c r="Q1051" i="7"/>
  <c r="E1051" i="7"/>
  <c r="D1051" i="7"/>
  <c r="C1051" i="7"/>
  <c r="B1051" i="7"/>
  <c r="K1049" i="7"/>
  <c r="H1049" i="7"/>
  <c r="G1049" i="7"/>
  <c r="E1049" i="7"/>
  <c r="E1048" i="7"/>
  <c r="E1047" i="7"/>
  <c r="J1046" i="7"/>
  <c r="I1046" i="7"/>
  <c r="H1046" i="7"/>
  <c r="G1046" i="7"/>
  <c r="F1046" i="7"/>
  <c r="J1045" i="7"/>
  <c r="I1050" i="7" s="1"/>
  <c r="I1045" i="7"/>
  <c r="H1045" i="7"/>
  <c r="G1045" i="7"/>
  <c r="F1045" i="7"/>
  <c r="C1044" i="7"/>
  <c r="V1043" i="7"/>
  <c r="T1043" i="7"/>
  <c r="J1048" i="7" s="1"/>
  <c r="R1043" i="7"/>
  <c r="J1047" i="7" s="1"/>
  <c r="U1043" i="7"/>
  <c r="S1043" i="7"/>
  <c r="Q1043" i="7"/>
  <c r="E1043" i="7"/>
  <c r="D1043" i="7"/>
  <c r="C1043" i="7"/>
  <c r="B1043" i="7"/>
  <c r="E1041" i="7"/>
  <c r="J1040" i="7"/>
  <c r="I1040" i="7"/>
  <c r="H1040" i="7"/>
  <c r="F1040" i="7"/>
  <c r="V1040" i="7"/>
  <c r="T1040" i="7"/>
  <c r="R1040" i="7"/>
  <c r="U1040" i="7"/>
  <c r="S1040" i="7"/>
  <c r="Q1040" i="7"/>
  <c r="E1040" i="7"/>
  <c r="D1040" i="7"/>
  <c r="C1040" i="7"/>
  <c r="B1040" i="7"/>
  <c r="J1039" i="7"/>
  <c r="I1039" i="7"/>
  <c r="H1039" i="7"/>
  <c r="G1039" i="7"/>
  <c r="F1039" i="7"/>
  <c r="J1038" i="7"/>
  <c r="I1038" i="7"/>
  <c r="H1038" i="7"/>
  <c r="G1038" i="7"/>
  <c r="F1038" i="7"/>
  <c r="J1037" i="7"/>
  <c r="I1037" i="7"/>
  <c r="H1037" i="7"/>
  <c r="G1037" i="7"/>
  <c r="F1037" i="7"/>
  <c r="C1036" i="7"/>
  <c r="V1035" i="7"/>
  <c r="J1041" i="7" s="1"/>
  <c r="T1035" i="7"/>
  <c r="R1035" i="7"/>
  <c r="U1035" i="7"/>
  <c r="S1035" i="7"/>
  <c r="Q1035" i="7"/>
  <c r="E1035" i="7"/>
  <c r="D1035" i="7"/>
  <c r="C1035" i="7"/>
  <c r="B1035" i="7"/>
  <c r="E1033" i="7"/>
  <c r="J1032" i="7"/>
  <c r="I1032" i="7"/>
  <c r="H1032" i="7"/>
  <c r="F1032" i="7"/>
  <c r="V1032" i="7"/>
  <c r="T1032" i="7"/>
  <c r="R1032" i="7"/>
  <c r="U1032" i="7"/>
  <c r="S1032" i="7"/>
  <c r="Q1032" i="7"/>
  <c r="E1032" i="7"/>
  <c r="D1032" i="7"/>
  <c r="C1032" i="7"/>
  <c r="B1032" i="7"/>
  <c r="J1031" i="7"/>
  <c r="I1031" i="7"/>
  <c r="H1031" i="7"/>
  <c r="G1031" i="7"/>
  <c r="F1031" i="7"/>
  <c r="J1030" i="7"/>
  <c r="I1030" i="7"/>
  <c r="H1030" i="7"/>
  <c r="G1030" i="7"/>
  <c r="F1030" i="7"/>
  <c r="J1029" i="7"/>
  <c r="I1029" i="7"/>
  <c r="H1029" i="7"/>
  <c r="G1029" i="7"/>
  <c r="F1029" i="7"/>
  <c r="C1028" i="7"/>
  <c r="V1027" i="7"/>
  <c r="J1033" i="7" s="1"/>
  <c r="T1027" i="7"/>
  <c r="R1027" i="7"/>
  <c r="U1027" i="7"/>
  <c r="S1027" i="7"/>
  <c r="Q1027" i="7"/>
  <c r="E1027" i="7"/>
  <c r="D1027" i="7"/>
  <c r="C1027" i="7"/>
  <c r="B1027" i="7"/>
  <c r="K1025" i="7"/>
  <c r="H1025" i="7"/>
  <c r="G1025" i="7"/>
  <c r="E1025" i="7"/>
  <c r="J1024" i="7"/>
  <c r="E1024" i="7"/>
  <c r="J1023" i="7"/>
  <c r="E1023" i="7"/>
  <c r="J1022" i="7"/>
  <c r="I1026" i="7" s="1"/>
  <c r="I1022" i="7"/>
  <c r="H1022" i="7"/>
  <c r="G1022" i="7"/>
  <c r="F1022" i="7"/>
  <c r="C1021" i="7"/>
  <c r="V1020" i="7"/>
  <c r="T1020" i="7"/>
  <c r="R1020" i="7"/>
  <c r="U1020" i="7"/>
  <c r="S1020" i="7"/>
  <c r="Q1020" i="7"/>
  <c r="E1020" i="7"/>
  <c r="D1020" i="7"/>
  <c r="C1020" i="7"/>
  <c r="B1020" i="7"/>
  <c r="J1018" i="7"/>
  <c r="E1018" i="7"/>
  <c r="J1017" i="7"/>
  <c r="I1019" i="7" s="1"/>
  <c r="I1017" i="7"/>
  <c r="H1017" i="7"/>
  <c r="G1017" i="7"/>
  <c r="F1017" i="7"/>
  <c r="J1016" i="7"/>
  <c r="I1016" i="7"/>
  <c r="H1016" i="7"/>
  <c r="G1016" i="7"/>
  <c r="F1016" i="7"/>
  <c r="J1015" i="7"/>
  <c r="I1015" i="7"/>
  <c r="H1015" i="7"/>
  <c r="G1015" i="7"/>
  <c r="F1015" i="7"/>
  <c r="C1014" i="7"/>
  <c r="V1013" i="7"/>
  <c r="T1013" i="7"/>
  <c r="R1013" i="7"/>
  <c r="U1013" i="7"/>
  <c r="S1013" i="7"/>
  <c r="Q1013" i="7"/>
  <c r="E1013" i="7"/>
  <c r="D1013" i="7"/>
  <c r="C1013" i="7"/>
  <c r="B1013" i="7"/>
  <c r="A1012" i="7"/>
  <c r="A1009" i="7"/>
  <c r="K1006" i="7"/>
  <c r="H1006" i="7"/>
  <c r="G1006" i="7"/>
  <c r="E1006" i="7"/>
  <c r="E1005" i="7"/>
  <c r="E1004" i="7"/>
  <c r="J1003" i="7"/>
  <c r="I1003" i="7"/>
  <c r="H1003" i="7"/>
  <c r="G1003" i="7"/>
  <c r="F1003" i="7"/>
  <c r="C1002" i="7"/>
  <c r="V1001" i="7"/>
  <c r="T1001" i="7"/>
  <c r="J1005" i="7" s="1"/>
  <c r="R1001" i="7"/>
  <c r="J1004" i="7" s="1"/>
  <c r="U1001" i="7"/>
  <c r="S1001" i="7"/>
  <c r="Q1001" i="7"/>
  <c r="E1001" i="7"/>
  <c r="D1001" i="7"/>
  <c r="C1001" i="7"/>
  <c r="B1001" i="7"/>
  <c r="I999" i="7"/>
  <c r="H999" i="7"/>
  <c r="G999" i="7"/>
  <c r="F999" i="7"/>
  <c r="V999" i="7"/>
  <c r="U999" i="7"/>
  <c r="S999" i="7"/>
  <c r="Q999" i="7"/>
  <c r="E999" i="7"/>
  <c r="D999" i="7"/>
  <c r="C999" i="7"/>
  <c r="B999" i="7"/>
  <c r="K997" i="7"/>
  <c r="H997" i="7"/>
  <c r="G997" i="7"/>
  <c r="E997" i="7"/>
  <c r="J996" i="7"/>
  <c r="E996" i="7"/>
  <c r="J995" i="7"/>
  <c r="E995" i="7"/>
  <c r="J994" i="7"/>
  <c r="I994" i="7"/>
  <c r="H994" i="7"/>
  <c r="G994" i="7"/>
  <c r="F994" i="7"/>
  <c r="J993" i="7"/>
  <c r="I993" i="7"/>
  <c r="H993" i="7"/>
  <c r="G993" i="7"/>
  <c r="F993" i="7"/>
  <c r="C992" i="7"/>
  <c r="V991" i="7"/>
  <c r="T991" i="7"/>
  <c r="R991" i="7"/>
  <c r="U991" i="7"/>
  <c r="S991" i="7"/>
  <c r="Q991" i="7"/>
  <c r="E991" i="7"/>
  <c r="D991" i="7"/>
  <c r="C991" i="7"/>
  <c r="B991" i="7"/>
  <c r="K990" i="7"/>
  <c r="K989" i="7"/>
  <c r="H989" i="7"/>
  <c r="G989" i="7"/>
  <c r="E989" i="7"/>
  <c r="J988" i="7"/>
  <c r="E988" i="7"/>
  <c r="J987" i="7"/>
  <c r="I990" i="7" s="1"/>
  <c r="P990" i="7" s="1"/>
  <c r="E987" i="7"/>
  <c r="J986" i="7"/>
  <c r="I986" i="7"/>
  <c r="H986" i="7"/>
  <c r="G986" i="7"/>
  <c r="F986" i="7"/>
  <c r="J985" i="7"/>
  <c r="I985" i="7"/>
  <c r="H985" i="7"/>
  <c r="G985" i="7"/>
  <c r="F985" i="7"/>
  <c r="C984" i="7"/>
  <c r="V983" i="7"/>
  <c r="T983" i="7"/>
  <c r="R983" i="7"/>
  <c r="U983" i="7"/>
  <c r="S983" i="7"/>
  <c r="Q983" i="7"/>
  <c r="E983" i="7"/>
  <c r="D983" i="7"/>
  <c r="C983" i="7"/>
  <c r="B983" i="7"/>
  <c r="K981" i="7"/>
  <c r="H981" i="7"/>
  <c r="G981" i="7"/>
  <c r="E981" i="7"/>
  <c r="E980" i="7"/>
  <c r="J979" i="7"/>
  <c r="E979" i="7"/>
  <c r="J978" i="7"/>
  <c r="I982" i="7" s="1"/>
  <c r="I978" i="7"/>
  <c r="H978" i="7"/>
  <c r="G978" i="7"/>
  <c r="F978" i="7"/>
  <c r="C977" i="7"/>
  <c r="V976" i="7"/>
  <c r="T976" i="7"/>
  <c r="J980" i="7" s="1"/>
  <c r="R976" i="7"/>
  <c r="U976" i="7"/>
  <c r="S976" i="7"/>
  <c r="Q976" i="7"/>
  <c r="E976" i="7"/>
  <c r="D976" i="7"/>
  <c r="C976" i="7"/>
  <c r="B976" i="7"/>
  <c r="E974" i="7"/>
  <c r="J973" i="7"/>
  <c r="I973" i="7"/>
  <c r="H973" i="7"/>
  <c r="G973" i="7"/>
  <c r="F973" i="7"/>
  <c r="J972" i="7"/>
  <c r="I975" i="7" s="1"/>
  <c r="I972" i="7"/>
  <c r="H972" i="7"/>
  <c r="G972" i="7"/>
  <c r="F972" i="7"/>
  <c r="V971" i="7"/>
  <c r="J974" i="7" s="1"/>
  <c r="T971" i="7"/>
  <c r="R971" i="7"/>
  <c r="U971" i="7"/>
  <c r="S971" i="7"/>
  <c r="Q971" i="7"/>
  <c r="E971" i="7"/>
  <c r="D971" i="7"/>
  <c r="C971" i="7"/>
  <c r="B971" i="7"/>
  <c r="K969" i="7"/>
  <c r="H969" i="7"/>
  <c r="G969" i="7"/>
  <c r="E969" i="7"/>
  <c r="J968" i="7"/>
  <c r="E968" i="7"/>
  <c r="E967" i="7"/>
  <c r="J966" i="7"/>
  <c r="E966" i="7"/>
  <c r="J965" i="7"/>
  <c r="I965" i="7"/>
  <c r="H965" i="7"/>
  <c r="G965" i="7"/>
  <c r="F965" i="7"/>
  <c r="J964" i="7"/>
  <c r="I964" i="7"/>
  <c r="H964" i="7"/>
  <c r="G964" i="7"/>
  <c r="F964" i="7"/>
  <c r="J963" i="7"/>
  <c r="I963" i="7"/>
  <c r="H963" i="7"/>
  <c r="G963" i="7"/>
  <c r="F963" i="7"/>
  <c r="V962" i="7"/>
  <c r="T962" i="7"/>
  <c r="J967" i="7" s="1"/>
  <c r="R962" i="7"/>
  <c r="U962" i="7"/>
  <c r="S962" i="7"/>
  <c r="Q962" i="7"/>
  <c r="E962" i="7"/>
  <c r="D962" i="7"/>
  <c r="C962" i="7"/>
  <c r="B962" i="7"/>
  <c r="K960" i="7"/>
  <c r="H960" i="7"/>
  <c r="G960" i="7"/>
  <c r="E960" i="7"/>
  <c r="E959" i="7"/>
  <c r="E958" i="7"/>
  <c r="J957" i="7"/>
  <c r="I957" i="7"/>
  <c r="H957" i="7"/>
  <c r="G957" i="7"/>
  <c r="F957" i="7"/>
  <c r="C956" i="7"/>
  <c r="V955" i="7"/>
  <c r="T955" i="7"/>
  <c r="J959" i="7" s="1"/>
  <c r="R955" i="7"/>
  <c r="J958" i="7" s="1"/>
  <c r="U955" i="7"/>
  <c r="S955" i="7"/>
  <c r="Q955" i="7"/>
  <c r="E955" i="7"/>
  <c r="D955" i="7"/>
  <c r="C955" i="7"/>
  <c r="B955" i="7"/>
  <c r="K953" i="7"/>
  <c r="H953" i="7"/>
  <c r="G953" i="7"/>
  <c r="E953" i="7"/>
  <c r="J952" i="7"/>
  <c r="E952" i="7"/>
  <c r="J951" i="7"/>
  <c r="E951" i="7"/>
  <c r="J950" i="7"/>
  <c r="I954" i="7" s="1"/>
  <c r="I950" i="7"/>
  <c r="H950" i="7"/>
  <c r="G950" i="7"/>
  <c r="F950" i="7"/>
  <c r="J949" i="7"/>
  <c r="I949" i="7"/>
  <c r="H949" i="7"/>
  <c r="G949" i="7"/>
  <c r="F949" i="7"/>
  <c r="C948" i="7"/>
  <c r="V947" i="7"/>
  <c r="T947" i="7"/>
  <c r="R947" i="7"/>
  <c r="U947" i="7"/>
  <c r="S947" i="7"/>
  <c r="Q947" i="7"/>
  <c r="E947" i="7"/>
  <c r="D947" i="7"/>
  <c r="C947" i="7"/>
  <c r="B947" i="7"/>
  <c r="K946" i="7"/>
  <c r="P946" i="7"/>
  <c r="I946" i="7"/>
  <c r="K945" i="7"/>
  <c r="H945" i="7"/>
  <c r="G945" i="7"/>
  <c r="E945" i="7"/>
  <c r="E944" i="7"/>
  <c r="E943" i="7"/>
  <c r="E942" i="7"/>
  <c r="J941" i="7"/>
  <c r="I941" i="7"/>
  <c r="H941" i="7"/>
  <c r="G941" i="7"/>
  <c r="F941" i="7"/>
  <c r="J940" i="7"/>
  <c r="I940" i="7"/>
  <c r="H940" i="7"/>
  <c r="G940" i="7"/>
  <c r="F940" i="7"/>
  <c r="J939" i="7"/>
  <c r="I939" i="7"/>
  <c r="H939" i="7"/>
  <c r="G939" i="7"/>
  <c r="F939" i="7"/>
  <c r="J938" i="7"/>
  <c r="I938" i="7"/>
  <c r="H938" i="7"/>
  <c r="G938" i="7"/>
  <c r="F938" i="7"/>
  <c r="C937" i="7"/>
  <c r="V936" i="7"/>
  <c r="J944" i="7" s="1"/>
  <c r="T936" i="7"/>
  <c r="J943" i="7" s="1"/>
  <c r="R936" i="7"/>
  <c r="J942" i="7" s="1"/>
  <c r="U936" i="7"/>
  <c r="S936" i="7"/>
  <c r="Q936" i="7"/>
  <c r="E936" i="7"/>
  <c r="D936" i="7"/>
  <c r="C936" i="7"/>
  <c r="B936" i="7"/>
  <c r="I935" i="7"/>
  <c r="K935" i="7" s="1"/>
  <c r="K934" i="7"/>
  <c r="H934" i="7"/>
  <c r="G934" i="7"/>
  <c r="E934" i="7"/>
  <c r="E933" i="7"/>
  <c r="E932" i="7"/>
  <c r="J931" i="7"/>
  <c r="I931" i="7"/>
  <c r="H931" i="7"/>
  <c r="G931" i="7"/>
  <c r="F931" i="7"/>
  <c r="C930" i="7"/>
  <c r="V929" i="7"/>
  <c r="T929" i="7"/>
  <c r="J933" i="7" s="1"/>
  <c r="R929" i="7"/>
  <c r="J932" i="7" s="1"/>
  <c r="U929" i="7"/>
  <c r="S929" i="7"/>
  <c r="Q929" i="7"/>
  <c r="E929" i="7"/>
  <c r="D929" i="7"/>
  <c r="C929" i="7"/>
  <c r="B929" i="7"/>
  <c r="E927" i="7"/>
  <c r="J926" i="7"/>
  <c r="I926" i="7"/>
  <c r="H926" i="7"/>
  <c r="G926" i="7"/>
  <c r="F926" i="7"/>
  <c r="J925" i="7"/>
  <c r="I925" i="7"/>
  <c r="H925" i="7"/>
  <c r="G925" i="7"/>
  <c r="F925" i="7"/>
  <c r="J924" i="7"/>
  <c r="I924" i="7"/>
  <c r="H924" i="7"/>
  <c r="G924" i="7"/>
  <c r="F924" i="7"/>
  <c r="C923" i="7"/>
  <c r="V922" i="7"/>
  <c r="J927" i="7" s="1"/>
  <c r="T922" i="7"/>
  <c r="R922" i="7"/>
  <c r="U922" i="7"/>
  <c r="S922" i="7"/>
  <c r="Q922" i="7"/>
  <c r="E922" i="7"/>
  <c r="D922" i="7"/>
  <c r="C922" i="7"/>
  <c r="B922" i="7"/>
  <c r="I921" i="7"/>
  <c r="K921" i="7" s="1"/>
  <c r="K920" i="7"/>
  <c r="H920" i="7"/>
  <c r="G920" i="7"/>
  <c r="E920" i="7"/>
  <c r="J919" i="7"/>
  <c r="E919" i="7"/>
  <c r="J918" i="7"/>
  <c r="E918" i="7"/>
  <c r="J917" i="7"/>
  <c r="I917" i="7"/>
  <c r="H917" i="7"/>
  <c r="G917" i="7"/>
  <c r="F917" i="7"/>
  <c r="C916" i="7"/>
  <c r="V915" i="7"/>
  <c r="T915" i="7"/>
  <c r="R915" i="7"/>
  <c r="U915" i="7"/>
  <c r="S915" i="7"/>
  <c r="Q915" i="7"/>
  <c r="E915" i="7"/>
  <c r="D915" i="7"/>
  <c r="C915" i="7"/>
  <c r="B915" i="7"/>
  <c r="J913" i="7"/>
  <c r="I914" i="7" s="1"/>
  <c r="E913" i="7"/>
  <c r="J912" i="7"/>
  <c r="I912" i="7"/>
  <c r="H912" i="7"/>
  <c r="G912" i="7"/>
  <c r="F912" i="7"/>
  <c r="J911" i="7"/>
  <c r="I911" i="7"/>
  <c r="H911" i="7"/>
  <c r="G911" i="7"/>
  <c r="F911" i="7"/>
  <c r="C910" i="7"/>
  <c r="V909" i="7"/>
  <c r="T909" i="7"/>
  <c r="R909" i="7"/>
  <c r="U909" i="7"/>
  <c r="S909" i="7"/>
  <c r="Q909" i="7"/>
  <c r="E909" i="7"/>
  <c r="D909" i="7"/>
  <c r="C909" i="7"/>
  <c r="B909" i="7"/>
  <c r="K907" i="7"/>
  <c r="H907" i="7"/>
  <c r="G907" i="7"/>
  <c r="E907" i="7"/>
  <c r="E906" i="7"/>
  <c r="E905" i="7"/>
  <c r="J904" i="7"/>
  <c r="I904" i="7"/>
  <c r="H904" i="7"/>
  <c r="G904" i="7"/>
  <c r="F904" i="7"/>
  <c r="V903" i="7"/>
  <c r="T903" i="7"/>
  <c r="J906" i="7" s="1"/>
  <c r="I908" i="7" s="1"/>
  <c r="R903" i="7"/>
  <c r="J905" i="7" s="1"/>
  <c r="U903" i="7"/>
  <c r="S903" i="7"/>
  <c r="Q903" i="7"/>
  <c r="E903" i="7"/>
  <c r="D903" i="7"/>
  <c r="C903" i="7"/>
  <c r="B903" i="7"/>
  <c r="A902" i="7"/>
  <c r="A900" i="7"/>
  <c r="A898" i="7"/>
  <c r="C896" i="7"/>
  <c r="C895" i="7"/>
  <c r="C894" i="7"/>
  <c r="A892" i="7"/>
  <c r="AF889" i="7"/>
  <c r="A889" i="7"/>
  <c r="A886" i="7"/>
  <c r="K883" i="7"/>
  <c r="H883" i="7"/>
  <c r="G883" i="7"/>
  <c r="E883" i="7"/>
  <c r="E882" i="7"/>
  <c r="E881" i="7"/>
  <c r="J880" i="7"/>
  <c r="E880" i="7"/>
  <c r="J879" i="7"/>
  <c r="I879" i="7"/>
  <c r="H879" i="7"/>
  <c r="G879" i="7"/>
  <c r="F879" i="7"/>
  <c r="J878" i="7"/>
  <c r="I878" i="7"/>
  <c r="H878" i="7"/>
  <c r="G878" i="7"/>
  <c r="F878" i="7"/>
  <c r="J877" i="7"/>
  <c r="I877" i="7"/>
  <c r="H877" i="7"/>
  <c r="G877" i="7"/>
  <c r="F877" i="7"/>
  <c r="J876" i="7"/>
  <c r="I884" i="7" s="1"/>
  <c r="I876" i="7"/>
  <c r="H876" i="7"/>
  <c r="G876" i="7"/>
  <c r="F876" i="7"/>
  <c r="V875" i="7"/>
  <c r="J882" i="7" s="1"/>
  <c r="T875" i="7"/>
  <c r="J881" i="7" s="1"/>
  <c r="R875" i="7"/>
  <c r="U875" i="7"/>
  <c r="S875" i="7"/>
  <c r="Q875" i="7"/>
  <c r="E875" i="7"/>
  <c r="D875" i="7"/>
  <c r="C875" i="7"/>
  <c r="B875" i="7"/>
  <c r="K873" i="7"/>
  <c r="H873" i="7"/>
  <c r="G873" i="7"/>
  <c r="E873" i="7"/>
  <c r="E872" i="7"/>
  <c r="E871" i="7"/>
  <c r="J870" i="7"/>
  <c r="I870" i="7"/>
  <c r="H870" i="7"/>
  <c r="G870" i="7"/>
  <c r="F870" i="7"/>
  <c r="J869" i="7"/>
  <c r="I869" i="7"/>
  <c r="H869" i="7"/>
  <c r="G869" i="7"/>
  <c r="F869" i="7"/>
  <c r="C868" i="7"/>
  <c r="V867" i="7"/>
  <c r="T867" i="7"/>
  <c r="J872" i="7" s="1"/>
  <c r="R867" i="7"/>
  <c r="J871" i="7" s="1"/>
  <c r="U867" i="7"/>
  <c r="S867" i="7"/>
  <c r="Q867" i="7"/>
  <c r="E867" i="7"/>
  <c r="D867" i="7"/>
  <c r="C867" i="7"/>
  <c r="B867" i="7"/>
  <c r="K865" i="7"/>
  <c r="H865" i="7"/>
  <c r="G865" i="7"/>
  <c r="E865" i="7"/>
  <c r="J864" i="7"/>
  <c r="E864" i="7"/>
  <c r="J863" i="7"/>
  <c r="E863" i="7"/>
  <c r="J862" i="7"/>
  <c r="I866" i="7" s="1"/>
  <c r="I862" i="7"/>
  <c r="H862" i="7"/>
  <c r="G862" i="7"/>
  <c r="F862" i="7"/>
  <c r="C861" i="7"/>
  <c r="V860" i="7"/>
  <c r="T860" i="7"/>
  <c r="R860" i="7"/>
  <c r="U860" i="7"/>
  <c r="S860" i="7"/>
  <c r="Q860" i="7"/>
  <c r="E860" i="7"/>
  <c r="D860" i="7"/>
  <c r="C860" i="7"/>
  <c r="B860" i="7"/>
  <c r="K858" i="7"/>
  <c r="H858" i="7"/>
  <c r="G858" i="7"/>
  <c r="E858" i="7"/>
  <c r="E857" i="7"/>
  <c r="E856" i="7"/>
  <c r="J855" i="7"/>
  <c r="E855" i="7"/>
  <c r="J854" i="7"/>
  <c r="I854" i="7"/>
  <c r="H854" i="7"/>
  <c r="G854" i="7"/>
  <c r="F854" i="7"/>
  <c r="J853" i="7"/>
  <c r="I853" i="7"/>
  <c r="H853" i="7"/>
  <c r="G853" i="7"/>
  <c r="F853" i="7"/>
  <c r="J852" i="7"/>
  <c r="I852" i="7"/>
  <c r="H852" i="7"/>
  <c r="G852" i="7"/>
  <c r="F852" i="7"/>
  <c r="J851" i="7"/>
  <c r="I851" i="7"/>
  <c r="H851" i="7"/>
  <c r="G851" i="7"/>
  <c r="F851" i="7"/>
  <c r="V850" i="7"/>
  <c r="J857" i="7" s="1"/>
  <c r="T850" i="7"/>
  <c r="J856" i="7" s="1"/>
  <c r="R850" i="7"/>
  <c r="U850" i="7"/>
  <c r="S850" i="7"/>
  <c r="Q850" i="7"/>
  <c r="E850" i="7"/>
  <c r="D850" i="7"/>
  <c r="C850" i="7"/>
  <c r="B850" i="7"/>
  <c r="K848" i="7"/>
  <c r="H848" i="7"/>
  <c r="G848" i="7"/>
  <c r="E848" i="7"/>
  <c r="J847" i="7"/>
  <c r="E847" i="7"/>
  <c r="J846" i="7"/>
  <c r="E846" i="7"/>
  <c r="J845" i="7"/>
  <c r="I845" i="7"/>
  <c r="H845" i="7"/>
  <c r="G845" i="7"/>
  <c r="F845" i="7"/>
  <c r="C844" i="7"/>
  <c r="V843" i="7"/>
  <c r="T843" i="7"/>
  <c r="R843" i="7"/>
  <c r="U843" i="7"/>
  <c r="S843" i="7"/>
  <c r="Q843" i="7"/>
  <c r="E843" i="7"/>
  <c r="D843" i="7"/>
  <c r="C843" i="7"/>
  <c r="B843" i="7"/>
  <c r="K841" i="7"/>
  <c r="H841" i="7"/>
  <c r="G841" i="7"/>
  <c r="E841" i="7"/>
  <c r="J840" i="7"/>
  <c r="E840" i="7"/>
  <c r="J839" i="7"/>
  <c r="E839" i="7"/>
  <c r="E838" i="7"/>
  <c r="J837" i="7"/>
  <c r="I837" i="7"/>
  <c r="H837" i="7"/>
  <c r="F837" i="7"/>
  <c r="V837" i="7"/>
  <c r="T837" i="7"/>
  <c r="R837" i="7"/>
  <c r="U837" i="7"/>
  <c r="S837" i="7"/>
  <c r="Q837" i="7"/>
  <c r="E837" i="7"/>
  <c r="D837" i="7"/>
  <c r="C837" i="7"/>
  <c r="B837" i="7"/>
  <c r="J836" i="7"/>
  <c r="I842" i="7" s="1"/>
  <c r="I836" i="7"/>
  <c r="H836" i="7"/>
  <c r="G836" i="7"/>
  <c r="F836" i="7"/>
  <c r="J835" i="7"/>
  <c r="I835" i="7"/>
  <c r="H835" i="7"/>
  <c r="G835" i="7"/>
  <c r="F835" i="7"/>
  <c r="J834" i="7"/>
  <c r="I834" i="7"/>
  <c r="H834" i="7"/>
  <c r="G834" i="7"/>
  <c r="F834" i="7"/>
  <c r="J833" i="7"/>
  <c r="I833" i="7"/>
  <c r="H833" i="7"/>
  <c r="G833" i="7"/>
  <c r="F833" i="7"/>
  <c r="V832" i="7"/>
  <c r="T832" i="7"/>
  <c r="R832" i="7"/>
  <c r="J838" i="7" s="1"/>
  <c r="U832" i="7"/>
  <c r="S832" i="7"/>
  <c r="Q832" i="7"/>
  <c r="E832" i="7"/>
  <c r="D832" i="7"/>
  <c r="C832" i="7"/>
  <c r="B832" i="7"/>
  <c r="J830" i="7"/>
  <c r="I830" i="7"/>
  <c r="H830" i="7"/>
  <c r="G830" i="7"/>
  <c r="F830" i="7"/>
  <c r="J829" i="7"/>
  <c r="I831" i="7" s="1"/>
  <c r="I829" i="7"/>
  <c r="H829" i="7"/>
  <c r="G829" i="7"/>
  <c r="F829" i="7"/>
  <c r="V828" i="7"/>
  <c r="T828" i="7"/>
  <c r="R828" i="7"/>
  <c r="U828" i="7"/>
  <c r="S828" i="7"/>
  <c r="Q828" i="7"/>
  <c r="E828" i="7"/>
  <c r="D828" i="7"/>
  <c r="C828" i="7"/>
  <c r="B828" i="7"/>
  <c r="J826" i="7"/>
  <c r="I826" i="7"/>
  <c r="H826" i="7"/>
  <c r="G826" i="7"/>
  <c r="F826" i="7"/>
  <c r="J825" i="7"/>
  <c r="I827" i="7" s="1"/>
  <c r="I825" i="7"/>
  <c r="H825" i="7"/>
  <c r="G825" i="7"/>
  <c r="F825" i="7"/>
  <c r="V824" i="7"/>
  <c r="T824" i="7"/>
  <c r="R824" i="7"/>
  <c r="U824" i="7"/>
  <c r="S824" i="7"/>
  <c r="Q824" i="7"/>
  <c r="E824" i="7"/>
  <c r="D824" i="7"/>
  <c r="C824" i="7"/>
  <c r="B824" i="7"/>
  <c r="K822" i="7"/>
  <c r="H822" i="7"/>
  <c r="G822" i="7"/>
  <c r="E822" i="7"/>
  <c r="E821" i="7"/>
  <c r="E820" i="7"/>
  <c r="J819" i="7"/>
  <c r="I819" i="7"/>
  <c r="H819" i="7"/>
  <c r="F819" i="7"/>
  <c r="V819" i="7"/>
  <c r="T819" i="7"/>
  <c r="R819" i="7"/>
  <c r="U819" i="7"/>
  <c r="S819" i="7"/>
  <c r="Q819" i="7"/>
  <c r="E819" i="7"/>
  <c r="D819" i="7"/>
  <c r="C819" i="7"/>
  <c r="B819" i="7"/>
  <c r="J818" i="7"/>
  <c r="I818" i="7"/>
  <c r="H818" i="7"/>
  <c r="G818" i="7"/>
  <c r="F818" i="7"/>
  <c r="C817" i="7"/>
  <c r="V816" i="7"/>
  <c r="T816" i="7"/>
  <c r="J821" i="7" s="1"/>
  <c r="R816" i="7"/>
  <c r="J820" i="7" s="1"/>
  <c r="U816" i="7"/>
  <c r="S816" i="7"/>
  <c r="Q816" i="7"/>
  <c r="E816" i="7"/>
  <c r="D816" i="7"/>
  <c r="C816" i="7"/>
  <c r="B816" i="7"/>
  <c r="K814" i="7"/>
  <c r="H814" i="7"/>
  <c r="G814" i="7"/>
  <c r="E814" i="7"/>
  <c r="J813" i="7"/>
  <c r="E813" i="7"/>
  <c r="J812" i="7"/>
  <c r="E812" i="7"/>
  <c r="J811" i="7"/>
  <c r="E811" i="7"/>
  <c r="J810" i="7"/>
  <c r="I810" i="7"/>
  <c r="H810" i="7"/>
  <c r="F810" i="7"/>
  <c r="V810" i="7"/>
  <c r="T810" i="7"/>
  <c r="R810" i="7"/>
  <c r="U810" i="7"/>
  <c r="S810" i="7"/>
  <c r="Q810" i="7"/>
  <c r="E810" i="7"/>
  <c r="D810" i="7"/>
  <c r="C810" i="7"/>
  <c r="B810" i="7"/>
  <c r="J809" i="7"/>
  <c r="I809" i="7"/>
  <c r="H809" i="7"/>
  <c r="G809" i="7"/>
  <c r="F809" i="7"/>
  <c r="J808" i="7"/>
  <c r="I808" i="7"/>
  <c r="H808" i="7"/>
  <c r="G808" i="7"/>
  <c r="F808" i="7"/>
  <c r="J807" i="7"/>
  <c r="I807" i="7"/>
  <c r="H807" i="7"/>
  <c r="G807" i="7"/>
  <c r="F807" i="7"/>
  <c r="J806" i="7"/>
  <c r="I806" i="7"/>
  <c r="H806" i="7"/>
  <c r="G806" i="7"/>
  <c r="F806" i="7"/>
  <c r="V805" i="7"/>
  <c r="T805" i="7"/>
  <c r="R805" i="7"/>
  <c r="U805" i="7"/>
  <c r="S805" i="7"/>
  <c r="Q805" i="7"/>
  <c r="E805" i="7"/>
  <c r="D805" i="7"/>
  <c r="C805" i="7"/>
  <c r="B805" i="7"/>
  <c r="K803" i="7"/>
  <c r="H803" i="7"/>
  <c r="G803" i="7"/>
  <c r="E803" i="7"/>
  <c r="J802" i="7"/>
  <c r="E802" i="7"/>
  <c r="E801" i="7"/>
  <c r="E800" i="7"/>
  <c r="J799" i="7"/>
  <c r="I799" i="7"/>
  <c r="H799" i="7"/>
  <c r="G799" i="7"/>
  <c r="F799" i="7"/>
  <c r="J798" i="7"/>
  <c r="I804" i="7" s="1"/>
  <c r="I798" i="7"/>
  <c r="H798" i="7"/>
  <c r="G798" i="7"/>
  <c r="F798" i="7"/>
  <c r="J797" i="7"/>
  <c r="I797" i="7"/>
  <c r="H797" i="7"/>
  <c r="G797" i="7"/>
  <c r="F797" i="7"/>
  <c r="C796" i="7"/>
  <c r="V795" i="7"/>
  <c r="T795" i="7"/>
  <c r="J801" i="7" s="1"/>
  <c r="R795" i="7"/>
  <c r="J800" i="7" s="1"/>
  <c r="U795" i="7"/>
  <c r="S795" i="7"/>
  <c r="Q795" i="7"/>
  <c r="E795" i="7"/>
  <c r="D795" i="7"/>
  <c r="C795" i="7"/>
  <c r="B795" i="7"/>
  <c r="K793" i="7"/>
  <c r="H793" i="7"/>
  <c r="G793" i="7"/>
  <c r="E793" i="7"/>
  <c r="E792" i="7"/>
  <c r="E791" i="7"/>
  <c r="J790" i="7"/>
  <c r="I790" i="7"/>
  <c r="H790" i="7"/>
  <c r="G790" i="7"/>
  <c r="F790" i="7"/>
  <c r="J789" i="7"/>
  <c r="I789" i="7"/>
  <c r="H789" i="7"/>
  <c r="G789" i="7"/>
  <c r="F789" i="7"/>
  <c r="C788" i="7"/>
  <c r="V787" i="7"/>
  <c r="T787" i="7"/>
  <c r="J792" i="7" s="1"/>
  <c r="R787" i="7"/>
  <c r="J791" i="7" s="1"/>
  <c r="I794" i="7" s="1"/>
  <c r="U787" i="7"/>
  <c r="S787" i="7"/>
  <c r="Q787" i="7"/>
  <c r="E787" i="7"/>
  <c r="D787" i="7"/>
  <c r="C787" i="7"/>
  <c r="B787" i="7"/>
  <c r="K785" i="7"/>
  <c r="H785" i="7"/>
  <c r="G785" i="7"/>
  <c r="E785" i="7"/>
  <c r="E784" i="7"/>
  <c r="E783" i="7"/>
  <c r="E782" i="7"/>
  <c r="J781" i="7"/>
  <c r="I781" i="7"/>
  <c r="H781" i="7"/>
  <c r="G781" i="7"/>
  <c r="F781" i="7"/>
  <c r="J780" i="7"/>
  <c r="I780" i="7"/>
  <c r="H780" i="7"/>
  <c r="G780" i="7"/>
  <c r="F780" i="7"/>
  <c r="J779" i="7"/>
  <c r="I779" i="7"/>
  <c r="H779" i="7"/>
  <c r="G779" i="7"/>
  <c r="F779" i="7"/>
  <c r="J778" i="7"/>
  <c r="I778" i="7"/>
  <c r="H778" i="7"/>
  <c r="G778" i="7"/>
  <c r="F778" i="7"/>
  <c r="V777" i="7"/>
  <c r="J784" i="7" s="1"/>
  <c r="T777" i="7"/>
  <c r="J783" i="7" s="1"/>
  <c r="R777" i="7"/>
  <c r="J782" i="7" s="1"/>
  <c r="U777" i="7"/>
  <c r="S777" i="7"/>
  <c r="Q777" i="7"/>
  <c r="E777" i="7"/>
  <c r="D777" i="7"/>
  <c r="C777" i="7"/>
  <c r="B777" i="7"/>
  <c r="K775" i="7"/>
  <c r="H775" i="7"/>
  <c r="G775" i="7"/>
  <c r="E775" i="7"/>
  <c r="E774" i="7"/>
  <c r="E773" i="7"/>
  <c r="J772" i="7"/>
  <c r="I772" i="7"/>
  <c r="H772" i="7"/>
  <c r="G772" i="7"/>
  <c r="F772" i="7"/>
  <c r="C771" i="7"/>
  <c r="V770" i="7"/>
  <c r="T770" i="7"/>
  <c r="J774" i="7" s="1"/>
  <c r="R770" i="7"/>
  <c r="J773" i="7" s="1"/>
  <c r="I776" i="7" s="1"/>
  <c r="U770" i="7"/>
  <c r="S770" i="7"/>
  <c r="Q770" i="7"/>
  <c r="E770" i="7"/>
  <c r="D770" i="7"/>
  <c r="C770" i="7"/>
  <c r="B770" i="7"/>
  <c r="K768" i="7"/>
  <c r="H768" i="7"/>
  <c r="G768" i="7"/>
  <c r="E768" i="7"/>
  <c r="E767" i="7"/>
  <c r="J766" i="7"/>
  <c r="E766" i="7"/>
  <c r="J765" i="7"/>
  <c r="E765" i="7"/>
  <c r="J764" i="7"/>
  <c r="I764" i="7"/>
  <c r="H764" i="7"/>
  <c r="G764" i="7"/>
  <c r="F764" i="7"/>
  <c r="J763" i="7"/>
  <c r="I763" i="7"/>
  <c r="H763" i="7"/>
  <c r="G763" i="7"/>
  <c r="F763" i="7"/>
  <c r="J762" i="7"/>
  <c r="I762" i="7"/>
  <c r="H762" i="7"/>
  <c r="G762" i="7"/>
  <c r="F762" i="7"/>
  <c r="C761" i="7"/>
  <c r="V760" i="7"/>
  <c r="J767" i="7" s="1"/>
  <c r="T760" i="7"/>
  <c r="R760" i="7"/>
  <c r="U760" i="7"/>
  <c r="S760" i="7"/>
  <c r="Q760" i="7"/>
  <c r="E760" i="7"/>
  <c r="D760" i="7"/>
  <c r="C760" i="7"/>
  <c r="B760" i="7"/>
  <c r="A759" i="7"/>
  <c r="A756" i="7"/>
  <c r="K753" i="7"/>
  <c r="H753" i="7"/>
  <c r="G753" i="7"/>
  <c r="E753" i="7"/>
  <c r="E752" i="7"/>
  <c r="E751" i="7"/>
  <c r="E750" i="7"/>
  <c r="J749" i="7"/>
  <c r="I749" i="7"/>
  <c r="H749" i="7"/>
  <c r="F749" i="7"/>
  <c r="V749" i="7"/>
  <c r="T749" i="7"/>
  <c r="J751" i="7" s="1"/>
  <c r="R749" i="7"/>
  <c r="J750" i="7" s="1"/>
  <c r="U749" i="7"/>
  <c r="S749" i="7"/>
  <c r="Q749" i="7"/>
  <c r="E749" i="7"/>
  <c r="D749" i="7"/>
  <c r="C749" i="7"/>
  <c r="B749" i="7"/>
  <c r="J748" i="7"/>
  <c r="I748" i="7"/>
  <c r="H748" i="7"/>
  <c r="G748" i="7"/>
  <c r="F748" i="7"/>
  <c r="J747" i="7"/>
  <c r="I747" i="7"/>
  <c r="H747" i="7"/>
  <c r="G747" i="7"/>
  <c r="F747" i="7"/>
  <c r="J746" i="7"/>
  <c r="I746" i="7"/>
  <c r="H746" i="7"/>
  <c r="G746" i="7"/>
  <c r="F746" i="7"/>
  <c r="J745" i="7"/>
  <c r="I745" i="7"/>
  <c r="H745" i="7"/>
  <c r="G745" i="7"/>
  <c r="F745" i="7"/>
  <c r="C744" i="7"/>
  <c r="V743" i="7"/>
  <c r="T743" i="7"/>
  <c r="R743" i="7"/>
  <c r="U743" i="7"/>
  <c r="S743" i="7"/>
  <c r="Q743" i="7"/>
  <c r="E743" i="7"/>
  <c r="D743" i="7"/>
  <c r="C743" i="7"/>
  <c r="B743" i="7"/>
  <c r="K741" i="7"/>
  <c r="H741" i="7"/>
  <c r="G741" i="7"/>
  <c r="E741" i="7"/>
  <c r="J740" i="7"/>
  <c r="I742" i="7" s="1"/>
  <c r="E740" i="7"/>
  <c r="E739" i="7"/>
  <c r="J738" i="7"/>
  <c r="I738" i="7"/>
  <c r="H738" i="7"/>
  <c r="G738" i="7"/>
  <c r="F738" i="7"/>
  <c r="J737" i="7"/>
  <c r="I737" i="7"/>
  <c r="H737" i="7"/>
  <c r="G737" i="7"/>
  <c r="F737" i="7"/>
  <c r="C736" i="7"/>
  <c r="V735" i="7"/>
  <c r="T735" i="7"/>
  <c r="R735" i="7"/>
  <c r="J739" i="7" s="1"/>
  <c r="U735" i="7"/>
  <c r="S735" i="7"/>
  <c r="Q735" i="7"/>
  <c r="E735" i="7"/>
  <c r="D735" i="7"/>
  <c r="C735" i="7"/>
  <c r="B735" i="7"/>
  <c r="K733" i="7"/>
  <c r="H733" i="7"/>
  <c r="G733" i="7"/>
  <c r="E733" i="7"/>
  <c r="J732" i="7"/>
  <c r="E732" i="7"/>
  <c r="J731" i="7"/>
  <c r="E731" i="7"/>
  <c r="J730" i="7"/>
  <c r="I730" i="7"/>
  <c r="H730" i="7"/>
  <c r="G730" i="7"/>
  <c r="F730" i="7"/>
  <c r="J729" i="7"/>
  <c r="I734" i="7" s="1"/>
  <c r="I729" i="7"/>
  <c r="H729" i="7"/>
  <c r="G729" i="7"/>
  <c r="F729" i="7"/>
  <c r="C728" i="7"/>
  <c r="V727" i="7"/>
  <c r="T727" i="7"/>
  <c r="R727" i="7"/>
  <c r="U727" i="7"/>
  <c r="S727" i="7"/>
  <c r="Q727" i="7"/>
  <c r="E727" i="7"/>
  <c r="D727" i="7"/>
  <c r="C727" i="7"/>
  <c r="B727" i="7"/>
  <c r="K725" i="7"/>
  <c r="H725" i="7"/>
  <c r="G725" i="7"/>
  <c r="E725" i="7"/>
  <c r="J724" i="7"/>
  <c r="E724" i="7"/>
  <c r="J723" i="7"/>
  <c r="I726" i="7" s="1"/>
  <c r="E723" i="7"/>
  <c r="J722" i="7"/>
  <c r="I722" i="7"/>
  <c r="H722" i="7"/>
  <c r="G722" i="7"/>
  <c r="F722" i="7"/>
  <c r="J721" i="7"/>
  <c r="I721" i="7"/>
  <c r="H721" i="7"/>
  <c r="G721" i="7"/>
  <c r="F721" i="7"/>
  <c r="C720" i="7"/>
  <c r="V719" i="7"/>
  <c r="T719" i="7"/>
  <c r="R719" i="7"/>
  <c r="U719" i="7"/>
  <c r="S719" i="7"/>
  <c r="Q719" i="7"/>
  <c r="E719" i="7"/>
  <c r="D719" i="7"/>
  <c r="C719" i="7"/>
  <c r="B719" i="7"/>
  <c r="K717" i="7"/>
  <c r="H717" i="7"/>
  <c r="G717" i="7"/>
  <c r="E717" i="7"/>
  <c r="E716" i="7"/>
  <c r="J715" i="7"/>
  <c r="E715" i="7"/>
  <c r="J714" i="7"/>
  <c r="I714" i="7"/>
  <c r="H714" i="7"/>
  <c r="G714" i="7"/>
  <c r="F714" i="7"/>
  <c r="J713" i="7"/>
  <c r="I713" i="7"/>
  <c r="H713" i="7"/>
  <c r="G713" i="7"/>
  <c r="F713" i="7"/>
  <c r="C712" i="7"/>
  <c r="V711" i="7"/>
  <c r="T711" i="7"/>
  <c r="J716" i="7" s="1"/>
  <c r="R711" i="7"/>
  <c r="U711" i="7"/>
  <c r="S711" i="7"/>
  <c r="Q711" i="7"/>
  <c r="E711" i="7"/>
  <c r="D711" i="7"/>
  <c r="C711" i="7"/>
  <c r="B711" i="7"/>
  <c r="E709" i="7"/>
  <c r="J708" i="7"/>
  <c r="I708" i="7"/>
  <c r="H708" i="7"/>
  <c r="F708" i="7"/>
  <c r="V708" i="7"/>
  <c r="J709" i="7" s="1"/>
  <c r="T708" i="7"/>
  <c r="R708" i="7"/>
  <c r="U708" i="7"/>
  <c r="S708" i="7"/>
  <c r="Q708" i="7"/>
  <c r="E708" i="7"/>
  <c r="D708" i="7"/>
  <c r="C708" i="7"/>
  <c r="B708" i="7"/>
  <c r="J707" i="7"/>
  <c r="I707" i="7"/>
  <c r="H707" i="7"/>
  <c r="G707" i="7"/>
  <c r="F707" i="7"/>
  <c r="J706" i="7"/>
  <c r="I706" i="7"/>
  <c r="H706" i="7"/>
  <c r="G706" i="7"/>
  <c r="F706" i="7"/>
  <c r="J705" i="7"/>
  <c r="I705" i="7"/>
  <c r="H705" i="7"/>
  <c r="G705" i="7"/>
  <c r="F705" i="7"/>
  <c r="C704" i="7"/>
  <c r="V703" i="7"/>
  <c r="T703" i="7"/>
  <c r="R703" i="7"/>
  <c r="U703" i="7"/>
  <c r="S703" i="7"/>
  <c r="Q703" i="7"/>
  <c r="E703" i="7"/>
  <c r="D703" i="7"/>
  <c r="C703" i="7"/>
  <c r="B703" i="7"/>
  <c r="E701" i="7"/>
  <c r="J700" i="7"/>
  <c r="I700" i="7"/>
  <c r="H700" i="7"/>
  <c r="F700" i="7"/>
  <c r="V700" i="7"/>
  <c r="J701" i="7" s="1"/>
  <c r="T700" i="7"/>
  <c r="R700" i="7"/>
  <c r="U700" i="7"/>
  <c r="S700" i="7"/>
  <c r="Q700" i="7"/>
  <c r="E700" i="7"/>
  <c r="D700" i="7"/>
  <c r="C700" i="7"/>
  <c r="B700" i="7"/>
  <c r="J699" i="7"/>
  <c r="I699" i="7"/>
  <c r="H699" i="7"/>
  <c r="G699" i="7"/>
  <c r="F699" i="7"/>
  <c r="J698" i="7"/>
  <c r="I698" i="7"/>
  <c r="H698" i="7"/>
  <c r="G698" i="7"/>
  <c r="F698" i="7"/>
  <c r="J697" i="7"/>
  <c r="I697" i="7"/>
  <c r="H697" i="7"/>
  <c r="G697" i="7"/>
  <c r="F697" i="7"/>
  <c r="C696" i="7"/>
  <c r="V695" i="7"/>
  <c r="T695" i="7"/>
  <c r="R695" i="7"/>
  <c r="U695" i="7"/>
  <c r="S695" i="7"/>
  <c r="Q695" i="7"/>
  <c r="E695" i="7"/>
  <c r="D695" i="7"/>
  <c r="C695" i="7"/>
  <c r="B695" i="7"/>
  <c r="K693" i="7"/>
  <c r="H693" i="7"/>
  <c r="G693" i="7"/>
  <c r="E693" i="7"/>
  <c r="J692" i="7"/>
  <c r="E692" i="7"/>
  <c r="E691" i="7"/>
  <c r="J690" i="7"/>
  <c r="I690" i="7"/>
  <c r="H690" i="7"/>
  <c r="G690" i="7"/>
  <c r="F690" i="7"/>
  <c r="C689" i="7"/>
  <c r="V688" i="7"/>
  <c r="T688" i="7"/>
  <c r="R688" i="7"/>
  <c r="J691" i="7" s="1"/>
  <c r="I694" i="7" s="1"/>
  <c r="U688" i="7"/>
  <c r="S688" i="7"/>
  <c r="Q688" i="7"/>
  <c r="E688" i="7"/>
  <c r="D688" i="7"/>
  <c r="C688" i="7"/>
  <c r="B688" i="7"/>
  <c r="J686" i="7"/>
  <c r="E686" i="7"/>
  <c r="J685" i="7"/>
  <c r="I685" i="7"/>
  <c r="H685" i="7"/>
  <c r="G685" i="7"/>
  <c r="F685" i="7"/>
  <c r="J684" i="7"/>
  <c r="I684" i="7"/>
  <c r="H684" i="7"/>
  <c r="G684" i="7"/>
  <c r="F684" i="7"/>
  <c r="J683" i="7"/>
  <c r="I687" i="7" s="1"/>
  <c r="I683" i="7"/>
  <c r="H683" i="7"/>
  <c r="G683" i="7"/>
  <c r="F683" i="7"/>
  <c r="C682" i="7"/>
  <c r="V681" i="7"/>
  <c r="T681" i="7"/>
  <c r="R681" i="7"/>
  <c r="U681" i="7"/>
  <c r="S681" i="7"/>
  <c r="Q681" i="7"/>
  <c r="E681" i="7"/>
  <c r="D681" i="7"/>
  <c r="C681" i="7"/>
  <c r="B681" i="7"/>
  <c r="A680" i="7"/>
  <c r="A677" i="7"/>
  <c r="I675" i="7"/>
  <c r="K674" i="7"/>
  <c r="H674" i="7"/>
  <c r="G674" i="7"/>
  <c r="E674" i="7"/>
  <c r="E673" i="7"/>
  <c r="E672" i="7"/>
  <c r="J671" i="7"/>
  <c r="I671" i="7"/>
  <c r="H671" i="7"/>
  <c r="G671" i="7"/>
  <c r="F671" i="7"/>
  <c r="J670" i="7"/>
  <c r="I670" i="7"/>
  <c r="H670" i="7"/>
  <c r="G670" i="7"/>
  <c r="F670" i="7"/>
  <c r="C669" i="7"/>
  <c r="V668" i="7"/>
  <c r="T668" i="7"/>
  <c r="J673" i="7" s="1"/>
  <c r="R668" i="7"/>
  <c r="J672" i="7" s="1"/>
  <c r="U668" i="7"/>
  <c r="S668" i="7"/>
  <c r="Q668" i="7"/>
  <c r="E668" i="7"/>
  <c r="D668" i="7"/>
  <c r="C668" i="7"/>
  <c r="B668" i="7"/>
  <c r="K666" i="7"/>
  <c r="H666" i="7"/>
  <c r="G666" i="7"/>
  <c r="E666" i="7"/>
  <c r="E665" i="7"/>
  <c r="E664" i="7"/>
  <c r="J663" i="7"/>
  <c r="I663" i="7"/>
  <c r="H663" i="7"/>
  <c r="G663" i="7"/>
  <c r="F663" i="7"/>
  <c r="J662" i="7"/>
  <c r="I667" i="7" s="1"/>
  <c r="I662" i="7"/>
  <c r="H662" i="7"/>
  <c r="G662" i="7"/>
  <c r="F662" i="7"/>
  <c r="C661" i="7"/>
  <c r="V660" i="7"/>
  <c r="T660" i="7"/>
  <c r="J665" i="7" s="1"/>
  <c r="R660" i="7"/>
  <c r="J664" i="7" s="1"/>
  <c r="U660" i="7"/>
  <c r="S660" i="7"/>
  <c r="Q660" i="7"/>
  <c r="E660" i="7"/>
  <c r="D660" i="7"/>
  <c r="C660" i="7"/>
  <c r="B660" i="7"/>
  <c r="K658" i="7"/>
  <c r="H658" i="7"/>
  <c r="G658" i="7"/>
  <c r="E658" i="7"/>
  <c r="J657" i="7"/>
  <c r="E657" i="7"/>
  <c r="J656" i="7"/>
  <c r="E656" i="7"/>
  <c r="J655" i="7"/>
  <c r="I659" i="7" s="1"/>
  <c r="I655" i="7"/>
  <c r="H655" i="7"/>
  <c r="G655" i="7"/>
  <c r="F655" i="7"/>
  <c r="C654" i="7"/>
  <c r="V653" i="7"/>
  <c r="T653" i="7"/>
  <c r="R653" i="7"/>
  <c r="U653" i="7"/>
  <c r="S653" i="7"/>
  <c r="Q653" i="7"/>
  <c r="E653" i="7"/>
  <c r="D653" i="7"/>
  <c r="C653" i="7"/>
  <c r="B653" i="7"/>
  <c r="J651" i="7"/>
  <c r="I652" i="7" s="1"/>
  <c r="E651" i="7"/>
  <c r="J650" i="7"/>
  <c r="I650" i="7"/>
  <c r="H650" i="7"/>
  <c r="G650" i="7"/>
  <c r="F650" i="7"/>
  <c r="J649" i="7"/>
  <c r="I649" i="7"/>
  <c r="H649" i="7"/>
  <c r="G649" i="7"/>
  <c r="F649" i="7"/>
  <c r="V648" i="7"/>
  <c r="T648" i="7"/>
  <c r="R648" i="7"/>
  <c r="U648" i="7"/>
  <c r="S648" i="7"/>
  <c r="Q648" i="7"/>
  <c r="E648" i="7"/>
  <c r="D648" i="7"/>
  <c r="C648" i="7"/>
  <c r="B648" i="7"/>
  <c r="K646" i="7"/>
  <c r="H646" i="7"/>
  <c r="G646" i="7"/>
  <c r="E646" i="7"/>
  <c r="E645" i="7"/>
  <c r="J644" i="7"/>
  <c r="E644" i="7"/>
  <c r="E643" i="7"/>
  <c r="J642" i="7"/>
  <c r="I642" i="7"/>
  <c r="H642" i="7"/>
  <c r="G642" i="7"/>
  <c r="F642" i="7"/>
  <c r="J641" i="7"/>
  <c r="I641" i="7"/>
  <c r="H641" i="7"/>
  <c r="G641" i="7"/>
  <c r="F641" i="7"/>
  <c r="J640" i="7"/>
  <c r="I640" i="7"/>
  <c r="H640" i="7"/>
  <c r="G640" i="7"/>
  <c r="F640" i="7"/>
  <c r="V639" i="7"/>
  <c r="J645" i="7" s="1"/>
  <c r="I647" i="7" s="1"/>
  <c r="T639" i="7"/>
  <c r="R639" i="7"/>
  <c r="J643" i="7" s="1"/>
  <c r="U639" i="7"/>
  <c r="S639" i="7"/>
  <c r="Q639" i="7"/>
  <c r="E639" i="7"/>
  <c r="D639" i="7"/>
  <c r="C639" i="7"/>
  <c r="B639" i="7"/>
  <c r="K637" i="7"/>
  <c r="H637" i="7"/>
  <c r="G637" i="7"/>
  <c r="E637" i="7"/>
  <c r="J636" i="7"/>
  <c r="E636" i="7"/>
  <c r="J635" i="7"/>
  <c r="E635" i="7"/>
  <c r="J634" i="7"/>
  <c r="I634" i="7"/>
  <c r="H634" i="7"/>
  <c r="G634" i="7"/>
  <c r="F634" i="7"/>
  <c r="C633" i="7"/>
  <c r="V632" i="7"/>
  <c r="T632" i="7"/>
  <c r="R632" i="7"/>
  <c r="U632" i="7"/>
  <c r="S632" i="7"/>
  <c r="Q632" i="7"/>
  <c r="E632" i="7"/>
  <c r="D632" i="7"/>
  <c r="C632" i="7"/>
  <c r="B632" i="7"/>
  <c r="K630" i="7"/>
  <c r="H630" i="7"/>
  <c r="G630" i="7"/>
  <c r="E630" i="7"/>
  <c r="J629" i="7"/>
  <c r="E629" i="7"/>
  <c r="E628" i="7"/>
  <c r="J627" i="7"/>
  <c r="I627" i="7"/>
  <c r="H627" i="7"/>
  <c r="G627" i="7"/>
  <c r="F627" i="7"/>
  <c r="J626" i="7"/>
  <c r="I626" i="7"/>
  <c r="H626" i="7"/>
  <c r="G626" i="7"/>
  <c r="F626" i="7"/>
  <c r="C625" i="7"/>
  <c r="V624" i="7"/>
  <c r="T624" i="7"/>
  <c r="R624" i="7"/>
  <c r="J628" i="7" s="1"/>
  <c r="I631" i="7" s="1"/>
  <c r="U624" i="7"/>
  <c r="S624" i="7"/>
  <c r="Q624" i="7"/>
  <c r="E624" i="7"/>
  <c r="D624" i="7"/>
  <c r="C624" i="7"/>
  <c r="B624" i="7"/>
  <c r="K622" i="7"/>
  <c r="H622" i="7"/>
  <c r="G622" i="7"/>
  <c r="E622" i="7"/>
  <c r="E621" i="7"/>
  <c r="E620" i="7"/>
  <c r="E619" i="7"/>
  <c r="J618" i="7"/>
  <c r="I618" i="7"/>
  <c r="H618" i="7"/>
  <c r="G618" i="7"/>
  <c r="F618" i="7"/>
  <c r="J617" i="7"/>
  <c r="I617" i="7"/>
  <c r="H617" i="7"/>
  <c r="G617" i="7"/>
  <c r="F617" i="7"/>
  <c r="J616" i="7"/>
  <c r="I616" i="7"/>
  <c r="H616" i="7"/>
  <c r="G616" i="7"/>
  <c r="F616" i="7"/>
  <c r="J615" i="7"/>
  <c r="I615" i="7"/>
  <c r="H615" i="7"/>
  <c r="G615" i="7"/>
  <c r="F615" i="7"/>
  <c r="C614" i="7"/>
  <c r="V613" i="7"/>
  <c r="J621" i="7" s="1"/>
  <c r="T613" i="7"/>
  <c r="J620" i="7" s="1"/>
  <c r="R613" i="7"/>
  <c r="J619" i="7" s="1"/>
  <c r="U613" i="7"/>
  <c r="S613" i="7"/>
  <c r="Q613" i="7"/>
  <c r="E613" i="7"/>
  <c r="D613" i="7"/>
  <c r="C613" i="7"/>
  <c r="B613" i="7"/>
  <c r="K611" i="7"/>
  <c r="H611" i="7"/>
  <c r="G611" i="7"/>
  <c r="E611" i="7"/>
  <c r="E610" i="7"/>
  <c r="E609" i="7"/>
  <c r="J608" i="7"/>
  <c r="I608" i="7"/>
  <c r="H608" i="7"/>
  <c r="G608" i="7"/>
  <c r="F608" i="7"/>
  <c r="C607" i="7"/>
  <c r="V606" i="7"/>
  <c r="T606" i="7"/>
  <c r="J610" i="7" s="1"/>
  <c r="R606" i="7"/>
  <c r="J609" i="7" s="1"/>
  <c r="U606" i="7"/>
  <c r="S606" i="7"/>
  <c r="Q606" i="7"/>
  <c r="E606" i="7"/>
  <c r="D606" i="7"/>
  <c r="C606" i="7"/>
  <c r="B606" i="7"/>
  <c r="J604" i="7"/>
  <c r="E604" i="7"/>
  <c r="J603" i="7"/>
  <c r="I603" i="7"/>
  <c r="H603" i="7"/>
  <c r="G603" i="7"/>
  <c r="F603" i="7"/>
  <c r="J602" i="7"/>
  <c r="I602" i="7"/>
  <c r="H602" i="7"/>
  <c r="G602" i="7"/>
  <c r="F602" i="7"/>
  <c r="J601" i="7"/>
  <c r="I605" i="7" s="1"/>
  <c r="I601" i="7"/>
  <c r="H601" i="7"/>
  <c r="G601" i="7"/>
  <c r="F601" i="7"/>
  <c r="C600" i="7"/>
  <c r="V599" i="7"/>
  <c r="T599" i="7"/>
  <c r="R599" i="7"/>
  <c r="U599" i="7"/>
  <c r="S599" i="7"/>
  <c r="Q599" i="7"/>
  <c r="E599" i="7"/>
  <c r="D599" i="7"/>
  <c r="C599" i="7"/>
  <c r="B599" i="7"/>
  <c r="K597" i="7"/>
  <c r="H597" i="7"/>
  <c r="G597" i="7"/>
  <c r="E597" i="7"/>
  <c r="J596" i="7"/>
  <c r="I598" i="7" s="1"/>
  <c r="E596" i="7"/>
  <c r="E595" i="7"/>
  <c r="J594" i="7"/>
  <c r="I594" i="7"/>
  <c r="H594" i="7"/>
  <c r="G594" i="7"/>
  <c r="F594" i="7"/>
  <c r="C593" i="7"/>
  <c r="V592" i="7"/>
  <c r="T592" i="7"/>
  <c r="R592" i="7"/>
  <c r="J595" i="7" s="1"/>
  <c r="U592" i="7"/>
  <c r="S592" i="7"/>
  <c r="Q592" i="7"/>
  <c r="E592" i="7"/>
  <c r="D592" i="7"/>
  <c r="C592" i="7"/>
  <c r="B592" i="7"/>
  <c r="J590" i="7"/>
  <c r="I591" i="7" s="1"/>
  <c r="E590" i="7"/>
  <c r="J589" i="7"/>
  <c r="I589" i="7"/>
  <c r="H589" i="7"/>
  <c r="G589" i="7"/>
  <c r="F589" i="7"/>
  <c r="J588" i="7"/>
  <c r="I588" i="7"/>
  <c r="H588" i="7"/>
  <c r="G588" i="7"/>
  <c r="F588" i="7"/>
  <c r="C587" i="7"/>
  <c r="V586" i="7"/>
  <c r="T586" i="7"/>
  <c r="R586" i="7"/>
  <c r="U586" i="7"/>
  <c r="S586" i="7"/>
  <c r="Q586" i="7"/>
  <c r="E586" i="7"/>
  <c r="D586" i="7"/>
  <c r="C586" i="7"/>
  <c r="B586" i="7"/>
  <c r="K584" i="7"/>
  <c r="H584" i="7"/>
  <c r="G584" i="7"/>
  <c r="E584" i="7"/>
  <c r="J583" i="7"/>
  <c r="E583" i="7"/>
  <c r="J582" i="7"/>
  <c r="E582" i="7"/>
  <c r="J581" i="7"/>
  <c r="I581" i="7"/>
  <c r="H581" i="7"/>
  <c r="G581" i="7"/>
  <c r="F581" i="7"/>
  <c r="V580" i="7"/>
  <c r="T580" i="7"/>
  <c r="R580" i="7"/>
  <c r="U580" i="7"/>
  <c r="S580" i="7"/>
  <c r="Q580" i="7"/>
  <c r="E580" i="7"/>
  <c r="D580" i="7"/>
  <c r="C580" i="7"/>
  <c r="B580" i="7"/>
  <c r="A579" i="7"/>
  <c r="AE577" i="7"/>
  <c r="A577" i="7"/>
  <c r="AF574" i="7"/>
  <c r="A574" i="7"/>
  <c r="A571" i="7"/>
  <c r="J568" i="7"/>
  <c r="I568" i="7"/>
  <c r="H568" i="7"/>
  <c r="G568" i="7"/>
  <c r="F568" i="7"/>
  <c r="J567" i="7"/>
  <c r="I569" i="7" s="1"/>
  <c r="I567" i="7"/>
  <c r="H567" i="7"/>
  <c r="G567" i="7"/>
  <c r="F567" i="7"/>
  <c r="V566" i="7"/>
  <c r="T566" i="7"/>
  <c r="R566" i="7"/>
  <c r="U566" i="7"/>
  <c r="S566" i="7"/>
  <c r="Q566" i="7"/>
  <c r="E566" i="7"/>
  <c r="D566" i="7"/>
  <c r="C566" i="7"/>
  <c r="B566" i="7"/>
  <c r="J564" i="7"/>
  <c r="I564" i="7"/>
  <c r="H564" i="7"/>
  <c r="G564" i="7"/>
  <c r="F564" i="7"/>
  <c r="J563" i="7"/>
  <c r="I565" i="7" s="1"/>
  <c r="I563" i="7"/>
  <c r="H563" i="7"/>
  <c r="G563" i="7"/>
  <c r="F563" i="7"/>
  <c r="V562" i="7"/>
  <c r="T562" i="7"/>
  <c r="R562" i="7"/>
  <c r="U562" i="7"/>
  <c r="S562" i="7"/>
  <c r="Q562" i="7"/>
  <c r="E562" i="7"/>
  <c r="D562" i="7"/>
  <c r="C562" i="7"/>
  <c r="B562" i="7"/>
  <c r="K560" i="7"/>
  <c r="H560" i="7"/>
  <c r="G560" i="7"/>
  <c r="E560" i="7"/>
  <c r="E559" i="7"/>
  <c r="E558" i="7"/>
  <c r="J557" i="7"/>
  <c r="I557" i="7"/>
  <c r="H557" i="7"/>
  <c r="F557" i="7"/>
  <c r="V557" i="7"/>
  <c r="T557" i="7"/>
  <c r="J559" i="7" s="1"/>
  <c r="R557" i="7"/>
  <c r="U557" i="7"/>
  <c r="S557" i="7"/>
  <c r="Q557" i="7"/>
  <c r="E557" i="7"/>
  <c r="D557" i="7"/>
  <c r="C557" i="7"/>
  <c r="B557" i="7"/>
  <c r="J556" i="7"/>
  <c r="I556" i="7"/>
  <c r="H556" i="7"/>
  <c r="G556" i="7"/>
  <c r="F556" i="7"/>
  <c r="C555" i="7"/>
  <c r="V554" i="7"/>
  <c r="T554" i="7"/>
  <c r="R554" i="7"/>
  <c r="U554" i="7"/>
  <c r="S554" i="7"/>
  <c r="Q554" i="7"/>
  <c r="E554" i="7"/>
  <c r="D554" i="7"/>
  <c r="C554" i="7"/>
  <c r="B554" i="7"/>
  <c r="K552" i="7"/>
  <c r="H552" i="7"/>
  <c r="G552" i="7"/>
  <c r="E552" i="7"/>
  <c r="J551" i="7"/>
  <c r="E551" i="7"/>
  <c r="E550" i="7"/>
  <c r="E549" i="7"/>
  <c r="J548" i="7"/>
  <c r="I548" i="7"/>
  <c r="H548" i="7"/>
  <c r="F548" i="7"/>
  <c r="V548" i="7"/>
  <c r="T548" i="7"/>
  <c r="J550" i="7" s="1"/>
  <c r="R548" i="7"/>
  <c r="U548" i="7"/>
  <c r="S548" i="7"/>
  <c r="Q548" i="7"/>
  <c r="E548" i="7"/>
  <c r="D548" i="7"/>
  <c r="C548" i="7"/>
  <c r="B548" i="7"/>
  <c r="J547" i="7"/>
  <c r="I547" i="7"/>
  <c r="H547" i="7"/>
  <c r="G547" i="7"/>
  <c r="F547" i="7"/>
  <c r="J546" i="7"/>
  <c r="I546" i="7"/>
  <c r="H546" i="7"/>
  <c r="G546" i="7"/>
  <c r="F546" i="7"/>
  <c r="J545" i="7"/>
  <c r="I545" i="7"/>
  <c r="H545" i="7"/>
  <c r="G545" i="7"/>
  <c r="F545" i="7"/>
  <c r="J544" i="7"/>
  <c r="I544" i="7"/>
  <c r="H544" i="7"/>
  <c r="G544" i="7"/>
  <c r="F544" i="7"/>
  <c r="V543" i="7"/>
  <c r="T543" i="7"/>
  <c r="R543" i="7"/>
  <c r="U543" i="7"/>
  <c r="S543" i="7"/>
  <c r="Q543" i="7"/>
  <c r="E543" i="7"/>
  <c r="D543" i="7"/>
  <c r="C543" i="7"/>
  <c r="B543" i="7"/>
  <c r="K541" i="7"/>
  <c r="H541" i="7"/>
  <c r="G541" i="7"/>
  <c r="E541" i="7"/>
  <c r="J540" i="7"/>
  <c r="E540" i="7"/>
  <c r="J539" i="7"/>
  <c r="E539" i="7"/>
  <c r="E538" i="7"/>
  <c r="J537" i="7"/>
  <c r="I537" i="7"/>
  <c r="H537" i="7"/>
  <c r="F537" i="7"/>
  <c r="V537" i="7"/>
  <c r="T537" i="7"/>
  <c r="R537" i="7"/>
  <c r="U537" i="7"/>
  <c r="S537" i="7"/>
  <c r="Q537" i="7"/>
  <c r="E537" i="7"/>
  <c r="D537" i="7"/>
  <c r="C537" i="7"/>
  <c r="B537" i="7"/>
  <c r="J536" i="7"/>
  <c r="I536" i="7"/>
  <c r="H536" i="7"/>
  <c r="G536" i="7"/>
  <c r="F536" i="7"/>
  <c r="J535" i="7"/>
  <c r="I535" i="7"/>
  <c r="H535" i="7"/>
  <c r="G535" i="7"/>
  <c r="F535" i="7"/>
  <c r="J534" i="7"/>
  <c r="I534" i="7"/>
  <c r="H534" i="7"/>
  <c r="G534" i="7"/>
  <c r="F534" i="7"/>
  <c r="J533" i="7"/>
  <c r="I533" i="7"/>
  <c r="H533" i="7"/>
  <c r="G533" i="7"/>
  <c r="F533" i="7"/>
  <c r="V532" i="7"/>
  <c r="T532" i="7"/>
  <c r="R532" i="7"/>
  <c r="J538" i="7" s="1"/>
  <c r="U532" i="7"/>
  <c r="S532" i="7"/>
  <c r="Q532" i="7"/>
  <c r="E532" i="7"/>
  <c r="D532" i="7"/>
  <c r="C532" i="7"/>
  <c r="B532" i="7"/>
  <c r="K530" i="7"/>
  <c r="H530" i="7"/>
  <c r="G530" i="7"/>
  <c r="E530" i="7"/>
  <c r="E529" i="7"/>
  <c r="J528" i="7"/>
  <c r="E528" i="7"/>
  <c r="J527" i="7"/>
  <c r="E527" i="7"/>
  <c r="J526" i="7"/>
  <c r="I526" i="7"/>
  <c r="H526" i="7"/>
  <c r="G526" i="7"/>
  <c r="F526" i="7"/>
  <c r="J525" i="7"/>
  <c r="I525" i="7"/>
  <c r="H525" i="7"/>
  <c r="G525" i="7"/>
  <c r="F525" i="7"/>
  <c r="J524" i="7"/>
  <c r="I531" i="7" s="1"/>
  <c r="P531" i="7" s="1"/>
  <c r="I524" i="7"/>
  <c r="H524" i="7"/>
  <c r="G524" i="7"/>
  <c r="F524" i="7"/>
  <c r="C523" i="7"/>
  <c r="V522" i="7"/>
  <c r="J529" i="7" s="1"/>
  <c r="T522" i="7"/>
  <c r="R522" i="7"/>
  <c r="U522" i="7"/>
  <c r="S522" i="7"/>
  <c r="Q522" i="7"/>
  <c r="E522" i="7"/>
  <c r="D522" i="7"/>
  <c r="C522" i="7"/>
  <c r="B522" i="7"/>
  <c r="K520" i="7"/>
  <c r="H520" i="7"/>
  <c r="G520" i="7"/>
  <c r="E520" i="7"/>
  <c r="E519" i="7"/>
  <c r="E518" i="7"/>
  <c r="J517" i="7"/>
  <c r="E517" i="7"/>
  <c r="J516" i="7"/>
  <c r="I516" i="7"/>
  <c r="H516" i="7"/>
  <c r="G516" i="7"/>
  <c r="F516" i="7"/>
  <c r="J515" i="7"/>
  <c r="I515" i="7"/>
  <c r="H515" i="7"/>
  <c r="G515" i="7"/>
  <c r="F515" i="7"/>
  <c r="J514" i="7"/>
  <c r="I521" i="7" s="1"/>
  <c r="I514" i="7"/>
  <c r="H514" i="7"/>
  <c r="G514" i="7"/>
  <c r="F514" i="7"/>
  <c r="C513" i="7"/>
  <c r="V512" i="7"/>
  <c r="J519" i="7" s="1"/>
  <c r="T512" i="7"/>
  <c r="J518" i="7" s="1"/>
  <c r="R512" i="7"/>
  <c r="U512" i="7"/>
  <c r="S512" i="7"/>
  <c r="Q512" i="7"/>
  <c r="E512" i="7"/>
  <c r="D512" i="7"/>
  <c r="C512" i="7"/>
  <c r="B512" i="7"/>
  <c r="K510" i="7"/>
  <c r="H510" i="7"/>
  <c r="G510" i="7"/>
  <c r="E510" i="7"/>
  <c r="J509" i="7"/>
  <c r="E509" i="7"/>
  <c r="J508" i="7"/>
  <c r="E508" i="7"/>
  <c r="J507" i="7"/>
  <c r="I507" i="7"/>
  <c r="H507" i="7"/>
  <c r="G507" i="7"/>
  <c r="F507" i="7"/>
  <c r="J506" i="7"/>
  <c r="I506" i="7"/>
  <c r="H506" i="7"/>
  <c r="G506" i="7"/>
  <c r="F506" i="7"/>
  <c r="C505" i="7"/>
  <c r="V504" i="7"/>
  <c r="T504" i="7"/>
  <c r="R504" i="7"/>
  <c r="U504" i="7"/>
  <c r="S504" i="7"/>
  <c r="Q504" i="7"/>
  <c r="E504" i="7"/>
  <c r="D504" i="7"/>
  <c r="C504" i="7"/>
  <c r="B504" i="7"/>
  <c r="K502" i="7"/>
  <c r="H502" i="7"/>
  <c r="G502" i="7"/>
  <c r="E502" i="7"/>
  <c r="E501" i="7"/>
  <c r="E500" i="7"/>
  <c r="J499" i="7"/>
  <c r="E499" i="7"/>
  <c r="J498" i="7"/>
  <c r="I498" i="7"/>
  <c r="H498" i="7"/>
  <c r="G498" i="7"/>
  <c r="F498" i="7"/>
  <c r="J497" i="7"/>
  <c r="I497" i="7"/>
  <c r="H497" i="7"/>
  <c r="G497" i="7"/>
  <c r="F497" i="7"/>
  <c r="J496" i="7"/>
  <c r="I503" i="7" s="1"/>
  <c r="I496" i="7"/>
  <c r="H496" i="7"/>
  <c r="G496" i="7"/>
  <c r="F496" i="7"/>
  <c r="J495" i="7"/>
  <c r="I495" i="7"/>
  <c r="H495" i="7"/>
  <c r="G495" i="7"/>
  <c r="F495" i="7"/>
  <c r="V494" i="7"/>
  <c r="J501" i="7" s="1"/>
  <c r="T494" i="7"/>
  <c r="J500" i="7" s="1"/>
  <c r="R494" i="7"/>
  <c r="U494" i="7"/>
  <c r="S494" i="7"/>
  <c r="Q494" i="7"/>
  <c r="E494" i="7"/>
  <c r="D494" i="7"/>
  <c r="C494" i="7"/>
  <c r="B494" i="7"/>
  <c r="I493" i="7"/>
  <c r="P493" i="7" s="1"/>
  <c r="K492" i="7"/>
  <c r="H492" i="7"/>
  <c r="G492" i="7"/>
  <c r="E492" i="7"/>
  <c r="E491" i="7"/>
  <c r="E490" i="7"/>
  <c r="J489" i="7"/>
  <c r="I489" i="7"/>
  <c r="H489" i="7"/>
  <c r="G489" i="7"/>
  <c r="F489" i="7"/>
  <c r="C488" i="7"/>
  <c r="V487" i="7"/>
  <c r="T487" i="7"/>
  <c r="J491" i="7" s="1"/>
  <c r="R487" i="7"/>
  <c r="J490" i="7" s="1"/>
  <c r="U487" i="7"/>
  <c r="S487" i="7"/>
  <c r="Q487" i="7"/>
  <c r="E487" i="7"/>
  <c r="D487" i="7"/>
  <c r="C487" i="7"/>
  <c r="B487" i="7"/>
  <c r="K485" i="7"/>
  <c r="H485" i="7"/>
  <c r="G485" i="7"/>
  <c r="E485" i="7"/>
  <c r="E484" i="7"/>
  <c r="E483" i="7"/>
  <c r="J482" i="7"/>
  <c r="E482" i="7"/>
  <c r="J481" i="7"/>
  <c r="I481" i="7"/>
  <c r="H481" i="7"/>
  <c r="G481" i="7"/>
  <c r="F481" i="7"/>
  <c r="J480" i="7"/>
  <c r="I480" i="7"/>
  <c r="H480" i="7"/>
  <c r="G480" i="7"/>
  <c r="F480" i="7"/>
  <c r="J479" i="7"/>
  <c r="I486" i="7" s="1"/>
  <c r="I479" i="7"/>
  <c r="H479" i="7"/>
  <c r="G479" i="7"/>
  <c r="F479" i="7"/>
  <c r="C478" i="7"/>
  <c r="V477" i="7"/>
  <c r="J484" i="7" s="1"/>
  <c r="T477" i="7"/>
  <c r="J483" i="7" s="1"/>
  <c r="R477" i="7"/>
  <c r="U477" i="7"/>
  <c r="S477" i="7"/>
  <c r="Q477" i="7"/>
  <c r="E477" i="7"/>
  <c r="D477" i="7"/>
  <c r="C477" i="7"/>
  <c r="B477" i="7"/>
  <c r="A476" i="7"/>
  <c r="A473" i="7"/>
  <c r="I471" i="7"/>
  <c r="K471" i="7" s="1"/>
  <c r="K470" i="7"/>
  <c r="H470" i="7"/>
  <c r="G470" i="7"/>
  <c r="E470" i="7"/>
  <c r="E469" i="7"/>
  <c r="E468" i="7"/>
  <c r="J467" i="7"/>
  <c r="I467" i="7"/>
  <c r="H467" i="7"/>
  <c r="G467" i="7"/>
  <c r="F467" i="7"/>
  <c r="J466" i="7"/>
  <c r="I466" i="7"/>
  <c r="H466" i="7"/>
  <c r="G466" i="7"/>
  <c r="F466" i="7"/>
  <c r="C465" i="7"/>
  <c r="V464" i="7"/>
  <c r="T464" i="7"/>
  <c r="J469" i="7" s="1"/>
  <c r="R464" i="7"/>
  <c r="J468" i="7" s="1"/>
  <c r="U464" i="7"/>
  <c r="S464" i="7"/>
  <c r="Q464" i="7"/>
  <c r="E464" i="7"/>
  <c r="D464" i="7"/>
  <c r="C464" i="7"/>
  <c r="B464" i="7"/>
  <c r="K462" i="7"/>
  <c r="H462" i="7"/>
  <c r="G462" i="7"/>
  <c r="E462" i="7"/>
  <c r="J461" i="7"/>
  <c r="E461" i="7"/>
  <c r="J460" i="7"/>
  <c r="E460" i="7"/>
  <c r="J459" i="7"/>
  <c r="I459" i="7"/>
  <c r="H459" i="7"/>
  <c r="G459" i="7"/>
  <c r="F459" i="7"/>
  <c r="J458" i="7"/>
  <c r="I463" i="7" s="1"/>
  <c r="I458" i="7"/>
  <c r="H458" i="7"/>
  <c r="G458" i="7"/>
  <c r="F458" i="7"/>
  <c r="C457" i="7"/>
  <c r="V456" i="7"/>
  <c r="T456" i="7"/>
  <c r="R456" i="7"/>
  <c r="U456" i="7"/>
  <c r="S456" i="7"/>
  <c r="Q456" i="7"/>
  <c r="E456" i="7"/>
  <c r="D456" i="7"/>
  <c r="C456" i="7"/>
  <c r="B456" i="7"/>
  <c r="I455" i="7"/>
  <c r="P455" i="7" s="1"/>
  <c r="K454" i="7"/>
  <c r="H454" i="7"/>
  <c r="G454" i="7"/>
  <c r="E454" i="7"/>
  <c r="E453" i="7"/>
  <c r="E452" i="7"/>
  <c r="J451" i="7"/>
  <c r="I451" i="7"/>
  <c r="H451" i="7"/>
  <c r="G451" i="7"/>
  <c r="F451" i="7"/>
  <c r="J450" i="7"/>
  <c r="I450" i="7"/>
  <c r="H450" i="7"/>
  <c r="G450" i="7"/>
  <c r="F450" i="7"/>
  <c r="C449" i="7"/>
  <c r="V448" i="7"/>
  <c r="T448" i="7"/>
  <c r="J453" i="7" s="1"/>
  <c r="R448" i="7"/>
  <c r="J452" i="7" s="1"/>
  <c r="U448" i="7"/>
  <c r="S448" i="7"/>
  <c r="Q448" i="7"/>
  <c r="E448" i="7"/>
  <c r="D448" i="7"/>
  <c r="C448" i="7"/>
  <c r="B448" i="7"/>
  <c r="K446" i="7"/>
  <c r="H446" i="7"/>
  <c r="G446" i="7"/>
  <c r="E446" i="7"/>
  <c r="J445" i="7"/>
  <c r="E445" i="7"/>
  <c r="J444" i="7"/>
  <c r="E444" i="7"/>
  <c r="J443" i="7"/>
  <c r="I443" i="7"/>
  <c r="H443" i="7"/>
  <c r="G443" i="7"/>
  <c r="F443" i="7"/>
  <c r="J442" i="7"/>
  <c r="I442" i="7"/>
  <c r="H442" i="7"/>
  <c r="G442" i="7"/>
  <c r="F442" i="7"/>
  <c r="C441" i="7"/>
  <c r="V440" i="7"/>
  <c r="T440" i="7"/>
  <c r="R440" i="7"/>
  <c r="U440" i="7"/>
  <c r="S440" i="7"/>
  <c r="Q440" i="7"/>
  <c r="E440" i="7"/>
  <c r="D440" i="7"/>
  <c r="C440" i="7"/>
  <c r="B440" i="7"/>
  <c r="J438" i="7"/>
  <c r="E438" i="7"/>
  <c r="J437" i="7"/>
  <c r="I437" i="7"/>
  <c r="H437" i="7"/>
  <c r="F437" i="7"/>
  <c r="V437" i="7"/>
  <c r="T437" i="7"/>
  <c r="R437" i="7"/>
  <c r="U437" i="7"/>
  <c r="S437" i="7"/>
  <c r="Q437" i="7"/>
  <c r="E437" i="7"/>
  <c r="D437" i="7"/>
  <c r="C437" i="7"/>
  <c r="B437" i="7"/>
  <c r="J436" i="7"/>
  <c r="I436" i="7"/>
  <c r="H436" i="7"/>
  <c r="G436" i="7"/>
  <c r="F436" i="7"/>
  <c r="J435" i="7"/>
  <c r="I435" i="7"/>
  <c r="H435" i="7"/>
  <c r="G435" i="7"/>
  <c r="F435" i="7"/>
  <c r="J434" i="7"/>
  <c r="I434" i="7"/>
  <c r="H434" i="7"/>
  <c r="G434" i="7"/>
  <c r="F434" i="7"/>
  <c r="C433" i="7"/>
  <c r="V432" i="7"/>
  <c r="T432" i="7"/>
  <c r="R432" i="7"/>
  <c r="U432" i="7"/>
  <c r="S432" i="7"/>
  <c r="Q432" i="7"/>
  <c r="E432" i="7"/>
  <c r="D432" i="7"/>
  <c r="C432" i="7"/>
  <c r="B432" i="7"/>
  <c r="J430" i="7"/>
  <c r="E430" i="7"/>
  <c r="J429" i="7"/>
  <c r="I429" i="7"/>
  <c r="H429" i="7"/>
  <c r="F429" i="7"/>
  <c r="V429" i="7"/>
  <c r="T429" i="7"/>
  <c r="R429" i="7"/>
  <c r="U429" i="7"/>
  <c r="S429" i="7"/>
  <c r="Q429" i="7"/>
  <c r="E429" i="7"/>
  <c r="D429" i="7"/>
  <c r="C429" i="7"/>
  <c r="B429" i="7"/>
  <c r="J428" i="7"/>
  <c r="I428" i="7"/>
  <c r="H428" i="7"/>
  <c r="G428" i="7"/>
  <c r="F428" i="7"/>
  <c r="J427" i="7"/>
  <c r="I427" i="7"/>
  <c r="H427" i="7"/>
  <c r="G427" i="7"/>
  <c r="F427" i="7"/>
  <c r="J426" i="7"/>
  <c r="I431" i="7" s="1"/>
  <c r="I426" i="7"/>
  <c r="H426" i="7"/>
  <c r="G426" i="7"/>
  <c r="F426" i="7"/>
  <c r="C425" i="7"/>
  <c r="V424" i="7"/>
  <c r="T424" i="7"/>
  <c r="R424" i="7"/>
  <c r="U424" i="7"/>
  <c r="S424" i="7"/>
  <c r="Q424" i="7"/>
  <c r="E424" i="7"/>
  <c r="D424" i="7"/>
  <c r="C424" i="7"/>
  <c r="B424" i="7"/>
  <c r="K422" i="7"/>
  <c r="H422" i="7"/>
  <c r="G422" i="7"/>
  <c r="E422" i="7"/>
  <c r="E421" i="7"/>
  <c r="E420" i="7"/>
  <c r="J419" i="7"/>
  <c r="I419" i="7"/>
  <c r="H419" i="7"/>
  <c r="G419" i="7"/>
  <c r="F419" i="7"/>
  <c r="C418" i="7"/>
  <c r="V417" i="7"/>
  <c r="T417" i="7"/>
  <c r="J421" i="7" s="1"/>
  <c r="R417" i="7"/>
  <c r="J420" i="7" s="1"/>
  <c r="I423" i="7" s="1"/>
  <c r="U417" i="7"/>
  <c r="S417" i="7"/>
  <c r="Q417" i="7"/>
  <c r="E417" i="7"/>
  <c r="D417" i="7"/>
  <c r="C417" i="7"/>
  <c r="B417" i="7"/>
  <c r="E415" i="7"/>
  <c r="J414" i="7"/>
  <c r="I414" i="7"/>
  <c r="H414" i="7"/>
  <c r="G414" i="7"/>
  <c r="F414" i="7"/>
  <c r="J413" i="7"/>
  <c r="I413" i="7"/>
  <c r="H413" i="7"/>
  <c r="G413" i="7"/>
  <c r="F413" i="7"/>
  <c r="J412" i="7"/>
  <c r="I416" i="7" s="1"/>
  <c r="I412" i="7"/>
  <c r="H412" i="7"/>
  <c r="G412" i="7"/>
  <c r="F412" i="7"/>
  <c r="C411" i="7"/>
  <c r="V410" i="7"/>
  <c r="J415" i="7" s="1"/>
  <c r="T410" i="7"/>
  <c r="R410" i="7"/>
  <c r="U410" i="7"/>
  <c r="S410" i="7"/>
  <c r="Q410" i="7"/>
  <c r="E410" i="7"/>
  <c r="D410" i="7"/>
  <c r="C410" i="7"/>
  <c r="B410" i="7"/>
  <c r="A409" i="7"/>
  <c r="A406" i="7"/>
  <c r="K403" i="7"/>
  <c r="H403" i="7"/>
  <c r="G403" i="7"/>
  <c r="E403" i="7"/>
  <c r="E402" i="7"/>
  <c r="E401" i="7"/>
  <c r="J400" i="7"/>
  <c r="I400" i="7"/>
  <c r="H400" i="7"/>
  <c r="G400" i="7"/>
  <c r="F400" i="7"/>
  <c r="J399" i="7"/>
  <c r="I399" i="7"/>
  <c r="H399" i="7"/>
  <c r="G399" i="7"/>
  <c r="F399" i="7"/>
  <c r="C398" i="7"/>
  <c r="V397" i="7"/>
  <c r="T397" i="7"/>
  <c r="J402" i="7" s="1"/>
  <c r="R397" i="7"/>
  <c r="J401" i="7" s="1"/>
  <c r="I404" i="7" s="1"/>
  <c r="U397" i="7"/>
  <c r="S397" i="7"/>
  <c r="Q397" i="7"/>
  <c r="E397" i="7"/>
  <c r="D397" i="7"/>
  <c r="C397" i="7"/>
  <c r="B397" i="7"/>
  <c r="K395" i="7"/>
  <c r="H395" i="7"/>
  <c r="G395" i="7"/>
  <c r="E395" i="7"/>
  <c r="E394" i="7"/>
  <c r="J393" i="7"/>
  <c r="E393" i="7"/>
  <c r="J392" i="7"/>
  <c r="I392" i="7"/>
  <c r="H392" i="7"/>
  <c r="G392" i="7"/>
  <c r="F392" i="7"/>
  <c r="J391" i="7"/>
  <c r="I391" i="7"/>
  <c r="H391" i="7"/>
  <c r="G391" i="7"/>
  <c r="F391" i="7"/>
  <c r="C390" i="7"/>
  <c r="V389" i="7"/>
  <c r="T389" i="7"/>
  <c r="J394" i="7" s="1"/>
  <c r="R389" i="7"/>
  <c r="U389" i="7"/>
  <c r="S389" i="7"/>
  <c r="Q389" i="7"/>
  <c r="E389" i="7"/>
  <c r="D389" i="7"/>
  <c r="C389" i="7"/>
  <c r="B389" i="7"/>
  <c r="I388" i="7"/>
  <c r="K388" i="7" s="1"/>
  <c r="K387" i="7"/>
  <c r="H387" i="7"/>
  <c r="G387" i="7"/>
  <c r="E387" i="7"/>
  <c r="J386" i="7"/>
  <c r="E386" i="7"/>
  <c r="J385" i="7"/>
  <c r="E385" i="7"/>
  <c r="J384" i="7"/>
  <c r="I384" i="7"/>
  <c r="H384" i="7"/>
  <c r="G384" i="7"/>
  <c r="F384" i="7"/>
  <c r="C383" i="7"/>
  <c r="V382" i="7"/>
  <c r="T382" i="7"/>
  <c r="R382" i="7"/>
  <c r="U382" i="7"/>
  <c r="S382" i="7"/>
  <c r="Q382" i="7"/>
  <c r="E382" i="7"/>
  <c r="D382" i="7"/>
  <c r="C382" i="7"/>
  <c r="B382" i="7"/>
  <c r="J380" i="7"/>
  <c r="I381" i="7" s="1"/>
  <c r="E380" i="7"/>
  <c r="J379" i="7"/>
  <c r="I379" i="7"/>
  <c r="H379" i="7"/>
  <c r="G379" i="7"/>
  <c r="F379" i="7"/>
  <c r="J378" i="7"/>
  <c r="I378" i="7"/>
  <c r="H378" i="7"/>
  <c r="G378" i="7"/>
  <c r="F378" i="7"/>
  <c r="V377" i="7"/>
  <c r="T377" i="7"/>
  <c r="R377" i="7"/>
  <c r="U377" i="7"/>
  <c r="S377" i="7"/>
  <c r="Q377" i="7"/>
  <c r="E377" i="7"/>
  <c r="D377" i="7"/>
  <c r="C377" i="7"/>
  <c r="B377" i="7"/>
  <c r="K375" i="7"/>
  <c r="H375" i="7"/>
  <c r="G375" i="7"/>
  <c r="E375" i="7"/>
  <c r="E374" i="7"/>
  <c r="E373" i="7"/>
  <c r="J372" i="7"/>
  <c r="E372" i="7"/>
  <c r="J371" i="7"/>
  <c r="I371" i="7"/>
  <c r="H371" i="7"/>
  <c r="G371" i="7"/>
  <c r="F371" i="7"/>
  <c r="J370" i="7"/>
  <c r="I370" i="7"/>
  <c r="H370" i="7"/>
  <c r="G370" i="7"/>
  <c r="F370" i="7"/>
  <c r="J369" i="7"/>
  <c r="I369" i="7"/>
  <c r="H369" i="7"/>
  <c r="G369" i="7"/>
  <c r="F369" i="7"/>
  <c r="V368" i="7"/>
  <c r="J374" i="7" s="1"/>
  <c r="T368" i="7"/>
  <c r="J373" i="7" s="1"/>
  <c r="R368" i="7"/>
  <c r="U368" i="7"/>
  <c r="S368" i="7"/>
  <c r="Q368" i="7"/>
  <c r="E368" i="7"/>
  <c r="D368" i="7"/>
  <c r="C368" i="7"/>
  <c r="B368" i="7"/>
  <c r="I367" i="7"/>
  <c r="K367" i="7" s="1"/>
  <c r="K366" i="7"/>
  <c r="H366" i="7"/>
  <c r="G366" i="7"/>
  <c r="E366" i="7"/>
  <c r="J365" i="7"/>
  <c r="E365" i="7"/>
  <c r="E364" i="7"/>
  <c r="J363" i="7"/>
  <c r="I363" i="7"/>
  <c r="H363" i="7"/>
  <c r="G363" i="7"/>
  <c r="F363" i="7"/>
  <c r="C362" i="7"/>
  <c r="V361" i="7"/>
  <c r="T361" i="7"/>
  <c r="R361" i="7"/>
  <c r="J364" i="7" s="1"/>
  <c r="U361" i="7"/>
  <c r="S361" i="7"/>
  <c r="Q361" i="7"/>
  <c r="E361" i="7"/>
  <c r="D361" i="7"/>
  <c r="C361" i="7"/>
  <c r="B361" i="7"/>
  <c r="K359" i="7"/>
  <c r="H359" i="7"/>
  <c r="G359" i="7"/>
  <c r="E359" i="7"/>
  <c r="E358" i="7"/>
  <c r="E357" i="7"/>
  <c r="J356" i="7"/>
  <c r="I356" i="7"/>
  <c r="H356" i="7"/>
  <c r="G356" i="7"/>
  <c r="F356" i="7"/>
  <c r="J355" i="7"/>
  <c r="I355" i="7"/>
  <c r="H355" i="7"/>
  <c r="G355" i="7"/>
  <c r="F355" i="7"/>
  <c r="C354" i="7"/>
  <c r="V353" i="7"/>
  <c r="T353" i="7"/>
  <c r="J358" i="7" s="1"/>
  <c r="R353" i="7"/>
  <c r="J357" i="7" s="1"/>
  <c r="I360" i="7" s="1"/>
  <c r="U353" i="7"/>
  <c r="S353" i="7"/>
  <c r="Q353" i="7"/>
  <c r="E353" i="7"/>
  <c r="D353" i="7"/>
  <c r="C353" i="7"/>
  <c r="B353" i="7"/>
  <c r="K351" i="7"/>
  <c r="H351" i="7"/>
  <c r="G351" i="7"/>
  <c r="E351" i="7"/>
  <c r="E350" i="7"/>
  <c r="E349" i="7"/>
  <c r="E348" i="7"/>
  <c r="J347" i="7"/>
  <c r="I347" i="7"/>
  <c r="H347" i="7"/>
  <c r="G347" i="7"/>
  <c r="F347" i="7"/>
  <c r="J346" i="7"/>
  <c r="I346" i="7"/>
  <c r="H346" i="7"/>
  <c r="G346" i="7"/>
  <c r="F346" i="7"/>
  <c r="J345" i="7"/>
  <c r="I345" i="7"/>
  <c r="H345" i="7"/>
  <c r="G345" i="7"/>
  <c r="F345" i="7"/>
  <c r="J344" i="7"/>
  <c r="I344" i="7"/>
  <c r="H344" i="7"/>
  <c r="G344" i="7"/>
  <c r="F344" i="7"/>
  <c r="C343" i="7"/>
  <c r="V342" i="7"/>
  <c r="J350" i="7" s="1"/>
  <c r="T342" i="7"/>
  <c r="J349" i="7" s="1"/>
  <c r="R342" i="7"/>
  <c r="J348" i="7" s="1"/>
  <c r="U342" i="7"/>
  <c r="S342" i="7"/>
  <c r="Q342" i="7"/>
  <c r="E342" i="7"/>
  <c r="D342" i="7"/>
  <c r="C342" i="7"/>
  <c r="B342" i="7"/>
  <c r="K340" i="7"/>
  <c r="H340" i="7"/>
  <c r="G340" i="7"/>
  <c r="E340" i="7"/>
  <c r="E339" i="7"/>
  <c r="J338" i="7"/>
  <c r="E338" i="7"/>
  <c r="J337" i="7"/>
  <c r="I337" i="7"/>
  <c r="H337" i="7"/>
  <c r="G337" i="7"/>
  <c r="F337" i="7"/>
  <c r="C336" i="7"/>
  <c r="V335" i="7"/>
  <c r="T335" i="7"/>
  <c r="J339" i="7" s="1"/>
  <c r="R335" i="7"/>
  <c r="U335" i="7"/>
  <c r="S335" i="7"/>
  <c r="Q335" i="7"/>
  <c r="E335" i="7"/>
  <c r="D335" i="7"/>
  <c r="C335" i="7"/>
  <c r="B335" i="7"/>
  <c r="J333" i="7"/>
  <c r="E333" i="7"/>
  <c r="J332" i="7"/>
  <c r="I334" i="7" s="1"/>
  <c r="I332" i="7"/>
  <c r="H332" i="7"/>
  <c r="G332" i="7"/>
  <c r="F332" i="7"/>
  <c r="J331" i="7"/>
  <c r="I331" i="7"/>
  <c r="H331" i="7"/>
  <c r="G331" i="7"/>
  <c r="F331" i="7"/>
  <c r="J330" i="7"/>
  <c r="I330" i="7"/>
  <c r="H330" i="7"/>
  <c r="G330" i="7"/>
  <c r="F330" i="7"/>
  <c r="C329" i="7"/>
  <c r="V328" i="7"/>
  <c r="T328" i="7"/>
  <c r="R328" i="7"/>
  <c r="U328" i="7"/>
  <c r="S328" i="7"/>
  <c r="Q328" i="7"/>
  <c r="E328" i="7"/>
  <c r="D328" i="7"/>
  <c r="C328" i="7"/>
  <c r="B328" i="7"/>
  <c r="I327" i="7"/>
  <c r="K327" i="7" s="1"/>
  <c r="K326" i="7"/>
  <c r="H326" i="7"/>
  <c r="G326" i="7"/>
  <c r="E326" i="7"/>
  <c r="E325" i="7"/>
  <c r="E324" i="7"/>
  <c r="J323" i="7"/>
  <c r="I323" i="7"/>
  <c r="H323" i="7"/>
  <c r="G323" i="7"/>
  <c r="F323" i="7"/>
  <c r="C322" i="7"/>
  <c r="V321" i="7"/>
  <c r="T321" i="7"/>
  <c r="J325" i="7" s="1"/>
  <c r="R321" i="7"/>
  <c r="J324" i="7" s="1"/>
  <c r="U321" i="7"/>
  <c r="S321" i="7"/>
  <c r="Q321" i="7"/>
  <c r="E321" i="7"/>
  <c r="D321" i="7"/>
  <c r="C321" i="7"/>
  <c r="B321" i="7"/>
  <c r="E319" i="7"/>
  <c r="J318" i="7"/>
  <c r="I318" i="7"/>
  <c r="H318" i="7"/>
  <c r="G318" i="7"/>
  <c r="F318" i="7"/>
  <c r="J317" i="7"/>
  <c r="I320" i="7" s="1"/>
  <c r="I317" i="7"/>
  <c r="H317" i="7"/>
  <c r="G317" i="7"/>
  <c r="F317" i="7"/>
  <c r="C316" i="7"/>
  <c r="V315" i="7"/>
  <c r="J319" i="7" s="1"/>
  <c r="T315" i="7"/>
  <c r="R315" i="7"/>
  <c r="U315" i="7"/>
  <c r="S315" i="7"/>
  <c r="Q315" i="7"/>
  <c r="E315" i="7"/>
  <c r="D315" i="7"/>
  <c r="C315" i="7"/>
  <c r="B315" i="7"/>
  <c r="K313" i="7"/>
  <c r="H313" i="7"/>
  <c r="G313" i="7"/>
  <c r="E313" i="7"/>
  <c r="J312" i="7"/>
  <c r="E312" i="7"/>
  <c r="J311" i="7"/>
  <c r="E311" i="7"/>
  <c r="J310" i="7"/>
  <c r="I310" i="7"/>
  <c r="H310" i="7"/>
  <c r="G310" i="7"/>
  <c r="F310" i="7"/>
  <c r="V309" i="7"/>
  <c r="T309" i="7"/>
  <c r="R309" i="7"/>
  <c r="U309" i="7"/>
  <c r="S309" i="7"/>
  <c r="Q309" i="7"/>
  <c r="E309" i="7"/>
  <c r="D309" i="7"/>
  <c r="C309" i="7"/>
  <c r="B309" i="7"/>
  <c r="A308" i="7"/>
  <c r="A306" i="7"/>
  <c r="AF303" i="7"/>
  <c r="A303" i="7"/>
  <c r="A300" i="7"/>
  <c r="I298" i="7"/>
  <c r="K298" i="7" s="1"/>
  <c r="J297" i="7"/>
  <c r="I297" i="7"/>
  <c r="H297" i="7"/>
  <c r="G297" i="7"/>
  <c r="F297" i="7"/>
  <c r="J296" i="7"/>
  <c r="I296" i="7"/>
  <c r="H296" i="7"/>
  <c r="G296" i="7"/>
  <c r="F296" i="7"/>
  <c r="V295" i="7"/>
  <c r="T295" i="7"/>
  <c r="R295" i="7"/>
  <c r="U295" i="7"/>
  <c r="S295" i="7"/>
  <c r="Q295" i="7"/>
  <c r="E295" i="7"/>
  <c r="D295" i="7"/>
  <c r="C295" i="7"/>
  <c r="B295" i="7"/>
  <c r="I294" i="7"/>
  <c r="K294" i="7" s="1"/>
  <c r="J293" i="7"/>
  <c r="I293" i="7"/>
  <c r="H293" i="7"/>
  <c r="G293" i="7"/>
  <c r="F293" i="7"/>
  <c r="J292" i="7"/>
  <c r="I292" i="7"/>
  <c r="H292" i="7"/>
  <c r="G292" i="7"/>
  <c r="F292" i="7"/>
  <c r="V291" i="7"/>
  <c r="T291" i="7"/>
  <c r="R291" i="7"/>
  <c r="U291" i="7"/>
  <c r="S291" i="7"/>
  <c r="Q291" i="7"/>
  <c r="E291" i="7"/>
  <c r="D291" i="7"/>
  <c r="C291" i="7"/>
  <c r="B291" i="7"/>
  <c r="K289" i="7"/>
  <c r="H289" i="7"/>
  <c r="G289" i="7"/>
  <c r="E289" i="7"/>
  <c r="E288" i="7"/>
  <c r="E287" i="7"/>
  <c r="E286" i="7"/>
  <c r="J285" i="7"/>
  <c r="I285" i="7"/>
  <c r="H285" i="7"/>
  <c r="F285" i="7"/>
  <c r="V285" i="7"/>
  <c r="T285" i="7"/>
  <c r="R285" i="7"/>
  <c r="U285" i="7"/>
  <c r="S285" i="7"/>
  <c r="Q285" i="7"/>
  <c r="E285" i="7"/>
  <c r="D285" i="7"/>
  <c r="C285" i="7"/>
  <c r="B285" i="7"/>
  <c r="J284" i="7"/>
  <c r="I284" i="7"/>
  <c r="H284" i="7"/>
  <c r="G284" i="7"/>
  <c r="F284" i="7"/>
  <c r="J283" i="7"/>
  <c r="I283" i="7"/>
  <c r="H283" i="7"/>
  <c r="G283" i="7"/>
  <c r="F283" i="7"/>
  <c r="J282" i="7"/>
  <c r="I282" i="7"/>
  <c r="H282" i="7"/>
  <c r="G282" i="7"/>
  <c r="F282" i="7"/>
  <c r="J281" i="7"/>
  <c r="I281" i="7"/>
  <c r="H281" i="7"/>
  <c r="G281" i="7"/>
  <c r="F281" i="7"/>
  <c r="V280" i="7"/>
  <c r="T280" i="7"/>
  <c r="R280" i="7"/>
  <c r="U280" i="7"/>
  <c r="S280" i="7"/>
  <c r="Q280" i="7"/>
  <c r="E280" i="7"/>
  <c r="D280" i="7"/>
  <c r="C280" i="7"/>
  <c r="B280" i="7"/>
  <c r="K278" i="7"/>
  <c r="H278" i="7"/>
  <c r="G278" i="7"/>
  <c r="E278" i="7"/>
  <c r="J277" i="7"/>
  <c r="E277" i="7"/>
  <c r="E276" i="7"/>
  <c r="J275" i="7"/>
  <c r="E275" i="7"/>
  <c r="J274" i="7"/>
  <c r="I274" i="7"/>
  <c r="H274" i="7"/>
  <c r="G274" i="7"/>
  <c r="F274" i="7"/>
  <c r="J273" i="7"/>
  <c r="I273" i="7"/>
  <c r="H273" i="7"/>
  <c r="G273" i="7"/>
  <c r="F273" i="7"/>
  <c r="J272" i="7"/>
  <c r="I272" i="7"/>
  <c r="H272" i="7"/>
  <c r="G272" i="7"/>
  <c r="F272" i="7"/>
  <c r="C271" i="7"/>
  <c r="V270" i="7"/>
  <c r="T270" i="7"/>
  <c r="J276" i="7" s="1"/>
  <c r="I279" i="7" s="1"/>
  <c r="R270" i="7"/>
  <c r="U270" i="7"/>
  <c r="S270" i="7"/>
  <c r="Q270" i="7"/>
  <c r="E270" i="7"/>
  <c r="D270" i="7"/>
  <c r="C270" i="7"/>
  <c r="B270" i="7"/>
  <c r="K268" i="7"/>
  <c r="H268" i="7"/>
  <c r="G268" i="7"/>
  <c r="E268" i="7"/>
  <c r="J267" i="7"/>
  <c r="E267" i="7"/>
  <c r="J266" i="7"/>
  <c r="E266" i="7"/>
  <c r="J265" i="7"/>
  <c r="I265" i="7"/>
  <c r="H265" i="7"/>
  <c r="G265" i="7"/>
  <c r="F265" i="7"/>
  <c r="J264" i="7"/>
  <c r="I269" i="7" s="1"/>
  <c r="I264" i="7"/>
  <c r="H264" i="7"/>
  <c r="G264" i="7"/>
  <c r="F264" i="7"/>
  <c r="C263" i="7"/>
  <c r="V262" i="7"/>
  <c r="T262" i="7"/>
  <c r="R262" i="7"/>
  <c r="U262" i="7"/>
  <c r="S262" i="7"/>
  <c r="Q262" i="7"/>
  <c r="E262" i="7"/>
  <c r="D262" i="7"/>
  <c r="C262" i="7"/>
  <c r="B262" i="7"/>
  <c r="I261" i="7"/>
  <c r="K261" i="7" s="1"/>
  <c r="K260" i="7"/>
  <c r="H260" i="7"/>
  <c r="G260" i="7"/>
  <c r="E260" i="7"/>
  <c r="J259" i="7"/>
  <c r="E259" i="7"/>
  <c r="E258" i="7"/>
  <c r="E257" i="7"/>
  <c r="J256" i="7"/>
  <c r="I256" i="7"/>
  <c r="H256" i="7"/>
  <c r="G256" i="7"/>
  <c r="F256" i="7"/>
  <c r="J255" i="7"/>
  <c r="I255" i="7"/>
  <c r="H255" i="7"/>
  <c r="G255" i="7"/>
  <c r="F255" i="7"/>
  <c r="J254" i="7"/>
  <c r="I254" i="7"/>
  <c r="H254" i="7"/>
  <c r="G254" i="7"/>
  <c r="F254" i="7"/>
  <c r="J253" i="7"/>
  <c r="I253" i="7"/>
  <c r="H253" i="7"/>
  <c r="G253" i="7"/>
  <c r="F253" i="7"/>
  <c r="V252" i="7"/>
  <c r="T252" i="7"/>
  <c r="J258" i="7" s="1"/>
  <c r="R252" i="7"/>
  <c r="J257" i="7" s="1"/>
  <c r="U252" i="7"/>
  <c r="S252" i="7"/>
  <c r="Q252" i="7"/>
  <c r="E252" i="7"/>
  <c r="D252" i="7"/>
  <c r="C252" i="7"/>
  <c r="B252" i="7"/>
  <c r="K250" i="7"/>
  <c r="H250" i="7"/>
  <c r="G250" i="7"/>
  <c r="E250" i="7"/>
  <c r="J249" i="7"/>
  <c r="I251" i="7" s="1"/>
  <c r="E249" i="7"/>
  <c r="J248" i="7"/>
  <c r="E248" i="7"/>
  <c r="J247" i="7"/>
  <c r="I247" i="7"/>
  <c r="H247" i="7"/>
  <c r="G247" i="7"/>
  <c r="F247" i="7"/>
  <c r="C246" i="7"/>
  <c r="V245" i="7"/>
  <c r="T245" i="7"/>
  <c r="R245" i="7"/>
  <c r="U245" i="7"/>
  <c r="S245" i="7"/>
  <c r="Q245" i="7"/>
  <c r="E245" i="7"/>
  <c r="D245" i="7"/>
  <c r="C245" i="7"/>
  <c r="B245" i="7"/>
  <c r="I244" i="7"/>
  <c r="K244" i="7" s="1"/>
  <c r="K243" i="7"/>
  <c r="H243" i="7"/>
  <c r="G243" i="7"/>
  <c r="E243" i="7"/>
  <c r="E242" i="7"/>
  <c r="J241" i="7"/>
  <c r="E241" i="7"/>
  <c r="E240" i="7"/>
  <c r="J239" i="7"/>
  <c r="I239" i="7"/>
  <c r="H239" i="7"/>
  <c r="G239" i="7"/>
  <c r="F239" i="7"/>
  <c r="J238" i="7"/>
  <c r="I238" i="7"/>
  <c r="H238" i="7"/>
  <c r="G238" i="7"/>
  <c r="F238" i="7"/>
  <c r="J237" i="7"/>
  <c r="I237" i="7"/>
  <c r="H237" i="7"/>
  <c r="G237" i="7"/>
  <c r="F237" i="7"/>
  <c r="C236" i="7"/>
  <c r="V235" i="7"/>
  <c r="J242" i="7" s="1"/>
  <c r="T235" i="7"/>
  <c r="R235" i="7"/>
  <c r="J240" i="7" s="1"/>
  <c r="U235" i="7"/>
  <c r="S235" i="7"/>
  <c r="Q235" i="7"/>
  <c r="E235" i="7"/>
  <c r="D235" i="7"/>
  <c r="C235" i="7"/>
  <c r="B235" i="7"/>
  <c r="A234" i="7"/>
  <c r="A231" i="7"/>
  <c r="K228" i="7"/>
  <c r="H228" i="7"/>
  <c r="G228" i="7"/>
  <c r="E228" i="7"/>
  <c r="E227" i="7"/>
  <c r="E226" i="7"/>
  <c r="E225" i="7"/>
  <c r="J224" i="7"/>
  <c r="I224" i="7"/>
  <c r="H224" i="7"/>
  <c r="F224" i="7"/>
  <c r="V224" i="7"/>
  <c r="T224" i="7"/>
  <c r="R224" i="7"/>
  <c r="U224" i="7"/>
  <c r="S224" i="7"/>
  <c r="Q224" i="7"/>
  <c r="E224" i="7"/>
  <c r="D224" i="7"/>
  <c r="C224" i="7"/>
  <c r="B224" i="7"/>
  <c r="J223" i="7"/>
  <c r="I229" i="7" s="1"/>
  <c r="I223" i="7"/>
  <c r="H223" i="7"/>
  <c r="G223" i="7"/>
  <c r="F223" i="7"/>
  <c r="J222" i="7"/>
  <c r="I222" i="7"/>
  <c r="H222" i="7"/>
  <c r="G222" i="7"/>
  <c r="F222" i="7"/>
  <c r="J221" i="7"/>
  <c r="I221" i="7"/>
  <c r="H221" i="7"/>
  <c r="G221" i="7"/>
  <c r="F221" i="7"/>
  <c r="J220" i="7"/>
  <c r="I220" i="7"/>
  <c r="H220" i="7"/>
  <c r="G220" i="7"/>
  <c r="F220" i="7"/>
  <c r="C219" i="7"/>
  <c r="V218" i="7"/>
  <c r="J227" i="7" s="1"/>
  <c r="T218" i="7"/>
  <c r="J226" i="7" s="1"/>
  <c r="R218" i="7"/>
  <c r="J225" i="7" s="1"/>
  <c r="U218" i="7"/>
  <c r="S218" i="7"/>
  <c r="Q218" i="7"/>
  <c r="E218" i="7"/>
  <c r="D218" i="7"/>
  <c r="C218" i="7"/>
  <c r="B218" i="7"/>
  <c r="K216" i="7"/>
  <c r="H216" i="7"/>
  <c r="G216" i="7"/>
  <c r="E216" i="7"/>
  <c r="J215" i="7"/>
  <c r="E215" i="7"/>
  <c r="J214" i="7"/>
  <c r="E214" i="7"/>
  <c r="J213" i="7"/>
  <c r="I217" i="7" s="1"/>
  <c r="I213" i="7"/>
  <c r="H213" i="7"/>
  <c r="G213" i="7"/>
  <c r="F213" i="7"/>
  <c r="C212" i="7"/>
  <c r="V211" i="7"/>
  <c r="T211" i="7"/>
  <c r="R211" i="7"/>
  <c r="U211" i="7"/>
  <c r="S211" i="7"/>
  <c r="Q211" i="7"/>
  <c r="E211" i="7"/>
  <c r="D211" i="7"/>
  <c r="C211" i="7"/>
  <c r="B211" i="7"/>
  <c r="I209" i="7"/>
  <c r="H209" i="7"/>
  <c r="G209" i="7"/>
  <c r="F209" i="7"/>
  <c r="V209" i="7"/>
  <c r="U209" i="7"/>
  <c r="S209" i="7"/>
  <c r="Q209" i="7"/>
  <c r="E209" i="7"/>
  <c r="D209" i="7"/>
  <c r="C209" i="7"/>
  <c r="B209" i="7"/>
  <c r="K207" i="7"/>
  <c r="H207" i="7"/>
  <c r="G207" i="7"/>
  <c r="E207" i="7"/>
  <c r="J206" i="7"/>
  <c r="E206" i="7"/>
  <c r="J205" i="7"/>
  <c r="E205" i="7"/>
  <c r="J204" i="7"/>
  <c r="I208" i="7" s="1"/>
  <c r="I204" i="7"/>
  <c r="H204" i="7"/>
  <c r="G204" i="7"/>
  <c r="F204" i="7"/>
  <c r="J203" i="7"/>
  <c r="I203" i="7"/>
  <c r="H203" i="7"/>
  <c r="G203" i="7"/>
  <c r="F203" i="7"/>
  <c r="C202" i="7"/>
  <c r="V201" i="7"/>
  <c r="T201" i="7"/>
  <c r="R201" i="7"/>
  <c r="U201" i="7"/>
  <c r="S201" i="7"/>
  <c r="Q201" i="7"/>
  <c r="E201" i="7"/>
  <c r="D201" i="7"/>
  <c r="C201" i="7"/>
  <c r="B201" i="7"/>
  <c r="I200" i="7"/>
  <c r="P200" i="7" s="1"/>
  <c r="K199" i="7"/>
  <c r="H199" i="7"/>
  <c r="G199" i="7"/>
  <c r="E199" i="7"/>
  <c r="E198" i="7"/>
  <c r="E197" i="7"/>
  <c r="J196" i="7"/>
  <c r="I196" i="7"/>
  <c r="H196" i="7"/>
  <c r="G196" i="7"/>
  <c r="F196" i="7"/>
  <c r="J195" i="7"/>
  <c r="I195" i="7"/>
  <c r="H195" i="7"/>
  <c r="G195" i="7"/>
  <c r="F195" i="7"/>
  <c r="C194" i="7"/>
  <c r="V193" i="7"/>
  <c r="T193" i="7"/>
  <c r="J198" i="7" s="1"/>
  <c r="R193" i="7"/>
  <c r="J197" i="7" s="1"/>
  <c r="U193" i="7"/>
  <c r="S193" i="7"/>
  <c r="Q193" i="7"/>
  <c r="E193" i="7"/>
  <c r="D193" i="7"/>
  <c r="C193" i="7"/>
  <c r="B193" i="7"/>
  <c r="K191" i="7"/>
  <c r="H191" i="7"/>
  <c r="G191" i="7"/>
  <c r="E191" i="7"/>
  <c r="E190" i="7"/>
  <c r="J189" i="7"/>
  <c r="E189" i="7"/>
  <c r="J188" i="7"/>
  <c r="I188" i="7"/>
  <c r="H188" i="7"/>
  <c r="G188" i="7"/>
  <c r="F188" i="7"/>
  <c r="J187" i="7"/>
  <c r="I187" i="7"/>
  <c r="H187" i="7"/>
  <c r="G187" i="7"/>
  <c r="F187" i="7"/>
  <c r="C186" i="7"/>
  <c r="V185" i="7"/>
  <c r="T185" i="7"/>
  <c r="J190" i="7" s="1"/>
  <c r="R185" i="7"/>
  <c r="U185" i="7"/>
  <c r="S185" i="7"/>
  <c r="Q185" i="7"/>
  <c r="E185" i="7"/>
  <c r="D185" i="7"/>
  <c r="C185" i="7"/>
  <c r="B185" i="7"/>
  <c r="I184" i="7"/>
  <c r="K184" i="7" s="1"/>
  <c r="K183" i="7"/>
  <c r="H183" i="7"/>
  <c r="G183" i="7"/>
  <c r="E183" i="7"/>
  <c r="E182" i="7"/>
  <c r="E181" i="7"/>
  <c r="J180" i="7"/>
  <c r="I180" i="7"/>
  <c r="H180" i="7"/>
  <c r="G180" i="7"/>
  <c r="F180" i="7"/>
  <c r="J179" i="7"/>
  <c r="I179" i="7"/>
  <c r="H179" i="7"/>
  <c r="G179" i="7"/>
  <c r="F179" i="7"/>
  <c r="C178" i="7"/>
  <c r="V177" i="7"/>
  <c r="T177" i="7"/>
  <c r="J182" i="7" s="1"/>
  <c r="R177" i="7"/>
  <c r="J181" i="7" s="1"/>
  <c r="U177" i="7"/>
  <c r="S177" i="7"/>
  <c r="Q177" i="7"/>
  <c r="E177" i="7"/>
  <c r="D177" i="7"/>
  <c r="C177" i="7"/>
  <c r="B177" i="7"/>
  <c r="J175" i="7"/>
  <c r="E175" i="7"/>
  <c r="J174" i="7"/>
  <c r="I174" i="7"/>
  <c r="H174" i="7"/>
  <c r="F174" i="7"/>
  <c r="V174" i="7"/>
  <c r="T174" i="7"/>
  <c r="R174" i="7"/>
  <c r="U174" i="7"/>
  <c r="S174" i="7"/>
  <c r="Q174" i="7"/>
  <c r="E174" i="7"/>
  <c r="D174" i="7"/>
  <c r="C174" i="7"/>
  <c r="B174" i="7"/>
  <c r="J173" i="7"/>
  <c r="I173" i="7"/>
  <c r="H173" i="7"/>
  <c r="G173" i="7"/>
  <c r="F173" i="7"/>
  <c r="J172" i="7"/>
  <c r="I172" i="7"/>
  <c r="H172" i="7"/>
  <c r="G172" i="7"/>
  <c r="F172" i="7"/>
  <c r="J171" i="7"/>
  <c r="I176" i="7" s="1"/>
  <c r="I171" i="7"/>
  <c r="H171" i="7"/>
  <c r="G171" i="7"/>
  <c r="F171" i="7"/>
  <c r="C170" i="7"/>
  <c r="V169" i="7"/>
  <c r="T169" i="7"/>
  <c r="R169" i="7"/>
  <c r="U169" i="7"/>
  <c r="S169" i="7"/>
  <c r="Q169" i="7"/>
  <c r="E169" i="7"/>
  <c r="D169" i="7"/>
  <c r="C169" i="7"/>
  <c r="B169" i="7"/>
  <c r="E167" i="7"/>
  <c r="J166" i="7"/>
  <c r="I166" i="7"/>
  <c r="H166" i="7"/>
  <c r="F166" i="7"/>
  <c r="V166" i="7"/>
  <c r="J167" i="7" s="1"/>
  <c r="T166" i="7"/>
  <c r="R166" i="7"/>
  <c r="U166" i="7"/>
  <c r="S166" i="7"/>
  <c r="Q166" i="7"/>
  <c r="E166" i="7"/>
  <c r="D166" i="7"/>
  <c r="C166" i="7"/>
  <c r="B166" i="7"/>
  <c r="J165" i="7"/>
  <c r="I165" i="7"/>
  <c r="H165" i="7"/>
  <c r="G165" i="7"/>
  <c r="F165" i="7"/>
  <c r="J164" i="7"/>
  <c r="I164" i="7"/>
  <c r="H164" i="7"/>
  <c r="G164" i="7"/>
  <c r="F164" i="7"/>
  <c r="J163" i="7"/>
  <c r="I163" i="7"/>
  <c r="H163" i="7"/>
  <c r="G163" i="7"/>
  <c r="F163" i="7"/>
  <c r="C162" i="7"/>
  <c r="V161" i="7"/>
  <c r="T161" i="7"/>
  <c r="R161" i="7"/>
  <c r="U161" i="7"/>
  <c r="S161" i="7"/>
  <c r="Q161" i="7"/>
  <c r="E161" i="7"/>
  <c r="D161" i="7"/>
  <c r="C161" i="7"/>
  <c r="B161" i="7"/>
  <c r="K159" i="7"/>
  <c r="H159" i="7"/>
  <c r="G159" i="7"/>
  <c r="E159" i="7"/>
  <c r="J158" i="7"/>
  <c r="E158" i="7"/>
  <c r="J157" i="7"/>
  <c r="I160" i="7" s="1"/>
  <c r="E157" i="7"/>
  <c r="J156" i="7"/>
  <c r="I156" i="7"/>
  <c r="H156" i="7"/>
  <c r="G156" i="7"/>
  <c r="F156" i="7"/>
  <c r="C155" i="7"/>
  <c r="V154" i="7"/>
  <c r="T154" i="7"/>
  <c r="R154" i="7"/>
  <c r="U154" i="7"/>
  <c r="S154" i="7"/>
  <c r="Q154" i="7"/>
  <c r="E154" i="7"/>
  <c r="D154" i="7"/>
  <c r="C154" i="7"/>
  <c r="B154" i="7"/>
  <c r="J152" i="7"/>
  <c r="I153" i="7" s="1"/>
  <c r="E152" i="7"/>
  <c r="J151" i="7"/>
  <c r="I151" i="7"/>
  <c r="H151" i="7"/>
  <c r="G151" i="7"/>
  <c r="F151" i="7"/>
  <c r="J150" i="7"/>
  <c r="I150" i="7"/>
  <c r="H150" i="7"/>
  <c r="G150" i="7"/>
  <c r="F150" i="7"/>
  <c r="J149" i="7"/>
  <c r="I149" i="7"/>
  <c r="H149" i="7"/>
  <c r="G149" i="7"/>
  <c r="F149" i="7"/>
  <c r="C148" i="7"/>
  <c r="V147" i="7"/>
  <c r="T147" i="7"/>
  <c r="R147" i="7"/>
  <c r="U147" i="7"/>
  <c r="S147" i="7"/>
  <c r="Q147" i="7"/>
  <c r="E147" i="7"/>
  <c r="D147" i="7"/>
  <c r="C147" i="7"/>
  <c r="B147" i="7"/>
  <c r="A146" i="7"/>
  <c r="A143" i="7"/>
  <c r="K140" i="7"/>
  <c r="H140" i="7"/>
  <c r="G140" i="7"/>
  <c r="E140" i="7"/>
  <c r="J139" i="7"/>
  <c r="E139" i="7"/>
  <c r="J138" i="7"/>
  <c r="E138" i="7"/>
  <c r="J137" i="7"/>
  <c r="I141" i="7" s="1"/>
  <c r="I137" i="7"/>
  <c r="H137" i="7"/>
  <c r="G137" i="7"/>
  <c r="F137" i="7"/>
  <c r="C136" i="7"/>
  <c r="V135" i="7"/>
  <c r="T135" i="7"/>
  <c r="R135" i="7"/>
  <c r="U135" i="7"/>
  <c r="S135" i="7"/>
  <c r="Q135" i="7"/>
  <c r="E135" i="7"/>
  <c r="D135" i="7"/>
  <c r="C135" i="7"/>
  <c r="B135" i="7"/>
  <c r="I133" i="7"/>
  <c r="H133" i="7"/>
  <c r="G133" i="7"/>
  <c r="F133" i="7"/>
  <c r="V133" i="7"/>
  <c r="U133" i="7"/>
  <c r="S133" i="7"/>
  <c r="Q133" i="7"/>
  <c r="E133" i="7"/>
  <c r="D133" i="7"/>
  <c r="C133" i="7"/>
  <c r="B133" i="7"/>
  <c r="K131" i="7"/>
  <c r="H131" i="7"/>
  <c r="G131" i="7"/>
  <c r="E131" i="7"/>
  <c r="J130" i="7"/>
  <c r="E130" i="7"/>
  <c r="J129" i="7"/>
  <c r="E129" i="7"/>
  <c r="J128" i="7"/>
  <c r="I128" i="7"/>
  <c r="H128" i="7"/>
  <c r="G128" i="7"/>
  <c r="F128" i="7"/>
  <c r="J127" i="7"/>
  <c r="I132" i="7" s="1"/>
  <c r="I127" i="7"/>
  <c r="H127" i="7"/>
  <c r="G127" i="7"/>
  <c r="F127" i="7"/>
  <c r="C126" i="7"/>
  <c r="V125" i="7"/>
  <c r="T125" i="7"/>
  <c r="R125" i="7"/>
  <c r="U125" i="7"/>
  <c r="S125" i="7"/>
  <c r="Q125" i="7"/>
  <c r="E125" i="7"/>
  <c r="D125" i="7"/>
  <c r="C125" i="7"/>
  <c r="B125" i="7"/>
  <c r="K123" i="7"/>
  <c r="H123" i="7"/>
  <c r="G123" i="7"/>
  <c r="E123" i="7"/>
  <c r="J122" i="7"/>
  <c r="E122" i="7"/>
  <c r="J121" i="7"/>
  <c r="I124" i="7" s="1"/>
  <c r="E121" i="7"/>
  <c r="J120" i="7"/>
  <c r="I120" i="7"/>
  <c r="H120" i="7"/>
  <c r="G120" i="7"/>
  <c r="F120" i="7"/>
  <c r="J119" i="7"/>
  <c r="I119" i="7"/>
  <c r="H119" i="7"/>
  <c r="G119" i="7"/>
  <c r="F119" i="7"/>
  <c r="C118" i="7"/>
  <c r="V117" i="7"/>
  <c r="T117" i="7"/>
  <c r="R117" i="7"/>
  <c r="U117" i="7"/>
  <c r="S117" i="7"/>
  <c r="Q117" i="7"/>
  <c r="E117" i="7"/>
  <c r="D117" i="7"/>
  <c r="C117" i="7"/>
  <c r="B117" i="7"/>
  <c r="K115" i="7"/>
  <c r="H115" i="7"/>
  <c r="G115" i="7"/>
  <c r="E115" i="7"/>
  <c r="E114" i="7"/>
  <c r="E113" i="7"/>
  <c r="J112" i="7"/>
  <c r="I112" i="7"/>
  <c r="H112" i="7"/>
  <c r="G112" i="7"/>
  <c r="F112" i="7"/>
  <c r="C111" i="7"/>
  <c r="V110" i="7"/>
  <c r="T110" i="7"/>
  <c r="J114" i="7" s="1"/>
  <c r="R110" i="7"/>
  <c r="J113" i="7" s="1"/>
  <c r="U110" i="7"/>
  <c r="S110" i="7"/>
  <c r="Q110" i="7"/>
  <c r="E110" i="7"/>
  <c r="D110" i="7"/>
  <c r="C110" i="7"/>
  <c r="B110" i="7"/>
  <c r="E108" i="7"/>
  <c r="J107" i="7"/>
  <c r="I107" i="7"/>
  <c r="H107" i="7"/>
  <c r="G107" i="7"/>
  <c r="F107" i="7"/>
  <c r="J106" i="7"/>
  <c r="I106" i="7"/>
  <c r="H106" i="7"/>
  <c r="G106" i="7"/>
  <c r="F106" i="7"/>
  <c r="V105" i="7"/>
  <c r="J108" i="7" s="1"/>
  <c r="T105" i="7"/>
  <c r="R105" i="7"/>
  <c r="U105" i="7"/>
  <c r="S105" i="7"/>
  <c r="Q105" i="7"/>
  <c r="E105" i="7"/>
  <c r="D105" i="7"/>
  <c r="C105" i="7"/>
  <c r="B105" i="7"/>
  <c r="K103" i="7"/>
  <c r="H103" i="7"/>
  <c r="G103" i="7"/>
  <c r="E103" i="7"/>
  <c r="J102" i="7"/>
  <c r="E102" i="7"/>
  <c r="J101" i="7"/>
  <c r="E101" i="7"/>
  <c r="J100" i="7"/>
  <c r="I104" i="7" s="1"/>
  <c r="E100" i="7"/>
  <c r="J99" i="7"/>
  <c r="I99" i="7"/>
  <c r="H99" i="7"/>
  <c r="G99" i="7"/>
  <c r="F99" i="7"/>
  <c r="J98" i="7"/>
  <c r="I98" i="7"/>
  <c r="H98" i="7"/>
  <c r="G98" i="7"/>
  <c r="F98" i="7"/>
  <c r="J97" i="7"/>
  <c r="I97" i="7"/>
  <c r="H97" i="7"/>
  <c r="G97" i="7"/>
  <c r="F97" i="7"/>
  <c r="V96" i="7"/>
  <c r="T96" i="7"/>
  <c r="R96" i="7"/>
  <c r="U96" i="7"/>
  <c r="S96" i="7"/>
  <c r="Q96" i="7"/>
  <c r="E96" i="7"/>
  <c r="D96" i="7"/>
  <c r="C96" i="7"/>
  <c r="B96" i="7"/>
  <c r="K94" i="7"/>
  <c r="H94" i="7"/>
  <c r="G94" i="7"/>
  <c r="E94" i="7"/>
  <c r="E93" i="7"/>
  <c r="E92" i="7"/>
  <c r="J91" i="7"/>
  <c r="I91" i="7"/>
  <c r="H91" i="7"/>
  <c r="G91" i="7"/>
  <c r="F91" i="7"/>
  <c r="C90" i="7"/>
  <c r="V89" i="7"/>
  <c r="T89" i="7"/>
  <c r="J93" i="7" s="1"/>
  <c r="R89" i="7"/>
  <c r="J92" i="7" s="1"/>
  <c r="U89" i="7"/>
  <c r="S89" i="7"/>
  <c r="Q89" i="7"/>
  <c r="E89" i="7"/>
  <c r="D89" i="7"/>
  <c r="C89" i="7"/>
  <c r="B89" i="7"/>
  <c r="K87" i="7"/>
  <c r="H87" i="7"/>
  <c r="G87" i="7"/>
  <c r="E87" i="7"/>
  <c r="E86" i="7"/>
  <c r="J85" i="7"/>
  <c r="E85" i="7"/>
  <c r="J84" i="7"/>
  <c r="I84" i="7"/>
  <c r="H84" i="7"/>
  <c r="G84" i="7"/>
  <c r="F84" i="7"/>
  <c r="J83" i="7"/>
  <c r="I83" i="7"/>
  <c r="H83" i="7"/>
  <c r="G83" i="7"/>
  <c r="F83" i="7"/>
  <c r="C82" i="7"/>
  <c r="V81" i="7"/>
  <c r="T81" i="7"/>
  <c r="J86" i="7" s="1"/>
  <c r="R81" i="7"/>
  <c r="U81" i="7"/>
  <c r="S81" i="7"/>
  <c r="Q81" i="7"/>
  <c r="E81" i="7"/>
  <c r="D81" i="7"/>
  <c r="C81" i="7"/>
  <c r="B81" i="7"/>
  <c r="K79" i="7"/>
  <c r="H79" i="7"/>
  <c r="G79" i="7"/>
  <c r="E79" i="7"/>
  <c r="E78" i="7"/>
  <c r="E77" i="7"/>
  <c r="E76" i="7"/>
  <c r="J75" i="7"/>
  <c r="I75" i="7"/>
  <c r="H75" i="7"/>
  <c r="G75" i="7"/>
  <c r="F75" i="7"/>
  <c r="J74" i="7"/>
  <c r="I74" i="7"/>
  <c r="H74" i="7"/>
  <c r="G74" i="7"/>
  <c r="F74" i="7"/>
  <c r="J73" i="7"/>
  <c r="I73" i="7"/>
  <c r="H73" i="7"/>
  <c r="G73" i="7"/>
  <c r="F73" i="7"/>
  <c r="J72" i="7"/>
  <c r="I72" i="7"/>
  <c r="H72" i="7"/>
  <c r="G72" i="7"/>
  <c r="F72" i="7"/>
  <c r="C71" i="7"/>
  <c r="V70" i="7"/>
  <c r="J78" i="7" s="1"/>
  <c r="T70" i="7"/>
  <c r="J77" i="7" s="1"/>
  <c r="R70" i="7"/>
  <c r="J76" i="7" s="1"/>
  <c r="U70" i="7"/>
  <c r="S70" i="7"/>
  <c r="Q70" i="7"/>
  <c r="E70" i="7"/>
  <c r="D70" i="7"/>
  <c r="C70" i="7"/>
  <c r="B70" i="7"/>
  <c r="K68" i="7"/>
  <c r="H68" i="7"/>
  <c r="G68" i="7"/>
  <c r="E68" i="7"/>
  <c r="E67" i="7"/>
  <c r="E66" i="7"/>
  <c r="J65" i="7"/>
  <c r="I65" i="7"/>
  <c r="H65" i="7"/>
  <c r="G65" i="7"/>
  <c r="F65" i="7"/>
  <c r="C64" i="7"/>
  <c r="V63" i="7"/>
  <c r="T63" i="7"/>
  <c r="J67" i="7" s="1"/>
  <c r="I69" i="7" s="1"/>
  <c r="R63" i="7"/>
  <c r="J66" i="7" s="1"/>
  <c r="U63" i="7"/>
  <c r="S63" i="7"/>
  <c r="Q63" i="7"/>
  <c r="E63" i="7"/>
  <c r="D63" i="7"/>
  <c r="C63" i="7"/>
  <c r="B63" i="7"/>
  <c r="E61" i="7"/>
  <c r="J60" i="7"/>
  <c r="I60" i="7"/>
  <c r="H60" i="7"/>
  <c r="G60" i="7"/>
  <c r="F60" i="7"/>
  <c r="J59" i="7"/>
  <c r="I59" i="7"/>
  <c r="H59" i="7"/>
  <c r="G59" i="7"/>
  <c r="F59" i="7"/>
  <c r="J58" i="7"/>
  <c r="I62" i="7" s="1"/>
  <c r="I58" i="7"/>
  <c r="H58" i="7"/>
  <c r="G58" i="7"/>
  <c r="F58" i="7"/>
  <c r="C57" i="7"/>
  <c r="V56" i="7"/>
  <c r="J61" i="7" s="1"/>
  <c r="T56" i="7"/>
  <c r="R56" i="7"/>
  <c r="U56" i="7"/>
  <c r="S56" i="7"/>
  <c r="Q56" i="7"/>
  <c r="E56" i="7"/>
  <c r="D56" i="7"/>
  <c r="C56" i="7"/>
  <c r="B56" i="7"/>
  <c r="K54" i="7"/>
  <c r="H54" i="7"/>
  <c r="G54" i="7"/>
  <c r="E54" i="7"/>
  <c r="J53" i="7"/>
  <c r="I55" i="7" s="1"/>
  <c r="E53" i="7"/>
  <c r="J52" i="7"/>
  <c r="E52" i="7"/>
  <c r="J51" i="7"/>
  <c r="I51" i="7"/>
  <c r="H51" i="7"/>
  <c r="G51" i="7"/>
  <c r="F51" i="7"/>
  <c r="C50" i="7"/>
  <c r="V49" i="7"/>
  <c r="T49" i="7"/>
  <c r="R49" i="7"/>
  <c r="U49" i="7"/>
  <c r="S49" i="7"/>
  <c r="Q49" i="7"/>
  <c r="E49" i="7"/>
  <c r="D49" i="7"/>
  <c r="C49" i="7"/>
  <c r="B49" i="7"/>
  <c r="J47" i="7"/>
  <c r="I48" i="7" s="1"/>
  <c r="E47" i="7"/>
  <c r="J46" i="7"/>
  <c r="I46" i="7"/>
  <c r="H46" i="7"/>
  <c r="G46" i="7"/>
  <c r="F46" i="7"/>
  <c r="J45" i="7"/>
  <c r="I45" i="7"/>
  <c r="H45" i="7"/>
  <c r="G45" i="7"/>
  <c r="F45" i="7"/>
  <c r="C44" i="7"/>
  <c r="V43" i="7"/>
  <c r="T43" i="7"/>
  <c r="R43" i="7"/>
  <c r="U43" i="7"/>
  <c r="S43" i="7"/>
  <c r="Q43" i="7"/>
  <c r="E43" i="7"/>
  <c r="D43" i="7"/>
  <c r="C43" i="7"/>
  <c r="B43" i="7"/>
  <c r="K41" i="7"/>
  <c r="H41" i="7"/>
  <c r="G41" i="7"/>
  <c r="E41" i="7"/>
  <c r="E40" i="7"/>
  <c r="E39" i="7"/>
  <c r="J38" i="7"/>
  <c r="I42" i="7" s="1"/>
  <c r="I38" i="7"/>
  <c r="H38" i="7"/>
  <c r="G38" i="7"/>
  <c r="F38" i="7"/>
  <c r="V37" i="7"/>
  <c r="T37" i="7"/>
  <c r="J40" i="7" s="1"/>
  <c r="R37" i="7"/>
  <c r="J39" i="7" s="1"/>
  <c r="U37" i="7"/>
  <c r="S37" i="7"/>
  <c r="Q37" i="7"/>
  <c r="E37" i="7"/>
  <c r="D37" i="7"/>
  <c r="C37" i="7"/>
  <c r="B37" i="7"/>
  <c r="A36" i="7"/>
  <c r="A34" i="7"/>
  <c r="A18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Y2" i="3"/>
  <c r="CZ2" i="3"/>
  <c r="DA2" i="3"/>
  <c r="DB2" i="3"/>
  <c r="DC2" i="3"/>
  <c r="A3" i="3"/>
  <c r="Y3" i="3"/>
  <c r="CU3" i="3"/>
  <c r="CV3" i="3"/>
  <c r="CX3" i="3"/>
  <c r="CY3" i="3"/>
  <c r="CZ3" i="3"/>
  <c r="DA3" i="3"/>
  <c r="DB3" i="3"/>
  <c r="DC3" i="3"/>
  <c r="DG3" i="3"/>
  <c r="A4" i="3"/>
  <c r="Y4" i="3"/>
  <c r="CY4" i="3"/>
  <c r="CZ4" i="3"/>
  <c r="DA4" i="3"/>
  <c r="DB4" i="3"/>
  <c r="DC4" i="3"/>
  <c r="A5" i="3"/>
  <c r="Y5" i="3"/>
  <c r="CX5" i="3"/>
  <c r="CY5" i="3"/>
  <c r="CZ5" i="3"/>
  <c r="DA5" i="3"/>
  <c r="DB5" i="3"/>
  <c r="DC5" i="3"/>
  <c r="DH5" i="3"/>
  <c r="A6" i="3"/>
  <c r="Y6" i="3"/>
  <c r="CY6" i="3"/>
  <c r="CZ6" i="3"/>
  <c r="DA6" i="3"/>
  <c r="DB6" i="3"/>
  <c r="DC6" i="3"/>
  <c r="A7" i="3"/>
  <c r="Y7" i="3"/>
  <c r="CU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X13" i="3" s="1"/>
  <c r="CU13" i="3"/>
  <c r="CV13" i="3"/>
  <c r="CY13" i="3"/>
  <c r="CZ13" i="3"/>
  <c r="DA13" i="3"/>
  <c r="DB13" i="3"/>
  <c r="DC13" i="3"/>
  <c r="DF13" i="3"/>
  <c r="DG13" i="3"/>
  <c r="A14" i="3"/>
  <c r="Y14" i="3"/>
  <c r="CW14" i="3"/>
  <c r="CX14" i="3"/>
  <c r="CY14" i="3"/>
  <c r="CZ14" i="3"/>
  <c r="DB14" i="3" s="1"/>
  <c r="DA14" i="3"/>
  <c r="DC14" i="3"/>
  <c r="DI14" i="3"/>
  <c r="A15" i="3"/>
  <c r="Y15" i="3"/>
  <c r="CW15" i="3"/>
  <c r="CX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X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DG24" i="3"/>
  <c r="DH24" i="3"/>
  <c r="DI24" i="3"/>
  <c r="DJ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W29" i="3"/>
  <c r="CX29" i="3"/>
  <c r="CY29" i="3"/>
  <c r="CZ29" i="3"/>
  <c r="DA29" i="3"/>
  <c r="DB29" i="3"/>
  <c r="DC29" i="3"/>
  <c r="DF29" i="3"/>
  <c r="A30" i="3"/>
  <c r="Y30" i="3"/>
  <c r="CY30" i="3"/>
  <c r="CZ30" i="3"/>
  <c r="DA30" i="3"/>
  <c r="DB30" i="3"/>
  <c r="DC30" i="3"/>
  <c r="DG30" i="3"/>
  <c r="DH30" i="3"/>
  <c r="DI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X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U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X41" i="3"/>
  <c r="CY41" i="3"/>
  <c r="CZ41" i="3"/>
  <c r="DA41" i="3"/>
  <c r="DB41" i="3"/>
  <c r="DC41" i="3"/>
  <c r="DF41" i="3"/>
  <c r="DJ41" i="3" s="1"/>
  <c r="A42" i="3"/>
  <c r="Y42" i="3"/>
  <c r="CV42" i="3"/>
  <c r="CY42" i="3"/>
  <c r="CZ42" i="3"/>
  <c r="DA42" i="3"/>
  <c r="DB42" i="3"/>
  <c r="DC42" i="3"/>
  <c r="A43" i="3"/>
  <c r="Y43" i="3"/>
  <c r="CX43" i="3"/>
  <c r="CY43" i="3"/>
  <c r="CZ43" i="3"/>
  <c r="DB43" i="3" s="1"/>
  <c r="DA43" i="3"/>
  <c r="DC43" i="3"/>
  <c r="A44" i="3"/>
  <c r="Y44" i="3"/>
  <c r="CX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X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X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U54" i="3"/>
  <c r="CV54" i="3"/>
  <c r="CX54" i="3"/>
  <c r="CY54" i="3"/>
  <c r="CZ54" i="3"/>
  <c r="DB54" i="3" s="1"/>
  <c r="DA54" i="3"/>
  <c r="DC54" i="3"/>
  <c r="A55" i="3"/>
  <c r="Y55" i="3"/>
  <c r="CW55" i="3"/>
  <c r="CX55" i="3"/>
  <c r="CY55" i="3"/>
  <c r="CZ55" i="3"/>
  <c r="DA55" i="3"/>
  <c r="DB55" i="3"/>
  <c r="DC55" i="3"/>
  <c r="DF55" i="3"/>
  <c r="DH55" i="3"/>
  <c r="A56" i="3"/>
  <c r="Y56" i="3"/>
  <c r="CX56" i="3" s="1"/>
  <c r="CY56" i="3"/>
  <c r="CZ56" i="3"/>
  <c r="DA56" i="3"/>
  <c r="DB56" i="3"/>
  <c r="DC56" i="3"/>
  <c r="A57" i="3"/>
  <c r="Y57" i="3"/>
  <c r="CX57" i="3"/>
  <c r="DI57" i="3" s="1"/>
  <c r="DJ57" i="3" s="1"/>
  <c r="CY57" i="3"/>
  <c r="CZ57" i="3"/>
  <c r="DB57" i="3" s="1"/>
  <c r="DA57" i="3"/>
  <c r="DC57" i="3"/>
  <c r="DF57" i="3"/>
  <c r="DG57" i="3"/>
  <c r="DH57" i="3"/>
  <c r="A58" i="3"/>
  <c r="Y58" i="3"/>
  <c r="CY58" i="3"/>
  <c r="CZ58" i="3"/>
  <c r="DB58" i="3" s="1"/>
  <c r="DA58" i="3"/>
  <c r="DC58" i="3"/>
  <c r="A59" i="3"/>
  <c r="Y59" i="3"/>
  <c r="CX59" i="3"/>
  <c r="CY59" i="3"/>
  <c r="CZ59" i="3"/>
  <c r="DA59" i="3"/>
  <c r="DB59" i="3"/>
  <c r="DC59" i="3"/>
  <c r="DI59" i="3"/>
  <c r="DJ59" i="3" s="1"/>
  <c r="A60" i="3"/>
  <c r="Y60" i="3"/>
  <c r="CW60" i="3"/>
  <c r="CY60" i="3"/>
  <c r="CZ60" i="3"/>
  <c r="DB60" i="3" s="1"/>
  <c r="DA60" i="3"/>
  <c r="DC60" i="3"/>
  <c r="A61" i="3"/>
  <c r="Y61" i="3"/>
  <c r="CU61" i="3"/>
  <c r="CY61" i="3"/>
  <c r="CZ61" i="3"/>
  <c r="DA61" i="3"/>
  <c r="DB61" i="3"/>
  <c r="DC61" i="3"/>
  <c r="A62" i="3"/>
  <c r="Y62" i="3"/>
  <c r="CW62" i="3"/>
  <c r="CX62" i="3"/>
  <c r="CY62" i="3"/>
  <c r="CZ62" i="3"/>
  <c r="DA62" i="3"/>
  <c r="DB62" i="3"/>
  <c r="DC62" i="3"/>
  <c r="DF62" i="3"/>
  <c r="DG62" i="3"/>
  <c r="DJ62" i="3" s="1"/>
  <c r="A63" i="3"/>
  <c r="Y63" i="3"/>
  <c r="CX63" i="3"/>
  <c r="CY63" i="3"/>
  <c r="CZ63" i="3"/>
  <c r="DA63" i="3"/>
  <c r="DB63" i="3"/>
  <c r="DC63" i="3"/>
  <c r="DI63" i="3"/>
  <c r="A64" i="3"/>
  <c r="Y64" i="3"/>
  <c r="CY64" i="3"/>
  <c r="CZ64" i="3"/>
  <c r="DB64" i="3" s="1"/>
  <c r="DA64" i="3"/>
  <c r="DC64" i="3"/>
  <c r="A65" i="3"/>
  <c r="Y65" i="3"/>
  <c r="CW65" i="3" s="1"/>
  <c r="CX65" i="3"/>
  <c r="CY65" i="3"/>
  <c r="CZ65" i="3"/>
  <c r="DA65" i="3"/>
  <c r="DB65" i="3"/>
  <c r="DC65" i="3"/>
  <c r="DF65" i="3"/>
  <c r="DG65" i="3"/>
  <c r="DJ65" i="3" s="1"/>
  <c r="A66" i="3"/>
  <c r="Y66" i="3"/>
  <c r="CU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U68" i="3"/>
  <c r="CX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DI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DF75" i="3"/>
  <c r="A76" i="3"/>
  <c r="Y76" i="3"/>
  <c r="CY76" i="3"/>
  <c r="CZ76" i="3"/>
  <c r="DA76" i="3"/>
  <c r="DB76" i="3"/>
  <c r="DC76" i="3"/>
  <c r="A77" i="3"/>
  <c r="Y77" i="3"/>
  <c r="CU77" i="3"/>
  <c r="CV77" i="3"/>
  <c r="CX77" i="3"/>
  <c r="CY77" i="3"/>
  <c r="CZ77" i="3"/>
  <c r="DA77" i="3"/>
  <c r="DB77" i="3"/>
  <c r="DC77" i="3"/>
  <c r="A78" i="3"/>
  <c r="Y78" i="3"/>
  <c r="CU78" i="3"/>
  <c r="CV78" i="3"/>
  <c r="CX78" i="3"/>
  <c r="DI78" i="3" s="1"/>
  <c r="DJ78" i="3" s="1"/>
  <c r="CY78" i="3"/>
  <c r="CZ78" i="3"/>
  <c r="DA78" i="3"/>
  <c r="DB78" i="3"/>
  <c r="DC78" i="3"/>
  <c r="DF78" i="3"/>
  <c r="DG78" i="3"/>
  <c r="DH78" i="3"/>
  <c r="A79" i="3"/>
  <c r="Y79" i="3"/>
  <c r="CW79" i="3" s="1"/>
  <c r="CX79" i="3"/>
  <c r="CY79" i="3"/>
  <c r="CZ79" i="3"/>
  <c r="DB79" i="3" s="1"/>
  <c r="DA79" i="3"/>
  <c r="DC79" i="3"/>
  <c r="A80" i="3"/>
  <c r="Y80" i="3"/>
  <c r="CX80" i="3" s="1"/>
  <c r="DG80" i="3" s="1"/>
  <c r="CW80" i="3"/>
  <c r="CY80" i="3"/>
  <c r="CZ80" i="3"/>
  <c r="DA80" i="3"/>
  <c r="DB80" i="3"/>
  <c r="DC80" i="3"/>
  <c r="DF80" i="3"/>
  <c r="DH80" i="3"/>
  <c r="DI80" i="3"/>
  <c r="DJ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X83" i="3" s="1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X94" i="3"/>
  <c r="CY94" i="3"/>
  <c r="CZ94" i="3"/>
  <c r="DA94" i="3"/>
  <c r="DB94" i="3"/>
  <c r="DC94" i="3"/>
  <c r="A95" i="3"/>
  <c r="Y95" i="3"/>
  <c r="CW95" i="3"/>
  <c r="CY95" i="3"/>
  <c r="CZ95" i="3"/>
  <c r="DA95" i="3"/>
  <c r="DB95" i="3"/>
  <c r="DC95" i="3"/>
  <c r="A96" i="3"/>
  <c r="Y96" i="3"/>
  <c r="CX96" i="3" s="1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X98" i="3" s="1"/>
  <c r="CV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X103" i="3"/>
  <c r="CY103" i="3"/>
  <c r="CZ103" i="3"/>
  <c r="DB103" i="3" s="1"/>
  <c r="DA103" i="3"/>
  <c r="DC103" i="3"/>
  <c r="DI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X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U113" i="3"/>
  <c r="CV113" i="3"/>
  <c r="CX113" i="3"/>
  <c r="CY113" i="3"/>
  <c r="CZ113" i="3"/>
  <c r="DB113" i="3" s="1"/>
  <c r="DA113" i="3"/>
  <c r="DC113" i="3"/>
  <c r="A114" i="3"/>
  <c r="Y114" i="3"/>
  <c r="CW114" i="3"/>
  <c r="CX114" i="3"/>
  <c r="DI114" i="3" s="1"/>
  <c r="CY114" i="3"/>
  <c r="CZ114" i="3"/>
  <c r="DA114" i="3"/>
  <c r="DB114" i="3"/>
  <c r="DC114" i="3"/>
  <c r="DF114" i="3"/>
  <c r="DG114" i="3"/>
  <c r="DJ114" i="3" s="1"/>
  <c r="DH114" i="3"/>
  <c r="A115" i="3"/>
  <c r="Y115" i="3"/>
  <c r="CX115" i="3" s="1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U122" i="3"/>
  <c r="CV122" i="3"/>
  <c r="CX122" i="3"/>
  <c r="CY122" i="3"/>
  <c r="CZ122" i="3"/>
  <c r="DA122" i="3"/>
  <c r="DB122" i="3"/>
  <c r="DC122" i="3"/>
  <c r="DF122" i="3"/>
  <c r="DG122" i="3"/>
  <c r="DH122" i="3"/>
  <c r="DI122" i="3"/>
  <c r="DJ122" i="3"/>
  <c r="A123" i="3"/>
  <c r="Y123" i="3"/>
  <c r="CW123" i="3"/>
  <c r="CX123" i="3"/>
  <c r="CY123" i="3"/>
  <c r="CZ123" i="3"/>
  <c r="DA123" i="3"/>
  <c r="DB123" i="3"/>
  <c r="DC123" i="3"/>
  <c r="DF123" i="3"/>
  <c r="DG123" i="3"/>
  <c r="DH123" i="3"/>
  <c r="DI123" i="3"/>
  <c r="DJ123" i="3"/>
  <c r="A124" i="3"/>
  <c r="Y124" i="3"/>
  <c r="CX124" i="3"/>
  <c r="CY124" i="3"/>
  <c r="CZ124" i="3"/>
  <c r="DA124" i="3"/>
  <c r="DB124" i="3"/>
  <c r="DC124" i="3"/>
  <c r="DF124" i="3"/>
  <c r="DH124" i="3"/>
  <c r="DJ124" i="3"/>
  <c r="A125" i="3"/>
  <c r="Y125" i="3"/>
  <c r="CX125" i="3" s="1"/>
  <c r="CU125" i="3"/>
  <c r="CV125" i="3"/>
  <c r="CY125" i="3"/>
  <c r="CZ125" i="3"/>
  <c r="DA125" i="3"/>
  <c r="DB125" i="3"/>
  <c r="DC125" i="3"/>
  <c r="A126" i="3"/>
  <c r="Y126" i="3"/>
  <c r="CX126" i="3" s="1"/>
  <c r="CW126" i="3"/>
  <c r="CY126" i="3"/>
  <c r="CZ126" i="3"/>
  <c r="DA126" i="3"/>
  <c r="DB126" i="3"/>
  <c r="DC126" i="3"/>
  <c r="A127" i="3"/>
  <c r="Y127" i="3"/>
  <c r="CX127" i="3"/>
  <c r="CY127" i="3"/>
  <c r="CZ127" i="3"/>
  <c r="DA127" i="3"/>
  <c r="DB127" i="3"/>
  <c r="DC127" i="3"/>
  <c r="A128" i="3"/>
  <c r="Y128" i="3"/>
  <c r="CV128" i="3"/>
  <c r="CX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W133" i="3"/>
  <c r="CX133" i="3"/>
  <c r="CY133" i="3"/>
  <c r="CZ133" i="3"/>
  <c r="DB133" i="3" s="1"/>
  <c r="DA133" i="3"/>
  <c r="DC133" i="3"/>
  <c r="A134" i="3"/>
  <c r="Y134" i="3"/>
  <c r="CX134" i="3" s="1"/>
  <c r="CW134" i="3"/>
  <c r="CY134" i="3"/>
  <c r="CZ134" i="3"/>
  <c r="DA134" i="3"/>
  <c r="DB134" i="3"/>
  <c r="DC134" i="3"/>
  <c r="A135" i="3"/>
  <c r="Y135" i="3"/>
  <c r="CU135" i="3"/>
  <c r="CV135" i="3"/>
  <c r="CX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X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U144" i="3"/>
  <c r="CV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U146" i="3"/>
  <c r="CV146" i="3"/>
  <c r="CX146" i="3"/>
  <c r="CY146" i="3"/>
  <c r="CZ146" i="3"/>
  <c r="DB146" i="3" s="1"/>
  <c r="DA146" i="3"/>
  <c r="DC146" i="3"/>
  <c r="A147" i="3"/>
  <c r="Y147" i="3"/>
  <c r="CU147" i="3"/>
  <c r="CY147" i="3"/>
  <c r="CZ147" i="3"/>
  <c r="DA147" i="3"/>
  <c r="DB147" i="3"/>
  <c r="DC147" i="3"/>
  <c r="A148" i="3"/>
  <c r="Y148" i="3"/>
  <c r="CW148" i="3"/>
  <c r="CX148" i="3"/>
  <c r="CY148" i="3"/>
  <c r="CZ148" i="3"/>
  <c r="DA148" i="3"/>
  <c r="DB148" i="3"/>
  <c r="DC148" i="3"/>
  <c r="DF148" i="3"/>
  <c r="DG148" i="3"/>
  <c r="DH148" i="3"/>
  <c r="DI148" i="3"/>
  <c r="DJ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V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X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DF160" i="3"/>
  <c r="DJ160" i="3" s="1"/>
  <c r="DI160" i="3"/>
  <c r="A161" i="3"/>
  <c r="Y161" i="3"/>
  <c r="CX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X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X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X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V186" i="3" s="1"/>
  <c r="CU186" i="3"/>
  <c r="CX186" i="3"/>
  <c r="CY186" i="3"/>
  <c r="CZ186" i="3"/>
  <c r="DA186" i="3"/>
  <c r="DB186" i="3"/>
  <c r="DC186" i="3"/>
  <c r="DF186" i="3"/>
  <c r="DG186" i="3"/>
  <c r="DH186" i="3"/>
  <c r="DI186" i="3"/>
  <c r="DJ186" i="3"/>
  <c r="A187" i="3"/>
  <c r="Y187" i="3"/>
  <c r="CW187" i="3"/>
  <c r="CX187" i="3"/>
  <c r="CY187" i="3"/>
  <c r="CZ187" i="3"/>
  <c r="DA187" i="3"/>
  <c r="DB187" i="3"/>
  <c r="DC187" i="3"/>
  <c r="A188" i="3"/>
  <c r="Y188" i="3"/>
  <c r="CX188" i="3" s="1"/>
  <c r="CY188" i="3"/>
  <c r="CZ188" i="3"/>
  <c r="DA188" i="3"/>
  <c r="DB188" i="3"/>
  <c r="DC188" i="3"/>
  <c r="DF188" i="3"/>
  <c r="DG188" i="3"/>
  <c r="DH188" i="3"/>
  <c r="DI188" i="3"/>
  <c r="DJ188" i="3"/>
  <c r="A189" i="3"/>
  <c r="Y189" i="3"/>
  <c r="CU189" i="3"/>
  <c r="CV189" i="3"/>
  <c r="CX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DH190" i="3"/>
  <c r="DI190" i="3"/>
  <c r="A191" i="3"/>
  <c r="Y191" i="3"/>
  <c r="CY191" i="3"/>
  <c r="CZ191" i="3"/>
  <c r="DA191" i="3"/>
  <c r="DB191" i="3"/>
  <c r="DC191" i="3"/>
  <c r="A192" i="3"/>
  <c r="Y192" i="3"/>
  <c r="CW192" i="3"/>
  <c r="CX192" i="3"/>
  <c r="CY192" i="3"/>
  <c r="CZ192" i="3"/>
  <c r="DA192" i="3"/>
  <c r="DB192" i="3"/>
  <c r="DC192" i="3"/>
  <c r="A193" i="3"/>
  <c r="Y193" i="3"/>
  <c r="CU193" i="3"/>
  <c r="CV193" i="3"/>
  <c r="CX193" i="3"/>
  <c r="DF193" i="3" s="1"/>
  <c r="CY193" i="3"/>
  <c r="CZ193" i="3"/>
  <c r="DA193" i="3"/>
  <c r="DB193" i="3"/>
  <c r="DC193" i="3"/>
  <c r="DG193" i="3"/>
  <c r="DH193" i="3"/>
  <c r="DI193" i="3"/>
  <c r="DJ193" i="3" s="1"/>
  <c r="A194" i="3"/>
  <c r="Y194" i="3"/>
  <c r="CW194" i="3"/>
  <c r="CX194" i="3"/>
  <c r="CY194" i="3"/>
  <c r="CZ194" i="3"/>
  <c r="DA194" i="3"/>
  <c r="DB194" i="3"/>
  <c r="DC194" i="3"/>
  <c r="DF194" i="3"/>
  <c r="DG194" i="3"/>
  <c r="DH194" i="3"/>
  <c r="DI194" i="3"/>
  <c r="DJ194" i="3"/>
  <c r="A195" i="3"/>
  <c r="Y195" i="3"/>
  <c r="CX195" i="3"/>
  <c r="CY195" i="3"/>
  <c r="CZ195" i="3"/>
  <c r="DA195" i="3"/>
  <c r="DB195" i="3"/>
  <c r="DC195" i="3"/>
  <c r="DF195" i="3"/>
  <c r="DH195" i="3"/>
  <c r="DJ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X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X200" i="3"/>
  <c r="CY200" i="3"/>
  <c r="CZ200" i="3"/>
  <c r="DB200" i="3" s="1"/>
  <c r="DA200" i="3"/>
  <c r="DC200" i="3"/>
  <c r="DG200" i="3"/>
  <c r="A201" i="3"/>
  <c r="Y201" i="3"/>
  <c r="CW201" i="3"/>
  <c r="CX201" i="3"/>
  <c r="CY201" i="3"/>
  <c r="CZ201" i="3"/>
  <c r="DB201" i="3" s="1"/>
  <c r="DA201" i="3"/>
  <c r="DC201" i="3"/>
  <c r="DF201" i="3"/>
  <c r="DG201" i="3"/>
  <c r="DJ201" i="3" s="1"/>
  <c r="DH201" i="3"/>
  <c r="DI201" i="3"/>
  <c r="A202" i="3"/>
  <c r="Y202" i="3"/>
  <c r="CW202" i="3"/>
  <c r="CX202" i="3"/>
  <c r="CY202" i="3"/>
  <c r="CZ202" i="3"/>
  <c r="DA202" i="3"/>
  <c r="DB202" i="3"/>
  <c r="DC202" i="3"/>
  <c r="DF202" i="3"/>
  <c r="DG202" i="3"/>
  <c r="DH202" i="3"/>
  <c r="DI202" i="3"/>
  <c r="DJ202" i="3"/>
  <c r="A203" i="3"/>
  <c r="Y203" i="3"/>
  <c r="CU203" i="3"/>
  <c r="CV203" i="3"/>
  <c r="CX203" i="3"/>
  <c r="DG203" i="3" s="1"/>
  <c r="CY203" i="3"/>
  <c r="CZ203" i="3"/>
  <c r="DA203" i="3"/>
  <c r="DB203" i="3"/>
  <c r="DC203" i="3"/>
  <c r="DF203" i="3"/>
  <c r="DH203" i="3"/>
  <c r="DI203" i="3"/>
  <c r="DJ203" i="3"/>
  <c r="A204" i="3"/>
  <c r="Y204" i="3"/>
  <c r="CY204" i="3"/>
  <c r="CZ204" i="3"/>
  <c r="DA204" i="3"/>
  <c r="DB204" i="3"/>
  <c r="DC204" i="3"/>
  <c r="A205" i="3"/>
  <c r="Y205" i="3"/>
  <c r="CX205" i="3" s="1"/>
  <c r="CY205" i="3"/>
  <c r="CZ205" i="3"/>
  <c r="DA205" i="3"/>
  <c r="DB205" i="3"/>
  <c r="DC205" i="3"/>
  <c r="DF205" i="3"/>
  <c r="DG205" i="3"/>
  <c r="DH205" i="3"/>
  <c r="DI205" i="3"/>
  <c r="DJ205" i="3"/>
  <c r="A206" i="3"/>
  <c r="Y206" i="3"/>
  <c r="CY206" i="3"/>
  <c r="CZ206" i="3"/>
  <c r="DA206" i="3"/>
  <c r="DB206" i="3"/>
  <c r="DC206" i="3"/>
  <c r="A207" i="3"/>
  <c r="Y207" i="3"/>
  <c r="CU207" i="3"/>
  <c r="CV207" i="3"/>
  <c r="CX207" i="3"/>
  <c r="CY207" i="3"/>
  <c r="CZ207" i="3"/>
  <c r="DA207" i="3"/>
  <c r="DB207" i="3"/>
  <c r="DC207" i="3"/>
  <c r="A208" i="3"/>
  <c r="Y208" i="3"/>
  <c r="CX208" i="3" s="1"/>
  <c r="CW208" i="3"/>
  <c r="CY208" i="3"/>
  <c r="CZ208" i="3"/>
  <c r="DA208" i="3"/>
  <c r="DB208" i="3"/>
  <c r="DC208" i="3"/>
  <c r="DF208" i="3"/>
  <c r="DG208" i="3"/>
  <c r="DJ208" i="3" s="1"/>
  <c r="DH208" i="3"/>
  <c r="DI208" i="3"/>
  <c r="A209" i="3"/>
  <c r="Y209" i="3"/>
  <c r="CX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U214" i="3"/>
  <c r="CV214" i="3"/>
  <c r="CX214" i="3"/>
  <c r="CY214" i="3"/>
  <c r="CZ214" i="3"/>
  <c r="DA214" i="3"/>
  <c r="DB214" i="3"/>
  <c r="DC214" i="3"/>
  <c r="A215" i="3"/>
  <c r="Y215" i="3"/>
  <c r="CW215" i="3"/>
  <c r="CX215" i="3"/>
  <c r="CY215" i="3"/>
  <c r="CZ215" i="3"/>
  <c r="DA215" i="3"/>
  <c r="DB215" i="3"/>
  <c r="DC215" i="3"/>
  <c r="DF215" i="3"/>
  <c r="DG215" i="3"/>
  <c r="DJ215" i="3" s="1"/>
  <c r="DH215" i="3"/>
  <c r="DI215" i="3"/>
  <c r="A216" i="3"/>
  <c r="Y216" i="3"/>
  <c r="CX216" i="3"/>
  <c r="CY216" i="3"/>
  <c r="CZ216" i="3"/>
  <c r="DB216" i="3" s="1"/>
  <c r="DA216" i="3"/>
  <c r="DC216" i="3"/>
  <c r="A217" i="3"/>
  <c r="Y217" i="3"/>
  <c r="CU217" i="3"/>
  <c r="CV217" i="3"/>
  <c r="CX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DF221" i="3"/>
  <c r="DJ221" i="3" s="1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X225" i="3" s="1"/>
  <c r="CY225" i="3"/>
  <c r="CZ225" i="3"/>
  <c r="DB225" i="3" s="1"/>
  <c r="DA225" i="3"/>
  <c r="DC225" i="3"/>
  <c r="A226" i="3"/>
  <c r="Y226" i="3"/>
  <c r="CU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U229" i="3"/>
  <c r="CY229" i="3"/>
  <c r="CZ229" i="3"/>
  <c r="DB229" i="3" s="1"/>
  <c r="DA229" i="3"/>
  <c r="DC229" i="3"/>
  <c r="A230" i="3"/>
  <c r="Y230" i="3"/>
  <c r="CW230" i="3" s="1"/>
  <c r="CX230" i="3"/>
  <c r="DF230" i="3" s="1"/>
  <c r="CY230" i="3"/>
  <c r="CZ230" i="3"/>
  <c r="DB230" i="3" s="1"/>
  <c r="DA230" i="3"/>
  <c r="DC230" i="3"/>
  <c r="DG230" i="3"/>
  <c r="DJ230" i="3" s="1"/>
  <c r="DH230" i="3"/>
  <c r="DI230" i="3"/>
  <c r="A231" i="3"/>
  <c r="Y231" i="3"/>
  <c r="CW231" i="3"/>
  <c r="CX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X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X238" i="3"/>
  <c r="CY238" i="3"/>
  <c r="CZ238" i="3"/>
  <c r="DB238" i="3" s="1"/>
  <c r="DA238" i="3"/>
  <c r="DC238" i="3"/>
  <c r="DF238" i="3"/>
  <c r="DG238" i="3"/>
  <c r="DH238" i="3"/>
  <c r="DI238" i="3"/>
  <c r="DJ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X241" i="3"/>
  <c r="CY241" i="3"/>
  <c r="CZ241" i="3"/>
  <c r="DB241" i="3" s="1"/>
  <c r="DA241" i="3"/>
  <c r="DC241" i="3"/>
  <c r="A242" i="3"/>
  <c r="Y242" i="3"/>
  <c r="CW242" i="3"/>
  <c r="CX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X246" i="3" s="1"/>
  <c r="DG246" i="3" s="1"/>
  <c r="CY246" i="3"/>
  <c r="CZ246" i="3"/>
  <c r="DA246" i="3"/>
  <c r="DB246" i="3"/>
  <c r="DC246" i="3"/>
  <c r="DF246" i="3"/>
  <c r="DH246" i="3"/>
  <c r="DI246" i="3"/>
  <c r="DJ246" i="3"/>
  <c r="A247" i="3"/>
  <c r="Y247" i="3"/>
  <c r="CY247" i="3"/>
  <c r="CZ247" i="3"/>
  <c r="DB247" i="3" s="1"/>
  <c r="DA247" i="3"/>
  <c r="DC247" i="3"/>
  <c r="A248" i="3"/>
  <c r="Y248" i="3"/>
  <c r="CX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X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X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U269" i="3"/>
  <c r="CY269" i="3"/>
  <c r="CZ269" i="3"/>
  <c r="DA269" i="3"/>
  <c r="DB269" i="3"/>
  <c r="DC269" i="3"/>
  <c r="A270" i="3"/>
  <c r="Y270" i="3"/>
  <c r="CU270" i="3"/>
  <c r="CV270" i="3"/>
  <c r="CX270" i="3"/>
  <c r="CY270" i="3"/>
  <c r="CZ270" i="3"/>
  <c r="DB270" i="3" s="1"/>
  <c r="DA270" i="3"/>
  <c r="DC270" i="3"/>
  <c r="A271" i="3"/>
  <c r="Y271" i="3"/>
  <c r="CW271" i="3"/>
  <c r="CX271" i="3"/>
  <c r="CY271" i="3"/>
  <c r="CZ271" i="3"/>
  <c r="DA271" i="3"/>
  <c r="DB271" i="3"/>
  <c r="DC271" i="3"/>
  <c r="A272" i="3"/>
  <c r="Y272" i="3"/>
  <c r="CX272" i="3" s="1"/>
  <c r="CY272" i="3"/>
  <c r="CZ272" i="3"/>
  <c r="DB272" i="3" s="1"/>
  <c r="DA272" i="3"/>
  <c r="DC272" i="3"/>
  <c r="A273" i="3"/>
  <c r="Y273" i="3"/>
  <c r="CV273" i="3"/>
  <c r="CX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U275" i="3"/>
  <c r="CV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U277" i="3"/>
  <c r="CY277" i="3"/>
  <c r="CZ277" i="3"/>
  <c r="DA277" i="3"/>
  <c r="DB277" i="3"/>
  <c r="DC277" i="3"/>
  <c r="A278" i="3"/>
  <c r="Y278" i="3"/>
  <c r="CW278" i="3"/>
  <c r="CX278" i="3"/>
  <c r="CY278" i="3"/>
  <c r="CZ278" i="3"/>
  <c r="DA278" i="3"/>
  <c r="DB278" i="3"/>
  <c r="DC278" i="3"/>
  <c r="A279" i="3"/>
  <c r="Y279" i="3"/>
  <c r="CX279" i="3" s="1"/>
  <c r="CY279" i="3"/>
  <c r="CZ279" i="3"/>
  <c r="DA279" i="3"/>
  <c r="DB279" i="3"/>
  <c r="DC279" i="3"/>
  <c r="DF279" i="3"/>
  <c r="DJ279" i="3" s="1"/>
  <c r="DG279" i="3"/>
  <c r="DH279" i="3"/>
  <c r="DI279" i="3"/>
  <c r="A280" i="3"/>
  <c r="Y280" i="3"/>
  <c r="CX280" i="3" s="1"/>
  <c r="CW280" i="3"/>
  <c r="CY280" i="3"/>
  <c r="CZ280" i="3"/>
  <c r="DA280" i="3"/>
  <c r="DB280" i="3"/>
  <c r="DC280" i="3"/>
  <c r="A281" i="3"/>
  <c r="Y281" i="3"/>
  <c r="CW281" i="3"/>
  <c r="CX281" i="3"/>
  <c r="CY281" i="3"/>
  <c r="CZ281" i="3"/>
  <c r="DA281" i="3"/>
  <c r="DB281" i="3"/>
  <c r="DC281" i="3"/>
  <c r="DF281" i="3"/>
  <c r="DG281" i="3"/>
  <c r="DJ281" i="3" s="1"/>
  <c r="DH281" i="3"/>
  <c r="DI281" i="3"/>
  <c r="A282" i="3"/>
  <c r="Y282" i="3"/>
  <c r="CU282" i="3"/>
  <c r="CY282" i="3"/>
  <c r="CZ282" i="3"/>
  <c r="DA282" i="3"/>
  <c r="DB282" i="3"/>
  <c r="DC282" i="3"/>
  <c r="A283" i="3"/>
  <c r="Y283" i="3"/>
  <c r="CW283" i="3"/>
  <c r="CX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X285" i="3" s="1"/>
  <c r="CW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DF286" i="3"/>
  <c r="DJ286" i="3" s="1"/>
  <c r="DG286" i="3"/>
  <c r="A287" i="3"/>
  <c r="Y287" i="3"/>
  <c r="CV287" i="3"/>
  <c r="CX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U294" i="3"/>
  <c r="CV294" i="3"/>
  <c r="CX294" i="3"/>
  <c r="CY294" i="3"/>
  <c r="CZ294" i="3"/>
  <c r="DA294" i="3"/>
  <c r="DB294" i="3"/>
  <c r="DC294" i="3"/>
  <c r="DG294" i="3"/>
  <c r="A295" i="3"/>
  <c r="Y295" i="3"/>
  <c r="CW295" i="3"/>
  <c r="CX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X297" i="3" s="1"/>
  <c r="CU297" i="3"/>
  <c r="CV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X305" i="3"/>
  <c r="CY305" i="3"/>
  <c r="CZ305" i="3"/>
  <c r="DA305" i="3"/>
  <c r="DB305" i="3"/>
  <c r="DC305" i="3"/>
  <c r="A306" i="3"/>
  <c r="Y306" i="3"/>
  <c r="CW306" i="3"/>
  <c r="CX306" i="3"/>
  <c r="CY306" i="3"/>
  <c r="CZ306" i="3"/>
  <c r="DA306" i="3"/>
  <c r="DB306" i="3"/>
  <c r="DC306" i="3"/>
  <c r="DF306" i="3"/>
  <c r="A307" i="3"/>
  <c r="Y307" i="3"/>
  <c r="CY307" i="3"/>
  <c r="CZ307" i="3"/>
  <c r="DA307" i="3"/>
  <c r="DB307" i="3"/>
  <c r="DC307" i="3"/>
  <c r="A308" i="3"/>
  <c r="Y308" i="3"/>
  <c r="CU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W311" i="3"/>
  <c r="CX311" i="3"/>
  <c r="CY311" i="3"/>
  <c r="CZ311" i="3"/>
  <c r="DA311" i="3"/>
  <c r="DB311" i="3"/>
  <c r="DC311" i="3"/>
  <c r="A312" i="3"/>
  <c r="Y312" i="3"/>
  <c r="CY312" i="3"/>
  <c r="CZ312" i="3"/>
  <c r="DA312" i="3"/>
  <c r="DB312" i="3"/>
  <c r="DC312" i="3"/>
  <c r="DH312" i="3"/>
  <c r="DI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X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X327" i="3"/>
  <c r="CY327" i="3"/>
  <c r="CZ327" i="3"/>
  <c r="DB327" i="3" s="1"/>
  <c r="DA327" i="3"/>
  <c r="DC327" i="3"/>
  <c r="A328" i="3"/>
  <c r="Y328" i="3"/>
  <c r="CX328" i="3" s="1"/>
  <c r="CU328" i="3"/>
  <c r="CV328" i="3"/>
  <c r="CY328" i="3"/>
  <c r="CZ328" i="3"/>
  <c r="DB328" i="3" s="1"/>
  <c r="DA328" i="3"/>
  <c r="DC328" i="3"/>
  <c r="A329" i="3"/>
  <c r="Y329" i="3"/>
  <c r="CX329" i="3" s="1"/>
  <c r="DF329" i="3" s="1"/>
  <c r="CW329" i="3"/>
  <c r="CY329" i="3"/>
  <c r="CZ329" i="3"/>
  <c r="DA329" i="3"/>
  <c r="DB329" i="3"/>
  <c r="DC329" i="3"/>
  <c r="DG329" i="3"/>
  <c r="DH329" i="3"/>
  <c r="DI329" i="3"/>
  <c r="DJ329" i="3"/>
  <c r="A330" i="3"/>
  <c r="Y330" i="3"/>
  <c r="CX330" i="3"/>
  <c r="CY330" i="3"/>
  <c r="CZ330" i="3"/>
  <c r="DA330" i="3"/>
  <c r="DB330" i="3"/>
  <c r="DC330" i="3"/>
  <c r="DF330" i="3"/>
  <c r="DJ330" i="3" s="1"/>
  <c r="DG330" i="3"/>
  <c r="DH330" i="3"/>
  <c r="DI330" i="3"/>
  <c r="A331" i="3"/>
  <c r="Y331" i="3"/>
  <c r="CY331" i="3"/>
  <c r="CZ331" i="3"/>
  <c r="DA331" i="3"/>
  <c r="DB331" i="3"/>
  <c r="DC331" i="3"/>
  <c r="A332" i="3"/>
  <c r="Y332" i="3"/>
  <c r="CX332" i="3" s="1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U335" i="3"/>
  <c r="CY335" i="3"/>
  <c r="CZ335" i="3"/>
  <c r="DA335" i="3"/>
  <c r="DB335" i="3"/>
  <c r="DC335" i="3"/>
  <c r="A336" i="3"/>
  <c r="Y336" i="3"/>
  <c r="CW336" i="3"/>
  <c r="CX336" i="3"/>
  <c r="CY336" i="3"/>
  <c r="CZ336" i="3"/>
  <c r="DA336" i="3"/>
  <c r="DB336" i="3"/>
  <c r="DC336" i="3"/>
  <c r="DF336" i="3"/>
  <c r="DG336" i="3"/>
  <c r="DJ336" i="3" s="1"/>
  <c r="DH336" i="3"/>
  <c r="DI336" i="3"/>
  <c r="A337" i="3"/>
  <c r="Y337" i="3"/>
  <c r="CX337" i="3" s="1"/>
  <c r="CY337" i="3"/>
  <c r="CZ337" i="3"/>
  <c r="DA337" i="3"/>
  <c r="DB337" i="3"/>
  <c r="DC337" i="3"/>
  <c r="A338" i="3"/>
  <c r="Y338" i="3"/>
  <c r="CW338" i="3"/>
  <c r="CX338" i="3"/>
  <c r="DH338" i="3" s="1"/>
  <c r="CY338" i="3"/>
  <c r="CZ338" i="3"/>
  <c r="DB338" i="3" s="1"/>
  <c r="DA338" i="3"/>
  <c r="DC338" i="3"/>
  <c r="DF338" i="3"/>
  <c r="DG338" i="3"/>
  <c r="DI338" i="3"/>
  <c r="DJ338" i="3"/>
  <c r="A339" i="3"/>
  <c r="Y339" i="3"/>
  <c r="CW339" i="3"/>
  <c r="CX339" i="3"/>
  <c r="CY339" i="3"/>
  <c r="CZ339" i="3"/>
  <c r="DB339" i="3" s="1"/>
  <c r="DA339" i="3"/>
  <c r="DC339" i="3"/>
  <c r="A340" i="3"/>
  <c r="Y340" i="3"/>
  <c r="CU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X343" i="3" s="1"/>
  <c r="CW343" i="3"/>
  <c r="CY343" i="3"/>
  <c r="CZ343" i="3"/>
  <c r="DA343" i="3"/>
  <c r="DB343" i="3"/>
  <c r="DC343" i="3"/>
  <c r="A344" i="3"/>
  <c r="Y344" i="3"/>
  <c r="CX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X347" i="3" s="1"/>
  <c r="CW347" i="3"/>
  <c r="CY347" i="3"/>
  <c r="CZ347" i="3"/>
  <c r="DA347" i="3"/>
  <c r="DB347" i="3"/>
  <c r="DC347" i="3"/>
  <c r="A348" i="3"/>
  <c r="Y348" i="3"/>
  <c r="CX348" i="3" s="1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V351" i="3" s="1"/>
  <c r="CU351" i="3"/>
  <c r="CX351" i="3"/>
  <c r="CY351" i="3"/>
  <c r="CZ351" i="3"/>
  <c r="DA351" i="3"/>
  <c r="DB351" i="3"/>
  <c r="DC351" i="3"/>
  <c r="A352" i="3"/>
  <c r="Y352" i="3"/>
  <c r="CU352" i="3"/>
  <c r="CY352" i="3"/>
  <c r="CZ352" i="3"/>
  <c r="DB352" i="3" s="1"/>
  <c r="DA352" i="3"/>
  <c r="DC352" i="3"/>
  <c r="A353" i="3"/>
  <c r="Y353" i="3"/>
  <c r="CW353" i="3"/>
  <c r="CX353" i="3"/>
  <c r="CY353" i="3"/>
  <c r="CZ353" i="3"/>
  <c r="DA353" i="3"/>
  <c r="DB353" i="3"/>
  <c r="DC353" i="3"/>
  <c r="A354" i="3"/>
  <c r="Y354" i="3"/>
  <c r="CX354" i="3" s="1"/>
  <c r="CW354" i="3"/>
  <c r="CY354" i="3"/>
  <c r="CZ354" i="3"/>
  <c r="DB354" i="3" s="1"/>
  <c r="DA354" i="3"/>
  <c r="DC354" i="3"/>
  <c r="DI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X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X365" i="3"/>
  <c r="CY365" i="3"/>
  <c r="CZ365" i="3"/>
  <c r="DA365" i="3"/>
  <c r="DB365" i="3"/>
  <c r="DC365" i="3"/>
  <c r="A366" i="3"/>
  <c r="Y366" i="3"/>
  <c r="CX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W370" i="3"/>
  <c r="CX370" i="3"/>
  <c r="CY370" i="3"/>
  <c r="CZ370" i="3"/>
  <c r="DA370" i="3"/>
  <c r="DB370" i="3"/>
  <c r="DC370" i="3"/>
  <c r="DI370" i="3"/>
  <c r="A371" i="3"/>
  <c r="Y371" i="3"/>
  <c r="CX371" i="3" s="1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DG372" i="3"/>
  <c r="DH372" i="3"/>
  <c r="DI372" i="3"/>
  <c r="DJ372" i="3"/>
  <c r="A373" i="3"/>
  <c r="Y373" i="3"/>
  <c r="CX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X375" i="3"/>
  <c r="CY375" i="3"/>
  <c r="CZ375" i="3"/>
  <c r="DB375" i="3" s="1"/>
  <c r="DA375" i="3"/>
  <c r="DC375" i="3"/>
  <c r="DG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U379" i="3"/>
  <c r="CY379" i="3"/>
  <c r="CZ379" i="3"/>
  <c r="DA379" i="3"/>
  <c r="DB379" i="3"/>
  <c r="DC379" i="3"/>
  <c r="A380" i="3"/>
  <c r="Y380" i="3"/>
  <c r="CX380" i="3"/>
  <c r="CY380" i="3"/>
  <c r="CZ380" i="3"/>
  <c r="DB380" i="3" s="1"/>
  <c r="DA380" i="3"/>
  <c r="DC380" i="3"/>
  <c r="DF380" i="3"/>
  <c r="DJ380" i="3" s="1"/>
  <c r="DG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X388" i="3"/>
  <c r="CY388" i="3"/>
  <c r="CZ388" i="3"/>
  <c r="DA388" i="3"/>
  <c r="DB388" i="3"/>
  <c r="DC388" i="3"/>
  <c r="A389" i="3"/>
  <c r="Y389" i="3"/>
  <c r="CX389" i="3" s="1"/>
  <c r="CY389" i="3"/>
  <c r="CZ389" i="3"/>
  <c r="DB389" i="3" s="1"/>
  <c r="DA389" i="3"/>
  <c r="DC389" i="3"/>
  <c r="A390" i="3"/>
  <c r="Y390" i="3"/>
  <c r="CX390" i="3" s="1"/>
  <c r="CU390" i="3"/>
  <c r="CV390" i="3"/>
  <c r="CY390" i="3"/>
  <c r="CZ390" i="3"/>
  <c r="DB390" i="3" s="1"/>
  <c r="DA390" i="3"/>
  <c r="DC390" i="3"/>
  <c r="A391" i="3"/>
  <c r="Y391" i="3"/>
  <c r="CW391" i="3" s="1"/>
  <c r="CX391" i="3"/>
  <c r="CY391" i="3"/>
  <c r="CZ391" i="3"/>
  <c r="DA391" i="3"/>
  <c r="DB391" i="3"/>
  <c r="DC391" i="3"/>
  <c r="DI391" i="3"/>
  <c r="A392" i="3"/>
  <c r="Y392" i="3"/>
  <c r="CV392" i="3"/>
  <c r="CX392" i="3"/>
  <c r="CY392" i="3"/>
  <c r="CZ392" i="3"/>
  <c r="DB392" i="3" s="1"/>
  <c r="DA392" i="3"/>
  <c r="DC392" i="3"/>
  <c r="A393" i="3"/>
  <c r="Y393" i="3"/>
  <c r="CU393" i="3"/>
  <c r="CV393" i="3"/>
  <c r="CX393" i="3"/>
  <c r="CY393" i="3"/>
  <c r="CZ393" i="3"/>
  <c r="DB393" i="3" s="1"/>
  <c r="DA393" i="3"/>
  <c r="DC393" i="3"/>
  <c r="DF393" i="3"/>
  <c r="DG393" i="3"/>
  <c r="DH393" i="3"/>
  <c r="DI393" i="3"/>
  <c r="DJ393" i="3"/>
  <c r="A394" i="3"/>
  <c r="Y394" i="3"/>
  <c r="CY394" i="3"/>
  <c r="CZ394" i="3"/>
  <c r="DA394" i="3"/>
  <c r="DB394" i="3"/>
  <c r="DC394" i="3"/>
  <c r="A395" i="3"/>
  <c r="Y395" i="3"/>
  <c r="CX395" i="3"/>
  <c r="CY395" i="3"/>
  <c r="CZ395" i="3"/>
  <c r="DA395" i="3"/>
  <c r="DB395" i="3"/>
  <c r="DC395" i="3"/>
  <c r="DF395" i="3"/>
  <c r="DJ395" i="3" s="1"/>
  <c r="DG395" i="3"/>
  <c r="DH395" i="3"/>
  <c r="DI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U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X400" i="3" s="1"/>
  <c r="CU400" i="3"/>
  <c r="CV400" i="3"/>
  <c r="CY400" i="3"/>
  <c r="CZ400" i="3"/>
  <c r="DA400" i="3"/>
  <c r="DB400" i="3"/>
  <c r="DC400" i="3"/>
  <c r="A401" i="3"/>
  <c r="Y401" i="3"/>
  <c r="CX401" i="3" s="1"/>
  <c r="DF401" i="3" s="1"/>
  <c r="CW401" i="3"/>
  <c r="CY401" i="3"/>
  <c r="CZ401" i="3"/>
  <c r="DA401" i="3"/>
  <c r="DB401" i="3"/>
  <c r="DC401" i="3"/>
  <c r="DG401" i="3"/>
  <c r="DJ401" i="3" s="1"/>
  <c r="DH401" i="3"/>
  <c r="DI401" i="3"/>
  <c r="A402" i="3"/>
  <c r="Y402" i="3"/>
  <c r="CX402" i="3" s="1"/>
  <c r="CY402" i="3"/>
  <c r="CZ402" i="3"/>
  <c r="DB402" i="3" s="1"/>
  <c r="DA402" i="3"/>
  <c r="DC402" i="3"/>
  <c r="A403" i="3"/>
  <c r="Y403" i="3"/>
  <c r="CX403" i="3" s="1"/>
  <c r="CW403" i="3"/>
  <c r="CY403" i="3"/>
  <c r="CZ403" i="3"/>
  <c r="DA403" i="3"/>
  <c r="DB403" i="3"/>
  <c r="DC403" i="3"/>
  <c r="A404" i="3"/>
  <c r="Y404" i="3"/>
  <c r="CW404" i="3"/>
  <c r="CX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V406" i="3"/>
  <c r="CX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X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X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E30" i="1"/>
  <c r="F30" i="1"/>
  <c r="G30" i="1"/>
  <c r="Z30" i="1"/>
  <c r="AA30" i="1"/>
  <c r="AM30" i="1"/>
  <c r="AN30" i="1"/>
  <c r="BB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S32" i="1"/>
  <c r="T32" i="1"/>
  <c r="AC32" i="1"/>
  <c r="AE32" i="1"/>
  <c r="AD32" i="1" s="1"/>
  <c r="AB32" i="1" s="1"/>
  <c r="AF32" i="1"/>
  <c r="CT32" i="1" s="1"/>
  <c r="AG32" i="1"/>
  <c r="CU32" i="1" s="1"/>
  <c r="AH32" i="1"/>
  <c r="CV32" i="1" s="1"/>
  <c r="U32" i="1" s="1"/>
  <c r="AI32" i="1"/>
  <c r="CW32" i="1" s="1"/>
  <c r="V32" i="1" s="1"/>
  <c r="AJ32" i="1"/>
  <c r="CX32" i="1" s="1"/>
  <c r="W32" i="1" s="1"/>
  <c r="CQ32" i="1"/>
  <c r="P32" i="1" s="1"/>
  <c r="CP32" i="1" s="1"/>
  <c r="O32" i="1" s="1"/>
  <c r="CR32" i="1"/>
  <c r="Q32" i="1" s="1"/>
  <c r="CS32" i="1"/>
  <c r="R32" i="1" s="1"/>
  <c r="GL32" i="1"/>
  <c r="GN32" i="1"/>
  <c r="GO32" i="1"/>
  <c r="GV32" i="1"/>
  <c r="HC32" i="1"/>
  <c r="GX32" i="1" s="1"/>
  <c r="C33" i="1"/>
  <c r="D33" i="1"/>
  <c r="I33" i="1"/>
  <c r="K33" i="1"/>
  <c r="Q33" i="1"/>
  <c r="R33" i="1"/>
  <c r="GK33" i="1" s="1"/>
  <c r="S33" i="1"/>
  <c r="T33" i="1"/>
  <c r="AC33" i="1"/>
  <c r="AD33" i="1"/>
  <c r="AE33" i="1"/>
  <c r="CR33" i="1" s="1"/>
  <c r="AF33" i="1"/>
  <c r="AG33" i="1"/>
  <c r="AH33" i="1"/>
  <c r="AI33" i="1"/>
  <c r="AJ33" i="1"/>
  <c r="CX33" i="1" s="1"/>
  <c r="W33" i="1" s="1"/>
  <c r="CS33" i="1"/>
  <c r="CT33" i="1"/>
  <c r="CU33" i="1"/>
  <c r="CV33" i="1"/>
  <c r="U33" i="1" s="1"/>
  <c r="CW33" i="1"/>
  <c r="V33" i="1" s="1"/>
  <c r="GL33" i="1"/>
  <c r="GN33" i="1"/>
  <c r="GO33" i="1"/>
  <c r="GV33" i="1"/>
  <c r="HC33" i="1"/>
  <c r="GX33" i="1" s="1"/>
  <c r="C34" i="1"/>
  <c r="D34" i="1"/>
  <c r="I34" i="1"/>
  <c r="K34" i="1"/>
  <c r="P34" i="1"/>
  <c r="S34" i="1"/>
  <c r="AC34" i="1"/>
  <c r="AE34" i="1"/>
  <c r="AF34" i="1"/>
  <c r="CT34" i="1" s="1"/>
  <c r="AG34" i="1"/>
  <c r="AH34" i="1"/>
  <c r="AI34" i="1"/>
  <c r="AJ34" i="1"/>
  <c r="CQ34" i="1"/>
  <c r="CU34" i="1"/>
  <c r="T34" i="1" s="1"/>
  <c r="CV34" i="1"/>
  <c r="U34" i="1" s="1"/>
  <c r="CW34" i="1"/>
  <c r="V34" i="1" s="1"/>
  <c r="CX34" i="1"/>
  <c r="W34" i="1" s="1"/>
  <c r="GL34" i="1"/>
  <c r="GN34" i="1"/>
  <c r="GO34" i="1"/>
  <c r="GV34" i="1"/>
  <c r="HC34" i="1" s="1"/>
  <c r="GX34" i="1"/>
  <c r="C35" i="1"/>
  <c r="D35" i="1"/>
  <c r="I35" i="1"/>
  <c r="GX35" i="1" s="1"/>
  <c r="K35" i="1"/>
  <c r="AC35" i="1"/>
  <c r="AE35" i="1"/>
  <c r="CS35" i="1" s="1"/>
  <c r="R35" i="1" s="1"/>
  <c r="GK35" i="1" s="1"/>
  <c r="AF35" i="1"/>
  <c r="CT35" i="1" s="1"/>
  <c r="S35" i="1" s="1"/>
  <c r="AG35" i="1"/>
  <c r="CU35" i="1" s="1"/>
  <c r="T35" i="1" s="1"/>
  <c r="AH35" i="1"/>
  <c r="CV35" i="1" s="1"/>
  <c r="AI35" i="1"/>
  <c r="CW35" i="1" s="1"/>
  <c r="AJ35" i="1"/>
  <c r="CX35" i="1" s="1"/>
  <c r="CQ35" i="1"/>
  <c r="P35" i="1" s="1"/>
  <c r="CR35" i="1"/>
  <c r="Q35" i="1" s="1"/>
  <c r="GL35" i="1"/>
  <c r="GN35" i="1"/>
  <c r="GO35" i="1"/>
  <c r="GV35" i="1"/>
  <c r="HC35" i="1"/>
  <c r="C36" i="1"/>
  <c r="D36" i="1"/>
  <c r="I36" i="1"/>
  <c r="K36" i="1"/>
  <c r="P36" i="1"/>
  <c r="Q36" i="1"/>
  <c r="R36" i="1"/>
  <c r="GK36" i="1" s="1"/>
  <c r="S36" i="1"/>
  <c r="AB36" i="1"/>
  <c r="AC36" i="1"/>
  <c r="AD36" i="1"/>
  <c r="AE36" i="1"/>
  <c r="AF36" i="1"/>
  <c r="AG36" i="1"/>
  <c r="CU36" i="1" s="1"/>
  <c r="T36" i="1" s="1"/>
  <c r="AH36" i="1"/>
  <c r="CV36" i="1" s="1"/>
  <c r="U36" i="1" s="1"/>
  <c r="AI36" i="1"/>
  <c r="AJ36" i="1"/>
  <c r="CP36" i="1"/>
  <c r="O36" i="1" s="1"/>
  <c r="CQ36" i="1"/>
  <c r="CR36" i="1"/>
  <c r="CS36" i="1"/>
  <c r="CT36" i="1"/>
  <c r="CW36" i="1"/>
  <c r="V36" i="1" s="1"/>
  <c r="CX36" i="1"/>
  <c r="W36" i="1" s="1"/>
  <c r="GL36" i="1"/>
  <c r="GN36" i="1"/>
  <c r="GO36" i="1"/>
  <c r="GV36" i="1"/>
  <c r="HC36" i="1"/>
  <c r="C37" i="1"/>
  <c r="D37" i="1"/>
  <c r="I37" i="1"/>
  <c r="K37" i="1"/>
  <c r="P37" i="1"/>
  <c r="AC37" i="1"/>
  <c r="CQ37" i="1" s="1"/>
  <c r="AE37" i="1"/>
  <c r="AD37" i="1" s="1"/>
  <c r="AB37" i="1" s="1"/>
  <c r="AF37" i="1"/>
  <c r="CT37" i="1" s="1"/>
  <c r="AG37" i="1"/>
  <c r="CU37" i="1" s="1"/>
  <c r="T37" i="1" s="1"/>
  <c r="AH37" i="1"/>
  <c r="CV37" i="1" s="1"/>
  <c r="U37" i="1" s="1"/>
  <c r="AI37" i="1"/>
  <c r="AJ37" i="1"/>
  <c r="CW37" i="1"/>
  <c r="CX37" i="1"/>
  <c r="W37" i="1" s="1"/>
  <c r="GL37" i="1"/>
  <c r="GN37" i="1"/>
  <c r="GO37" i="1"/>
  <c r="GV37" i="1"/>
  <c r="HC37" i="1" s="1"/>
  <c r="C38" i="1"/>
  <c r="D38" i="1"/>
  <c r="I38" i="1"/>
  <c r="K38" i="1"/>
  <c r="AB38" i="1"/>
  <c r="AC38" i="1"/>
  <c r="AD38" i="1"/>
  <c r="AE38" i="1"/>
  <c r="AF38" i="1"/>
  <c r="CT38" i="1" s="1"/>
  <c r="AG38" i="1"/>
  <c r="CU38" i="1" s="1"/>
  <c r="AH38" i="1"/>
  <c r="CV38" i="1" s="1"/>
  <c r="AI38" i="1"/>
  <c r="CW38" i="1" s="1"/>
  <c r="V38" i="1" s="1"/>
  <c r="AJ38" i="1"/>
  <c r="CX38" i="1" s="1"/>
  <c r="W38" i="1" s="1"/>
  <c r="CQ38" i="1"/>
  <c r="P38" i="1" s="1"/>
  <c r="CR38" i="1"/>
  <c r="CS38" i="1"/>
  <c r="GL38" i="1"/>
  <c r="GN38" i="1"/>
  <c r="GO38" i="1"/>
  <c r="GV38" i="1"/>
  <c r="HC38" i="1"/>
  <c r="C39" i="1"/>
  <c r="D39" i="1"/>
  <c r="I39" i="1"/>
  <c r="K39" i="1"/>
  <c r="AC39" i="1"/>
  <c r="CQ39" i="1" s="1"/>
  <c r="P39" i="1" s="1"/>
  <c r="AE39" i="1"/>
  <c r="AF39" i="1"/>
  <c r="CT39" i="1" s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/>
  <c r="W39" i="1" s="1"/>
  <c r="GL39" i="1"/>
  <c r="GN39" i="1"/>
  <c r="GO39" i="1"/>
  <c r="GV39" i="1"/>
  <c r="HC39" i="1"/>
  <c r="GX39" i="1" s="1"/>
  <c r="C40" i="1"/>
  <c r="D40" i="1"/>
  <c r="Q40" i="1"/>
  <c r="U40" i="1"/>
  <c r="V40" i="1"/>
  <c r="W40" i="1"/>
  <c r="AC40" i="1"/>
  <c r="AD40" i="1"/>
  <c r="AE40" i="1"/>
  <c r="CR40" i="1" s="1"/>
  <c r="AF40" i="1"/>
  <c r="CT40" i="1" s="1"/>
  <c r="S40" i="1" s="1"/>
  <c r="AG40" i="1"/>
  <c r="AH40" i="1"/>
  <c r="AI40" i="1"/>
  <c r="AJ40" i="1"/>
  <c r="CX40" i="1" s="1"/>
  <c r="CS40" i="1"/>
  <c r="R40" i="1" s="1"/>
  <c r="GK40" i="1" s="1"/>
  <c r="CU40" i="1"/>
  <c r="T40" i="1" s="1"/>
  <c r="CV40" i="1"/>
  <c r="CW40" i="1"/>
  <c r="GL40" i="1"/>
  <c r="GN40" i="1"/>
  <c r="GO40" i="1"/>
  <c r="GV40" i="1"/>
  <c r="HC40" i="1"/>
  <c r="GX40" i="1" s="1"/>
  <c r="C41" i="1"/>
  <c r="D41" i="1"/>
  <c r="S41" i="1"/>
  <c r="CZ41" i="1" s="1"/>
  <c r="Y41" i="1" s="1"/>
  <c r="U41" i="1"/>
  <c r="V41" i="1"/>
  <c r="AC41" i="1"/>
  <c r="AE41" i="1"/>
  <c r="AF41" i="1"/>
  <c r="CT41" i="1" s="1"/>
  <c r="AG41" i="1"/>
  <c r="CU41" i="1" s="1"/>
  <c r="T41" i="1" s="1"/>
  <c r="AH41" i="1"/>
  <c r="CV41" i="1" s="1"/>
  <c r="AI41" i="1"/>
  <c r="CW41" i="1" s="1"/>
  <c r="AJ41" i="1"/>
  <c r="CX41" i="1" s="1"/>
  <c r="W41" i="1" s="1"/>
  <c r="CQ41" i="1"/>
  <c r="P41" i="1" s="1"/>
  <c r="CY41" i="1"/>
  <c r="X41" i="1" s="1"/>
  <c r="GL41" i="1"/>
  <c r="GN41" i="1"/>
  <c r="GO41" i="1"/>
  <c r="GV41" i="1"/>
  <c r="HC41" i="1" s="1"/>
  <c r="GX41" i="1" s="1"/>
  <c r="C42" i="1"/>
  <c r="D42" i="1"/>
  <c r="I42" i="1"/>
  <c r="K42" i="1"/>
  <c r="S42" i="1"/>
  <c r="T42" i="1"/>
  <c r="U42" i="1"/>
  <c r="V42" i="1"/>
  <c r="W42" i="1"/>
  <c r="AC42" i="1"/>
  <c r="AE42" i="1"/>
  <c r="AF42" i="1"/>
  <c r="CT42" i="1" s="1"/>
  <c r="AG42" i="1"/>
  <c r="CU42" i="1" s="1"/>
  <c r="AH42" i="1"/>
  <c r="CV42" i="1" s="1"/>
  <c r="AI42" i="1"/>
  <c r="CW42" i="1" s="1"/>
  <c r="AJ42" i="1"/>
  <c r="CX42" i="1" s="1"/>
  <c r="CQ42" i="1"/>
  <c r="GL42" i="1"/>
  <c r="GN42" i="1"/>
  <c r="GO42" i="1"/>
  <c r="GV42" i="1"/>
  <c r="HC42" i="1"/>
  <c r="GX42" i="1" s="1"/>
  <c r="C43" i="1"/>
  <c r="D43" i="1"/>
  <c r="I43" i="1"/>
  <c r="K43" i="1"/>
  <c r="AC43" i="1"/>
  <c r="AE43" i="1"/>
  <c r="AF43" i="1"/>
  <c r="AG43" i="1"/>
  <c r="AH43" i="1"/>
  <c r="AI43" i="1"/>
  <c r="AJ43" i="1"/>
  <c r="CX43" i="1" s="1"/>
  <c r="CQ43" i="1"/>
  <c r="CT43" i="1"/>
  <c r="CU43" i="1"/>
  <c r="CV43" i="1"/>
  <c r="CW43" i="1"/>
  <c r="V43" i="1" s="1"/>
  <c r="GL43" i="1"/>
  <c r="GN43" i="1"/>
  <c r="GO43" i="1"/>
  <c r="GV43" i="1"/>
  <c r="HC43" i="1"/>
  <c r="GX43" i="1" s="1"/>
  <c r="C44" i="1"/>
  <c r="D44" i="1"/>
  <c r="I44" i="1"/>
  <c r="K44" i="1"/>
  <c r="AC44" i="1"/>
  <c r="AE44" i="1"/>
  <c r="AD44" i="1" s="1"/>
  <c r="AF44" i="1"/>
  <c r="AG44" i="1"/>
  <c r="AH44" i="1"/>
  <c r="AI44" i="1"/>
  <c r="AJ44" i="1"/>
  <c r="CQ44" i="1"/>
  <c r="CR44" i="1"/>
  <c r="CS44" i="1"/>
  <c r="R44" i="1" s="1"/>
  <c r="GK44" i="1" s="1"/>
  <c r="CT44" i="1"/>
  <c r="S44" i="1" s="1"/>
  <c r="CU44" i="1"/>
  <c r="T44" i="1" s="1"/>
  <c r="CV44" i="1"/>
  <c r="CW44" i="1"/>
  <c r="CX44" i="1"/>
  <c r="GL44" i="1"/>
  <c r="GN44" i="1"/>
  <c r="GO44" i="1"/>
  <c r="GV44" i="1"/>
  <c r="HC44" i="1" s="1"/>
  <c r="C45" i="1"/>
  <c r="D45" i="1"/>
  <c r="I45" i="1"/>
  <c r="CX24" i="3" s="1"/>
  <c r="DF24" i="3" s="1"/>
  <c r="K45" i="1"/>
  <c r="R45" i="1"/>
  <c r="GK45" i="1" s="1"/>
  <c r="S45" i="1"/>
  <c r="T45" i="1"/>
  <c r="U45" i="1"/>
  <c r="AC45" i="1"/>
  <c r="AE45" i="1"/>
  <c r="AD45" i="1" s="1"/>
  <c r="AF45" i="1"/>
  <c r="CT45" i="1" s="1"/>
  <c r="AG45" i="1"/>
  <c r="CU45" i="1" s="1"/>
  <c r="AH45" i="1"/>
  <c r="AI45" i="1"/>
  <c r="CW45" i="1" s="1"/>
  <c r="V45" i="1" s="1"/>
  <c r="AJ45" i="1"/>
  <c r="CX45" i="1" s="1"/>
  <c r="W45" i="1" s="1"/>
  <c r="CQ45" i="1"/>
  <c r="P45" i="1" s="1"/>
  <c r="CP45" i="1" s="1"/>
  <c r="O45" i="1" s="1"/>
  <c r="CR45" i="1"/>
  <c r="Q45" i="1" s="1"/>
  <c r="CS45" i="1"/>
  <c r="CV45" i="1"/>
  <c r="GL45" i="1"/>
  <c r="GN45" i="1"/>
  <c r="GO45" i="1"/>
  <c r="GV45" i="1"/>
  <c r="HC45" i="1"/>
  <c r="GX45" i="1" s="1"/>
  <c r="Q46" i="1"/>
  <c r="R46" i="1"/>
  <c r="GK46" i="1" s="1"/>
  <c r="AC46" i="1"/>
  <c r="CQ46" i="1" s="1"/>
  <c r="P46" i="1" s="1"/>
  <c r="CP46" i="1" s="1"/>
  <c r="O46" i="1" s="1"/>
  <c r="AD46" i="1"/>
  <c r="AE46" i="1"/>
  <c r="AF46" i="1"/>
  <c r="AG46" i="1"/>
  <c r="AH46" i="1"/>
  <c r="AI46" i="1"/>
  <c r="AJ46" i="1"/>
  <c r="CR46" i="1"/>
  <c r="CS46" i="1"/>
  <c r="CT46" i="1"/>
  <c r="S46" i="1" s="1"/>
  <c r="CU46" i="1"/>
  <c r="T46" i="1" s="1"/>
  <c r="CV46" i="1"/>
  <c r="U46" i="1" s="1"/>
  <c r="CW46" i="1"/>
  <c r="V46" i="1" s="1"/>
  <c r="CX46" i="1"/>
  <c r="W46" i="1" s="1"/>
  <c r="GL46" i="1"/>
  <c r="GO46" i="1"/>
  <c r="GP46" i="1"/>
  <c r="GV46" i="1"/>
  <c r="GX46" i="1"/>
  <c r="HC46" i="1"/>
  <c r="C47" i="1"/>
  <c r="D47" i="1"/>
  <c r="I47" i="1"/>
  <c r="K47" i="1"/>
  <c r="S47" i="1"/>
  <c r="T47" i="1"/>
  <c r="U47" i="1"/>
  <c r="AC47" i="1"/>
  <c r="CQ47" i="1" s="1"/>
  <c r="AE47" i="1"/>
  <c r="CR47" i="1" s="1"/>
  <c r="AF47" i="1"/>
  <c r="AG47" i="1"/>
  <c r="AH47" i="1"/>
  <c r="AI47" i="1"/>
  <c r="AJ47" i="1"/>
  <c r="CS47" i="1"/>
  <c r="CT47" i="1"/>
  <c r="CU47" i="1"/>
  <c r="CV47" i="1"/>
  <c r="CW47" i="1"/>
  <c r="CX47" i="1"/>
  <c r="GL47" i="1"/>
  <c r="GN47" i="1"/>
  <c r="GO47" i="1"/>
  <c r="GV47" i="1"/>
  <c r="HC47" i="1"/>
  <c r="B49" i="1"/>
  <c r="C49" i="1"/>
  <c r="C30" i="1" s="1"/>
  <c r="D49" i="1"/>
  <c r="D30" i="1" s="1"/>
  <c r="F49" i="1"/>
  <c r="G49" i="1"/>
  <c r="AP49" i="1"/>
  <c r="BX49" i="1"/>
  <c r="AO49" i="1" s="1"/>
  <c r="AO30" i="1" s="1"/>
  <c r="BY49" i="1"/>
  <c r="CK49" i="1"/>
  <c r="BB49" i="1" s="1"/>
  <c r="CL49" i="1"/>
  <c r="BC49" i="1" s="1"/>
  <c r="F65" i="1" s="1"/>
  <c r="CM49" i="1"/>
  <c r="F53" i="1"/>
  <c r="D79" i="1"/>
  <c r="B81" i="1"/>
  <c r="E81" i="1"/>
  <c r="Z81" i="1"/>
  <c r="AA81" i="1"/>
  <c r="AM81" i="1"/>
  <c r="AN81" i="1"/>
  <c r="BB81" i="1"/>
  <c r="BC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CK81" i="1"/>
  <c r="CL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K83" i="1"/>
  <c r="P83" i="1"/>
  <c r="Q83" i="1"/>
  <c r="R83" i="1"/>
  <c r="S83" i="1"/>
  <c r="CY83" i="1" s="1"/>
  <c r="X83" i="1"/>
  <c r="AC83" i="1"/>
  <c r="AB83" i="1" s="1"/>
  <c r="AD83" i="1"/>
  <c r="AE83" i="1"/>
  <c r="AF83" i="1"/>
  <c r="AG83" i="1"/>
  <c r="AH83" i="1"/>
  <c r="AI83" i="1"/>
  <c r="CW83" i="1" s="1"/>
  <c r="V83" i="1" s="1"/>
  <c r="AJ83" i="1"/>
  <c r="CX83" i="1" s="1"/>
  <c r="W83" i="1" s="1"/>
  <c r="CQ83" i="1"/>
  <c r="CR83" i="1"/>
  <c r="CS83" i="1"/>
  <c r="CT83" i="1"/>
  <c r="CU83" i="1"/>
  <c r="T83" i="1" s="1"/>
  <c r="CV83" i="1"/>
  <c r="U83" i="1" s="1"/>
  <c r="CZ83" i="1"/>
  <c r="Y83" i="1" s="1"/>
  <c r="GK83" i="1"/>
  <c r="GL83" i="1"/>
  <c r="GN83" i="1"/>
  <c r="GO83" i="1"/>
  <c r="CC98" i="1" s="1"/>
  <c r="GV83" i="1"/>
  <c r="HC83" i="1" s="1"/>
  <c r="GX83" i="1" s="1"/>
  <c r="C84" i="1"/>
  <c r="D84" i="1"/>
  <c r="I84" i="1"/>
  <c r="K84" i="1"/>
  <c r="AC84" i="1"/>
  <c r="CQ84" i="1" s="1"/>
  <c r="P84" i="1" s="1"/>
  <c r="AE84" i="1"/>
  <c r="AF84" i="1"/>
  <c r="AG84" i="1"/>
  <c r="AH84" i="1"/>
  <c r="CV84" i="1" s="1"/>
  <c r="U84" i="1" s="1"/>
  <c r="AI84" i="1"/>
  <c r="CW84" i="1" s="1"/>
  <c r="V84" i="1" s="1"/>
  <c r="AJ84" i="1"/>
  <c r="CX84" i="1" s="1"/>
  <c r="W84" i="1" s="1"/>
  <c r="CT84" i="1"/>
  <c r="S84" i="1" s="1"/>
  <c r="CU84" i="1"/>
  <c r="T84" i="1" s="1"/>
  <c r="GL84" i="1"/>
  <c r="GN84" i="1"/>
  <c r="GO84" i="1"/>
  <c r="GV84" i="1"/>
  <c r="HC84" i="1" s="1"/>
  <c r="GX84" i="1" s="1"/>
  <c r="C85" i="1"/>
  <c r="D85" i="1"/>
  <c r="I85" i="1"/>
  <c r="CX30" i="3" s="1"/>
  <c r="DF30" i="3" s="1"/>
  <c r="DJ30" i="3" s="1"/>
  <c r="K85" i="1"/>
  <c r="U85" i="1"/>
  <c r="AC85" i="1"/>
  <c r="AE85" i="1"/>
  <c r="AF85" i="1"/>
  <c r="CT85" i="1" s="1"/>
  <c r="AG85" i="1"/>
  <c r="AH85" i="1"/>
  <c r="AI85" i="1"/>
  <c r="AJ85" i="1"/>
  <c r="CX85" i="1" s="1"/>
  <c r="W85" i="1" s="1"/>
  <c r="CU85" i="1"/>
  <c r="CV85" i="1"/>
  <c r="CW85" i="1"/>
  <c r="V85" i="1" s="1"/>
  <c r="GL85" i="1"/>
  <c r="GN85" i="1"/>
  <c r="GO85" i="1"/>
  <c r="GV85" i="1"/>
  <c r="HC85" i="1"/>
  <c r="GX85" i="1" s="1"/>
  <c r="I86" i="1"/>
  <c r="AC86" i="1"/>
  <c r="AE86" i="1"/>
  <c r="AF86" i="1"/>
  <c r="AG86" i="1"/>
  <c r="AH86" i="1"/>
  <c r="AI86" i="1"/>
  <c r="AJ86" i="1"/>
  <c r="CQ86" i="1"/>
  <c r="P86" i="1" s="1"/>
  <c r="CT86" i="1"/>
  <c r="S86" i="1" s="1"/>
  <c r="CU86" i="1"/>
  <c r="CV86" i="1"/>
  <c r="CW86" i="1"/>
  <c r="CX86" i="1"/>
  <c r="GL86" i="1"/>
  <c r="GN86" i="1"/>
  <c r="GO86" i="1"/>
  <c r="GV86" i="1"/>
  <c r="HC86" i="1" s="1"/>
  <c r="C87" i="1"/>
  <c r="D87" i="1"/>
  <c r="I87" i="1"/>
  <c r="K87" i="1"/>
  <c r="S87" i="1"/>
  <c r="CY87" i="1" s="1"/>
  <c r="X87" i="1" s="1"/>
  <c r="T87" i="1"/>
  <c r="U87" i="1"/>
  <c r="V87" i="1"/>
  <c r="W87" i="1"/>
  <c r="AC87" i="1"/>
  <c r="AE87" i="1"/>
  <c r="AF87" i="1"/>
  <c r="AG87" i="1"/>
  <c r="AH87" i="1"/>
  <c r="AI87" i="1"/>
  <c r="AJ87" i="1"/>
  <c r="CQ87" i="1"/>
  <c r="CT87" i="1"/>
  <c r="CU87" i="1"/>
  <c r="CV87" i="1"/>
  <c r="CW87" i="1"/>
  <c r="CX87" i="1"/>
  <c r="GL87" i="1"/>
  <c r="GN87" i="1"/>
  <c r="GO87" i="1"/>
  <c r="GV87" i="1"/>
  <c r="HC87" i="1" s="1"/>
  <c r="GX87" i="1" s="1"/>
  <c r="AC88" i="1"/>
  <c r="AD88" i="1"/>
  <c r="AE88" i="1"/>
  <c r="CR88" i="1" s="1"/>
  <c r="AF88" i="1"/>
  <c r="AG88" i="1"/>
  <c r="AH88" i="1"/>
  <c r="AI88" i="1"/>
  <c r="CW88" i="1" s="1"/>
  <c r="AJ88" i="1"/>
  <c r="CQ88" i="1"/>
  <c r="CS88" i="1"/>
  <c r="CT88" i="1"/>
  <c r="CU88" i="1"/>
  <c r="CV88" i="1"/>
  <c r="CX88" i="1"/>
  <c r="GL88" i="1"/>
  <c r="GN88" i="1"/>
  <c r="GO88" i="1"/>
  <c r="GV88" i="1"/>
  <c r="HC88" i="1" s="1"/>
  <c r="C89" i="1"/>
  <c r="D89" i="1"/>
  <c r="I89" i="1"/>
  <c r="K89" i="1"/>
  <c r="W89" i="1"/>
  <c r="AC89" i="1"/>
  <c r="AD89" i="1"/>
  <c r="AE89" i="1"/>
  <c r="CR89" i="1" s="1"/>
  <c r="Q89" i="1" s="1"/>
  <c r="AF89" i="1"/>
  <c r="AG89" i="1"/>
  <c r="CU89" i="1" s="1"/>
  <c r="T89" i="1" s="1"/>
  <c r="AH89" i="1"/>
  <c r="AI89" i="1"/>
  <c r="AJ89" i="1"/>
  <c r="CS89" i="1"/>
  <c r="R89" i="1" s="1"/>
  <c r="GK89" i="1" s="1"/>
  <c r="CT89" i="1"/>
  <c r="S89" i="1" s="1"/>
  <c r="CV89" i="1"/>
  <c r="U89" i="1" s="1"/>
  <c r="CW89" i="1"/>
  <c r="V89" i="1" s="1"/>
  <c r="CX89" i="1"/>
  <c r="GL89" i="1"/>
  <c r="GN89" i="1"/>
  <c r="GO89" i="1"/>
  <c r="GV89" i="1"/>
  <c r="HC89" i="1"/>
  <c r="GX89" i="1" s="1"/>
  <c r="C90" i="1"/>
  <c r="D90" i="1"/>
  <c r="I90" i="1"/>
  <c r="K90" i="1"/>
  <c r="S90" i="1"/>
  <c r="T90" i="1"/>
  <c r="AC90" i="1"/>
  <c r="CQ90" i="1" s="1"/>
  <c r="P90" i="1" s="1"/>
  <c r="AE90" i="1"/>
  <c r="AF90" i="1"/>
  <c r="CT90" i="1" s="1"/>
  <c r="AG90" i="1"/>
  <c r="AH90" i="1"/>
  <c r="AI90" i="1"/>
  <c r="AJ90" i="1"/>
  <c r="CU90" i="1"/>
  <c r="CV90" i="1"/>
  <c r="U90" i="1" s="1"/>
  <c r="CW90" i="1"/>
  <c r="V90" i="1" s="1"/>
  <c r="CX90" i="1"/>
  <c r="W90" i="1" s="1"/>
  <c r="GL90" i="1"/>
  <c r="GN90" i="1"/>
  <c r="GO90" i="1"/>
  <c r="GV90" i="1"/>
  <c r="HC90" i="1"/>
  <c r="GX90" i="1" s="1"/>
  <c r="C91" i="1"/>
  <c r="D91" i="1"/>
  <c r="I91" i="1"/>
  <c r="K91" i="1"/>
  <c r="AC91" i="1"/>
  <c r="CQ91" i="1" s="1"/>
  <c r="P91" i="1" s="1"/>
  <c r="AD91" i="1"/>
  <c r="AE91" i="1"/>
  <c r="AF91" i="1"/>
  <c r="AG91" i="1"/>
  <c r="AH91" i="1"/>
  <c r="CV91" i="1" s="1"/>
  <c r="U91" i="1" s="1"/>
  <c r="AI91" i="1"/>
  <c r="CW91" i="1" s="1"/>
  <c r="V91" i="1" s="1"/>
  <c r="AJ91" i="1"/>
  <c r="CX91" i="1" s="1"/>
  <c r="W91" i="1" s="1"/>
  <c r="CU91" i="1"/>
  <c r="T91" i="1" s="1"/>
  <c r="GL91" i="1"/>
  <c r="GN91" i="1"/>
  <c r="GO91" i="1"/>
  <c r="GV91" i="1"/>
  <c r="HC91" i="1" s="1"/>
  <c r="GX91" i="1" s="1"/>
  <c r="C92" i="1"/>
  <c r="D92" i="1"/>
  <c r="I92" i="1"/>
  <c r="K92" i="1"/>
  <c r="W92" i="1"/>
  <c r="AC92" i="1"/>
  <c r="AE92" i="1"/>
  <c r="AF92" i="1"/>
  <c r="CT92" i="1" s="1"/>
  <c r="S92" i="1" s="1"/>
  <c r="AG92" i="1"/>
  <c r="AH92" i="1"/>
  <c r="AI92" i="1"/>
  <c r="CW92" i="1" s="1"/>
  <c r="V92" i="1" s="1"/>
  <c r="AJ92" i="1"/>
  <c r="CU92" i="1"/>
  <c r="T92" i="1" s="1"/>
  <c r="CV92" i="1"/>
  <c r="U92" i="1" s="1"/>
  <c r="CX92" i="1"/>
  <c r="GL92" i="1"/>
  <c r="GN92" i="1"/>
  <c r="GO92" i="1"/>
  <c r="GV92" i="1"/>
  <c r="HC92" i="1"/>
  <c r="GX92" i="1" s="1"/>
  <c r="AC93" i="1"/>
  <c r="CQ93" i="1" s="1"/>
  <c r="P93" i="1" s="1"/>
  <c r="J209" i="7" s="1"/>
  <c r="I210" i="7" s="1"/>
  <c r="AE93" i="1"/>
  <c r="AF93" i="1"/>
  <c r="CT93" i="1" s="1"/>
  <c r="S93" i="1" s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GL93" i="1"/>
  <c r="GO93" i="1"/>
  <c r="GP93" i="1"/>
  <c r="GV93" i="1"/>
  <c r="HC93" i="1"/>
  <c r="GX93" i="1" s="1"/>
  <c r="C94" i="1"/>
  <c r="D94" i="1"/>
  <c r="I94" i="1"/>
  <c r="K94" i="1"/>
  <c r="AC94" i="1"/>
  <c r="AE94" i="1"/>
  <c r="AD94" i="1" s="1"/>
  <c r="AB94" i="1" s="1"/>
  <c r="AF94" i="1"/>
  <c r="AG94" i="1"/>
  <c r="AH94" i="1"/>
  <c r="CV94" i="1" s="1"/>
  <c r="AI94" i="1"/>
  <c r="CW94" i="1" s="1"/>
  <c r="V94" i="1" s="1"/>
  <c r="AJ94" i="1"/>
  <c r="CX94" i="1" s="1"/>
  <c r="W94" i="1" s="1"/>
  <c r="CQ94" i="1"/>
  <c r="P94" i="1" s="1"/>
  <c r="CP94" i="1" s="1"/>
  <c r="O94" i="1" s="1"/>
  <c r="CR94" i="1"/>
  <c r="Q94" i="1" s="1"/>
  <c r="CS94" i="1"/>
  <c r="R94" i="1" s="1"/>
  <c r="GK94" i="1" s="1"/>
  <c r="CT94" i="1"/>
  <c r="S94" i="1" s="1"/>
  <c r="CU94" i="1"/>
  <c r="GL94" i="1"/>
  <c r="GN94" i="1"/>
  <c r="GO94" i="1"/>
  <c r="GV94" i="1"/>
  <c r="HC94" i="1" s="1"/>
  <c r="C95" i="1"/>
  <c r="D95" i="1"/>
  <c r="I95" i="1"/>
  <c r="K95" i="1"/>
  <c r="V95" i="1"/>
  <c r="W95" i="1"/>
  <c r="AC95" i="1"/>
  <c r="CQ95" i="1" s="1"/>
  <c r="P95" i="1" s="1"/>
  <c r="AD95" i="1"/>
  <c r="AE95" i="1"/>
  <c r="AF95" i="1"/>
  <c r="AG95" i="1"/>
  <c r="CU95" i="1" s="1"/>
  <c r="T95" i="1" s="1"/>
  <c r="AH95" i="1"/>
  <c r="CV95" i="1" s="1"/>
  <c r="U95" i="1" s="1"/>
  <c r="AI95" i="1"/>
  <c r="CW95" i="1" s="1"/>
  <c r="AJ95" i="1"/>
  <c r="CX95" i="1" s="1"/>
  <c r="CT95" i="1"/>
  <c r="S95" i="1" s="1"/>
  <c r="GL95" i="1"/>
  <c r="GN95" i="1"/>
  <c r="GO95" i="1"/>
  <c r="GV95" i="1"/>
  <c r="HC95" i="1"/>
  <c r="GX95" i="1" s="1"/>
  <c r="I96" i="1"/>
  <c r="P96" i="1"/>
  <c r="Q96" i="1"/>
  <c r="U96" i="1"/>
  <c r="AC96" i="1"/>
  <c r="AE96" i="1"/>
  <c r="AF96" i="1"/>
  <c r="CT96" i="1" s="1"/>
  <c r="AG96" i="1"/>
  <c r="CU96" i="1" s="1"/>
  <c r="AH96" i="1"/>
  <c r="AI96" i="1"/>
  <c r="AJ96" i="1"/>
  <c r="CX96" i="1" s="1"/>
  <c r="CQ96" i="1"/>
  <c r="CR96" i="1"/>
  <c r="CV96" i="1"/>
  <c r="CW96" i="1"/>
  <c r="GL96" i="1"/>
  <c r="GN96" i="1"/>
  <c r="GO96" i="1"/>
  <c r="GV96" i="1"/>
  <c r="HC96" i="1" s="1"/>
  <c r="B98" i="1"/>
  <c r="C98" i="1"/>
  <c r="C81" i="1" s="1"/>
  <c r="D98" i="1"/>
  <c r="D81" i="1" s="1"/>
  <c r="F98" i="1"/>
  <c r="F81" i="1" s="1"/>
  <c r="G98" i="1"/>
  <c r="G81" i="1" s="1"/>
  <c r="AO98" i="1"/>
  <c r="AO81" i="1" s="1"/>
  <c r="BB98" i="1"/>
  <c r="BC98" i="1"/>
  <c r="BX98" i="1"/>
  <c r="BY98" i="1"/>
  <c r="CK98" i="1"/>
  <c r="CL98" i="1"/>
  <c r="CM98" i="1"/>
  <c r="F102" i="1"/>
  <c r="F111" i="1"/>
  <c r="F114" i="1"/>
  <c r="D128" i="1"/>
  <c r="E130" i="1"/>
  <c r="F130" i="1"/>
  <c r="G130" i="1"/>
  <c r="Z130" i="1"/>
  <c r="AA130" i="1"/>
  <c r="AM130" i="1"/>
  <c r="AN130" i="1"/>
  <c r="AO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C132" i="1"/>
  <c r="D132" i="1"/>
  <c r="I132" i="1"/>
  <c r="K132" i="1"/>
  <c r="AC132" i="1"/>
  <c r="AE132" i="1"/>
  <c r="AD132" i="1" s="1"/>
  <c r="AF132" i="1"/>
  <c r="AG132" i="1"/>
  <c r="AH132" i="1"/>
  <c r="AI132" i="1"/>
  <c r="AJ132" i="1"/>
  <c r="CQ132" i="1"/>
  <c r="P132" i="1" s="1"/>
  <c r="CR132" i="1"/>
  <c r="Q132" i="1" s="1"/>
  <c r="CS132" i="1"/>
  <c r="R132" i="1" s="1"/>
  <c r="CT132" i="1"/>
  <c r="S132" i="1" s="1"/>
  <c r="CU132" i="1"/>
  <c r="T132" i="1" s="1"/>
  <c r="CV132" i="1"/>
  <c r="U132" i="1" s="1"/>
  <c r="AH142" i="1" s="1"/>
  <c r="CW132" i="1"/>
  <c r="V132" i="1" s="1"/>
  <c r="CX132" i="1"/>
  <c r="W132" i="1" s="1"/>
  <c r="CY132" i="1"/>
  <c r="X132" i="1" s="1"/>
  <c r="GL132" i="1"/>
  <c r="GN132" i="1"/>
  <c r="GO132" i="1"/>
  <c r="GV132" i="1"/>
  <c r="HC132" i="1"/>
  <c r="C133" i="1"/>
  <c r="D133" i="1"/>
  <c r="I133" i="1"/>
  <c r="K133" i="1"/>
  <c r="S133" i="1"/>
  <c r="T133" i="1"/>
  <c r="U133" i="1"/>
  <c r="V133" i="1"/>
  <c r="AC133" i="1"/>
  <c r="CQ133" i="1" s="1"/>
  <c r="P133" i="1" s="1"/>
  <c r="AE133" i="1"/>
  <c r="AF133" i="1"/>
  <c r="AG133" i="1"/>
  <c r="AH133" i="1"/>
  <c r="AI133" i="1"/>
  <c r="AJ133" i="1"/>
  <c r="CT133" i="1"/>
  <c r="CU133" i="1"/>
  <c r="CV133" i="1"/>
  <c r="CW133" i="1"/>
  <c r="CX133" i="1"/>
  <c r="GL133" i="1"/>
  <c r="GN133" i="1"/>
  <c r="GO133" i="1"/>
  <c r="GV133" i="1"/>
  <c r="HC133" i="1" s="1"/>
  <c r="GX133" i="1"/>
  <c r="C134" i="1"/>
  <c r="D134" i="1"/>
  <c r="P134" i="1"/>
  <c r="S134" i="1"/>
  <c r="W134" i="1"/>
  <c r="AC134" i="1"/>
  <c r="AE134" i="1"/>
  <c r="AF134" i="1"/>
  <c r="CT134" i="1" s="1"/>
  <c r="AG134" i="1"/>
  <c r="AH134" i="1"/>
  <c r="CV134" i="1" s="1"/>
  <c r="U134" i="1" s="1"/>
  <c r="AI134" i="1"/>
  <c r="CW134" i="1" s="1"/>
  <c r="V134" i="1" s="1"/>
  <c r="AJ134" i="1"/>
  <c r="CX134" i="1" s="1"/>
  <c r="CQ134" i="1"/>
  <c r="CU134" i="1"/>
  <c r="T134" i="1" s="1"/>
  <c r="GL134" i="1"/>
  <c r="GN134" i="1"/>
  <c r="GO134" i="1"/>
  <c r="GV134" i="1"/>
  <c r="HC134" i="1"/>
  <c r="GX134" i="1" s="1"/>
  <c r="C135" i="1"/>
  <c r="D135" i="1"/>
  <c r="I135" i="1"/>
  <c r="K135" i="1"/>
  <c r="R135" i="1"/>
  <c r="GK135" i="1" s="1"/>
  <c r="AC135" i="1"/>
  <c r="AE135" i="1"/>
  <c r="CR135" i="1" s="1"/>
  <c r="Q135" i="1" s="1"/>
  <c r="AF135" i="1"/>
  <c r="CT135" i="1" s="1"/>
  <c r="S135" i="1" s="1"/>
  <c r="AG135" i="1"/>
  <c r="CU135" i="1" s="1"/>
  <c r="T135" i="1" s="1"/>
  <c r="AH135" i="1"/>
  <c r="CV135" i="1" s="1"/>
  <c r="U135" i="1" s="1"/>
  <c r="AI135" i="1"/>
  <c r="AJ135" i="1"/>
  <c r="CQ135" i="1"/>
  <c r="CS135" i="1"/>
  <c r="CW135" i="1"/>
  <c r="V135" i="1" s="1"/>
  <c r="CX135" i="1"/>
  <c r="W135" i="1" s="1"/>
  <c r="GL135" i="1"/>
  <c r="GN135" i="1"/>
  <c r="GO135" i="1"/>
  <c r="GV135" i="1"/>
  <c r="HC135" i="1"/>
  <c r="GX135" i="1" s="1"/>
  <c r="C136" i="1"/>
  <c r="D136" i="1"/>
  <c r="I136" i="1"/>
  <c r="K136" i="1"/>
  <c r="AC136" i="1"/>
  <c r="AE136" i="1"/>
  <c r="AF136" i="1"/>
  <c r="CT136" i="1" s="1"/>
  <c r="S136" i="1" s="1"/>
  <c r="AG136" i="1"/>
  <c r="CU136" i="1" s="1"/>
  <c r="T136" i="1" s="1"/>
  <c r="AH136" i="1"/>
  <c r="AI136" i="1"/>
  <c r="CW136" i="1" s="1"/>
  <c r="V136" i="1" s="1"/>
  <c r="AJ136" i="1"/>
  <c r="CX136" i="1" s="1"/>
  <c r="CQ136" i="1"/>
  <c r="CV136" i="1"/>
  <c r="U136" i="1" s="1"/>
  <c r="GL136" i="1"/>
  <c r="GN136" i="1"/>
  <c r="GO136" i="1"/>
  <c r="GV136" i="1"/>
  <c r="HC136" i="1"/>
  <c r="C137" i="1"/>
  <c r="D137" i="1"/>
  <c r="Q137" i="1"/>
  <c r="U137" i="1"/>
  <c r="V137" i="1"/>
  <c r="AB137" i="1"/>
  <c r="AC137" i="1"/>
  <c r="AD137" i="1"/>
  <c r="AE137" i="1"/>
  <c r="AF137" i="1"/>
  <c r="CT137" i="1" s="1"/>
  <c r="S137" i="1" s="1"/>
  <c r="AG137" i="1"/>
  <c r="CU137" i="1" s="1"/>
  <c r="T137" i="1" s="1"/>
  <c r="AH137" i="1"/>
  <c r="CV137" i="1" s="1"/>
  <c r="AI137" i="1"/>
  <c r="CW137" i="1" s="1"/>
  <c r="AJ137" i="1"/>
  <c r="CX137" i="1" s="1"/>
  <c r="W137" i="1" s="1"/>
  <c r="CQ137" i="1"/>
  <c r="P137" i="1" s="1"/>
  <c r="CP137" i="1" s="1"/>
  <c r="O137" i="1" s="1"/>
  <c r="CR137" i="1"/>
  <c r="CS137" i="1"/>
  <c r="R137" i="1" s="1"/>
  <c r="GK137" i="1" s="1"/>
  <c r="GL137" i="1"/>
  <c r="GN137" i="1"/>
  <c r="GO137" i="1"/>
  <c r="GV137" i="1"/>
  <c r="HC137" i="1"/>
  <c r="GX137" i="1" s="1"/>
  <c r="I138" i="1"/>
  <c r="GX138" i="1" s="1"/>
  <c r="Q138" i="1"/>
  <c r="CP138" i="1" s="1"/>
  <c r="O138" i="1" s="1"/>
  <c r="GM138" i="1" s="1"/>
  <c r="GP138" i="1" s="1"/>
  <c r="R138" i="1"/>
  <c r="GK138" i="1" s="1"/>
  <c r="S138" i="1"/>
  <c r="CZ138" i="1" s="1"/>
  <c r="Y138" i="1" s="1"/>
  <c r="T138" i="1"/>
  <c r="U138" i="1"/>
  <c r="AB138" i="1"/>
  <c r="AC138" i="1"/>
  <c r="AD138" i="1"/>
  <c r="AE138" i="1"/>
  <c r="AF138" i="1"/>
  <c r="AG138" i="1"/>
  <c r="AH138" i="1"/>
  <c r="AI138" i="1"/>
  <c r="AJ138" i="1"/>
  <c r="CQ138" i="1"/>
  <c r="P138" i="1" s="1"/>
  <c r="CR138" i="1"/>
  <c r="CS138" i="1"/>
  <c r="CT138" i="1"/>
  <c r="CU138" i="1"/>
  <c r="CV138" i="1"/>
  <c r="CW138" i="1"/>
  <c r="V138" i="1" s="1"/>
  <c r="CX138" i="1"/>
  <c r="W138" i="1" s="1"/>
  <c r="CY138" i="1"/>
  <c r="X138" i="1" s="1"/>
  <c r="GL138" i="1"/>
  <c r="GN138" i="1"/>
  <c r="GO138" i="1"/>
  <c r="GV138" i="1"/>
  <c r="HC138" i="1"/>
  <c r="C139" i="1"/>
  <c r="D139" i="1"/>
  <c r="R139" i="1"/>
  <c r="S139" i="1"/>
  <c r="CZ139" i="1" s="1"/>
  <c r="Y139" i="1" s="1"/>
  <c r="T139" i="1"/>
  <c r="U139" i="1"/>
  <c r="V139" i="1"/>
  <c r="AB139" i="1"/>
  <c r="AC139" i="1"/>
  <c r="AD139" i="1"/>
  <c r="AE139" i="1"/>
  <c r="AF139" i="1"/>
  <c r="AG139" i="1"/>
  <c r="AH139" i="1"/>
  <c r="AI139" i="1"/>
  <c r="AJ139" i="1"/>
  <c r="CQ139" i="1"/>
  <c r="P139" i="1" s="1"/>
  <c r="CP139" i="1" s="1"/>
  <c r="O139" i="1" s="1"/>
  <c r="CR139" i="1"/>
  <c r="Q139" i="1" s="1"/>
  <c r="CS139" i="1"/>
  <c r="CT139" i="1"/>
  <c r="CU139" i="1"/>
  <c r="CV139" i="1"/>
  <c r="CW139" i="1"/>
  <c r="CX139" i="1"/>
  <c r="W139" i="1" s="1"/>
  <c r="GL139" i="1"/>
  <c r="GN139" i="1"/>
  <c r="GO139" i="1"/>
  <c r="GV139" i="1"/>
  <c r="HC139" i="1" s="1"/>
  <c r="GX139" i="1" s="1"/>
  <c r="C140" i="1"/>
  <c r="D140" i="1"/>
  <c r="S140" i="1"/>
  <c r="T140" i="1"/>
  <c r="U140" i="1"/>
  <c r="V140" i="1"/>
  <c r="W140" i="1"/>
  <c r="AC140" i="1"/>
  <c r="CQ140" i="1" s="1"/>
  <c r="P140" i="1" s="1"/>
  <c r="AD140" i="1"/>
  <c r="AE140" i="1"/>
  <c r="AF140" i="1"/>
  <c r="CT140" i="1" s="1"/>
  <c r="AG140" i="1"/>
  <c r="CU140" i="1" s="1"/>
  <c r="AH140" i="1"/>
  <c r="CV140" i="1" s="1"/>
  <c r="AI140" i="1"/>
  <c r="CW140" i="1" s="1"/>
  <c r="AJ140" i="1"/>
  <c r="CX140" i="1"/>
  <c r="GL140" i="1"/>
  <c r="GN140" i="1"/>
  <c r="GO140" i="1"/>
  <c r="GV140" i="1"/>
  <c r="HC140" i="1"/>
  <c r="GX140" i="1" s="1"/>
  <c r="B142" i="1"/>
  <c r="B130" i="1" s="1"/>
  <c r="C142" i="1"/>
  <c r="C130" i="1" s="1"/>
  <c r="D142" i="1"/>
  <c r="D130" i="1" s="1"/>
  <c r="F142" i="1"/>
  <c r="G142" i="1"/>
  <c r="BB142" i="1"/>
  <c r="BX142" i="1"/>
  <c r="AO142" i="1" s="1"/>
  <c r="BY142" i="1"/>
  <c r="BZ142" i="1"/>
  <c r="BZ130" i="1" s="1"/>
  <c r="CG142" i="1"/>
  <c r="CK142" i="1"/>
  <c r="CK130" i="1" s="1"/>
  <c r="CL142" i="1"/>
  <c r="BC142" i="1" s="1"/>
  <c r="BC130" i="1" s="1"/>
  <c r="CM142" i="1"/>
  <c r="BD142" i="1" s="1"/>
  <c r="F146" i="1"/>
  <c r="F158" i="1"/>
  <c r="B172" i="1"/>
  <c r="B26" i="1" s="1"/>
  <c r="C172" i="1"/>
  <c r="C26" i="1" s="1"/>
  <c r="D172" i="1"/>
  <c r="D26" i="1" s="1"/>
  <c r="F172" i="1"/>
  <c r="F26" i="1" s="1"/>
  <c r="G172" i="1"/>
  <c r="G26" i="1" s="1"/>
  <c r="D202" i="1"/>
  <c r="B204" i="1"/>
  <c r="C204" i="1"/>
  <c r="D204" i="1"/>
  <c r="E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D206" i="1"/>
  <c r="E208" i="1"/>
  <c r="Z208" i="1"/>
  <c r="AA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Y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R210" i="1"/>
  <c r="AC210" i="1"/>
  <c r="AE210" i="1"/>
  <c r="AD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 s="1"/>
  <c r="W210" i="1" s="1"/>
  <c r="CR210" i="1"/>
  <c r="Q210" i="1" s="1"/>
  <c r="CS210" i="1"/>
  <c r="CT210" i="1"/>
  <c r="S210" i="1" s="1"/>
  <c r="CY210" i="1"/>
  <c r="X210" i="1" s="1"/>
  <c r="GK210" i="1"/>
  <c r="GL210" i="1"/>
  <c r="GN210" i="1"/>
  <c r="GO210" i="1"/>
  <c r="GV210" i="1"/>
  <c r="HC210" i="1"/>
  <c r="GX210" i="1" s="1"/>
  <c r="C211" i="1"/>
  <c r="D211" i="1"/>
  <c r="I211" i="1"/>
  <c r="GX211" i="1" s="1"/>
  <c r="K211" i="1"/>
  <c r="P211" i="1"/>
  <c r="AC211" i="1"/>
  <c r="CQ211" i="1" s="1"/>
  <c r="AE211" i="1"/>
  <c r="AF211" i="1"/>
  <c r="AG211" i="1"/>
  <c r="AH211" i="1"/>
  <c r="AI211" i="1"/>
  <c r="AJ211" i="1"/>
  <c r="CT211" i="1"/>
  <c r="S211" i="1" s="1"/>
  <c r="CU211" i="1"/>
  <c r="T211" i="1" s="1"/>
  <c r="CV211" i="1"/>
  <c r="U211" i="1" s="1"/>
  <c r="CW211" i="1"/>
  <c r="V211" i="1" s="1"/>
  <c r="CX211" i="1"/>
  <c r="W211" i="1" s="1"/>
  <c r="GL211" i="1"/>
  <c r="GN211" i="1"/>
  <c r="GO211" i="1"/>
  <c r="GV211" i="1"/>
  <c r="HC211" i="1"/>
  <c r="C212" i="1"/>
  <c r="D212" i="1"/>
  <c r="I212" i="1"/>
  <c r="K212" i="1"/>
  <c r="AC212" i="1"/>
  <c r="AE212" i="1"/>
  <c r="CS212" i="1" s="1"/>
  <c r="R212" i="1" s="1"/>
  <c r="GK212" i="1" s="1"/>
  <c r="AF212" i="1"/>
  <c r="CT212" i="1" s="1"/>
  <c r="S212" i="1" s="1"/>
  <c r="AG212" i="1"/>
  <c r="AH212" i="1"/>
  <c r="AI212" i="1"/>
  <c r="AJ212" i="1"/>
  <c r="CX212" i="1" s="1"/>
  <c r="W212" i="1" s="1"/>
  <c r="CQ212" i="1"/>
  <c r="P212" i="1" s="1"/>
  <c r="CP212" i="1" s="1"/>
  <c r="O212" i="1" s="1"/>
  <c r="CR212" i="1"/>
  <c r="Q212" i="1" s="1"/>
  <c r="CU212" i="1"/>
  <c r="T212" i="1" s="1"/>
  <c r="CV212" i="1"/>
  <c r="CW212" i="1"/>
  <c r="GL212" i="1"/>
  <c r="GN212" i="1"/>
  <c r="GO212" i="1"/>
  <c r="GV212" i="1"/>
  <c r="HC212" i="1" s="1"/>
  <c r="C213" i="1"/>
  <c r="D213" i="1"/>
  <c r="I213" i="1"/>
  <c r="CX70" i="3" s="1"/>
  <c r="K213" i="1"/>
  <c r="P213" i="1"/>
  <c r="Q213" i="1"/>
  <c r="R213" i="1"/>
  <c r="GK213" i="1" s="1"/>
  <c r="S213" i="1"/>
  <c r="CY213" i="1" s="1"/>
  <c r="X213" i="1" s="1"/>
  <c r="T213" i="1"/>
  <c r="U213" i="1"/>
  <c r="V213" i="1"/>
  <c r="AC213" i="1"/>
  <c r="AD213" i="1"/>
  <c r="AE213" i="1"/>
  <c r="AF213" i="1"/>
  <c r="AB213" i="1" s="1"/>
  <c r="AG213" i="1"/>
  <c r="AH213" i="1"/>
  <c r="AI213" i="1"/>
  <c r="AJ213" i="1"/>
  <c r="CQ213" i="1"/>
  <c r="CR213" i="1"/>
  <c r="CS213" i="1"/>
  <c r="CT213" i="1"/>
  <c r="CU213" i="1"/>
  <c r="CV213" i="1"/>
  <c r="CW213" i="1"/>
  <c r="CX213" i="1"/>
  <c r="W213" i="1" s="1"/>
  <c r="GL213" i="1"/>
  <c r="GN213" i="1"/>
  <c r="GO213" i="1"/>
  <c r="GV213" i="1"/>
  <c r="HC213" i="1" s="1"/>
  <c r="GX213" i="1"/>
  <c r="C214" i="1"/>
  <c r="D214" i="1"/>
  <c r="I214" i="1"/>
  <c r="K214" i="1"/>
  <c r="AB214" i="1"/>
  <c r="AC214" i="1"/>
  <c r="AD214" i="1"/>
  <c r="AE214" i="1"/>
  <c r="AF214" i="1"/>
  <c r="AG214" i="1"/>
  <c r="AH214" i="1"/>
  <c r="CV214" i="1" s="1"/>
  <c r="U214" i="1" s="1"/>
  <c r="AI214" i="1"/>
  <c r="AJ214" i="1"/>
  <c r="CQ214" i="1"/>
  <c r="P214" i="1" s="1"/>
  <c r="CR214" i="1"/>
  <c r="Q214" i="1" s="1"/>
  <c r="CS214" i="1"/>
  <c r="R214" i="1" s="1"/>
  <c r="CT214" i="1"/>
  <c r="S214" i="1" s="1"/>
  <c r="CU214" i="1"/>
  <c r="CW214" i="1"/>
  <c r="CX214" i="1"/>
  <c r="GK214" i="1"/>
  <c r="GL214" i="1"/>
  <c r="GN214" i="1"/>
  <c r="GO214" i="1"/>
  <c r="GV214" i="1"/>
  <c r="HC214" i="1"/>
  <c r="C215" i="1"/>
  <c r="D215" i="1"/>
  <c r="I215" i="1"/>
  <c r="K215" i="1"/>
  <c r="P215" i="1"/>
  <c r="Q215" i="1"/>
  <c r="R215" i="1"/>
  <c r="GK215" i="1" s="1"/>
  <c r="S215" i="1"/>
  <c r="W215" i="1"/>
  <c r="AC215" i="1"/>
  <c r="CQ215" i="1" s="1"/>
  <c r="AE215" i="1"/>
  <c r="AD215" i="1" s="1"/>
  <c r="AB215" i="1" s="1"/>
  <c r="AF215" i="1"/>
  <c r="AG215" i="1"/>
  <c r="AH215" i="1"/>
  <c r="AI215" i="1"/>
  <c r="AJ215" i="1"/>
  <c r="CR215" i="1"/>
  <c r="CS215" i="1"/>
  <c r="CT215" i="1"/>
  <c r="CU215" i="1"/>
  <c r="T215" i="1" s="1"/>
  <c r="CV215" i="1"/>
  <c r="U215" i="1" s="1"/>
  <c r="CW215" i="1"/>
  <c r="V215" i="1" s="1"/>
  <c r="CX215" i="1"/>
  <c r="GL215" i="1"/>
  <c r="GN215" i="1"/>
  <c r="GO215" i="1"/>
  <c r="GV215" i="1"/>
  <c r="HC215" i="1" s="1"/>
  <c r="GX215" i="1" s="1"/>
  <c r="C216" i="1"/>
  <c r="D216" i="1"/>
  <c r="I216" i="1"/>
  <c r="CX75" i="3" s="1"/>
  <c r="K216" i="1"/>
  <c r="W216" i="1"/>
  <c r="AC216" i="1"/>
  <c r="AD216" i="1"/>
  <c r="AE216" i="1"/>
  <c r="AF216" i="1"/>
  <c r="CT216" i="1" s="1"/>
  <c r="S216" i="1" s="1"/>
  <c r="AG216" i="1"/>
  <c r="CU216" i="1" s="1"/>
  <c r="T216" i="1" s="1"/>
  <c r="AH216" i="1"/>
  <c r="AI216" i="1"/>
  <c r="AJ216" i="1"/>
  <c r="CV216" i="1"/>
  <c r="U216" i="1" s="1"/>
  <c r="CW216" i="1"/>
  <c r="V216" i="1" s="1"/>
  <c r="CX216" i="1"/>
  <c r="CY216" i="1"/>
  <c r="X216" i="1" s="1"/>
  <c r="CZ216" i="1"/>
  <c r="Y216" i="1" s="1"/>
  <c r="GL216" i="1"/>
  <c r="GN216" i="1"/>
  <c r="GO216" i="1"/>
  <c r="GV216" i="1"/>
  <c r="HC216" i="1"/>
  <c r="GX216" i="1" s="1"/>
  <c r="C217" i="1"/>
  <c r="D217" i="1"/>
  <c r="I217" i="1"/>
  <c r="K217" i="1"/>
  <c r="S217" i="1"/>
  <c r="V217" i="1"/>
  <c r="W217" i="1"/>
  <c r="AC217" i="1"/>
  <c r="CQ217" i="1" s="1"/>
  <c r="P217" i="1" s="1"/>
  <c r="AD217" i="1"/>
  <c r="AE217" i="1"/>
  <c r="AF217" i="1"/>
  <c r="CT217" i="1" s="1"/>
  <c r="AG217" i="1"/>
  <c r="AH217" i="1"/>
  <c r="CV217" i="1" s="1"/>
  <c r="U217" i="1" s="1"/>
  <c r="AI217" i="1"/>
  <c r="CW217" i="1" s="1"/>
  <c r="AJ217" i="1"/>
  <c r="CU217" i="1"/>
  <c r="T217" i="1" s="1"/>
  <c r="CX217" i="1"/>
  <c r="CY217" i="1"/>
  <c r="X217" i="1" s="1"/>
  <c r="CZ217" i="1"/>
  <c r="Y217" i="1" s="1"/>
  <c r="GL217" i="1"/>
  <c r="GN217" i="1"/>
  <c r="GO217" i="1"/>
  <c r="GV217" i="1"/>
  <c r="HC217" i="1"/>
  <c r="GX217" i="1" s="1"/>
  <c r="C218" i="1"/>
  <c r="D218" i="1"/>
  <c r="AC218" i="1"/>
  <c r="CQ218" i="1" s="1"/>
  <c r="P218" i="1" s="1"/>
  <c r="AE218" i="1"/>
  <c r="AF218" i="1"/>
  <c r="AG218" i="1"/>
  <c r="AH218" i="1"/>
  <c r="CV218" i="1" s="1"/>
  <c r="U218" i="1" s="1"/>
  <c r="AI218" i="1"/>
  <c r="CW218" i="1" s="1"/>
  <c r="V218" i="1" s="1"/>
  <c r="AJ218" i="1"/>
  <c r="CX218" i="1" s="1"/>
  <c r="W218" i="1" s="1"/>
  <c r="CT218" i="1"/>
  <c r="S218" i="1" s="1"/>
  <c r="CU218" i="1"/>
  <c r="T218" i="1" s="1"/>
  <c r="GL218" i="1"/>
  <c r="GN218" i="1"/>
  <c r="GO218" i="1"/>
  <c r="GV218" i="1"/>
  <c r="HC218" i="1" s="1"/>
  <c r="GX218" i="1" s="1"/>
  <c r="C219" i="1"/>
  <c r="D219" i="1"/>
  <c r="S219" i="1"/>
  <c r="CY219" i="1" s="1"/>
  <c r="X219" i="1" s="1"/>
  <c r="T219" i="1"/>
  <c r="U219" i="1"/>
  <c r="V219" i="1"/>
  <c r="W219" i="1"/>
  <c r="AB219" i="1"/>
  <c r="AC219" i="1"/>
  <c r="AD219" i="1"/>
  <c r="AE219" i="1"/>
  <c r="CS219" i="1" s="1"/>
  <c r="R219" i="1" s="1"/>
  <c r="AF219" i="1"/>
  <c r="CT219" i="1" s="1"/>
  <c r="AG219" i="1"/>
  <c r="CU219" i="1" s="1"/>
  <c r="AH219" i="1"/>
  <c r="CV219" i="1" s="1"/>
  <c r="AI219" i="1"/>
  <c r="CW219" i="1" s="1"/>
  <c r="AJ219" i="1"/>
  <c r="CX219" i="1" s="1"/>
  <c r="CQ219" i="1"/>
  <c r="P219" i="1" s="1"/>
  <c r="CR219" i="1"/>
  <c r="Q219" i="1" s="1"/>
  <c r="GK219" i="1"/>
  <c r="GL219" i="1"/>
  <c r="GN219" i="1"/>
  <c r="GO219" i="1"/>
  <c r="GV219" i="1"/>
  <c r="GX219" i="1"/>
  <c r="HC219" i="1"/>
  <c r="C220" i="1"/>
  <c r="D220" i="1"/>
  <c r="I220" i="1"/>
  <c r="CU81" i="3" s="1"/>
  <c r="K220" i="1"/>
  <c r="S220" i="1"/>
  <c r="AC220" i="1"/>
  <c r="CQ220" i="1" s="1"/>
  <c r="P220" i="1" s="1"/>
  <c r="CP220" i="1" s="1"/>
  <c r="O220" i="1" s="1"/>
  <c r="AD220" i="1"/>
  <c r="AE220" i="1"/>
  <c r="CS220" i="1" s="1"/>
  <c r="R220" i="1" s="1"/>
  <c r="GK220" i="1" s="1"/>
  <c r="AF220" i="1"/>
  <c r="AG220" i="1"/>
  <c r="CU220" i="1" s="1"/>
  <c r="T220" i="1" s="1"/>
  <c r="AH220" i="1"/>
  <c r="AI220" i="1"/>
  <c r="AJ220" i="1"/>
  <c r="CR220" i="1"/>
  <c r="Q220" i="1" s="1"/>
  <c r="CT220" i="1"/>
  <c r="CV220" i="1"/>
  <c r="U220" i="1" s="1"/>
  <c r="CW220" i="1"/>
  <c r="CX220" i="1"/>
  <c r="GL220" i="1"/>
  <c r="GN220" i="1"/>
  <c r="GO220" i="1"/>
  <c r="GV220" i="1"/>
  <c r="HC220" i="1"/>
  <c r="GX220" i="1" s="1"/>
  <c r="C221" i="1"/>
  <c r="D221" i="1"/>
  <c r="I221" i="1"/>
  <c r="K221" i="1"/>
  <c r="S221" i="1"/>
  <c r="T221" i="1"/>
  <c r="U221" i="1"/>
  <c r="AC221" i="1"/>
  <c r="AD221" i="1"/>
  <c r="AE221" i="1"/>
  <c r="AF221" i="1"/>
  <c r="CT221" i="1" s="1"/>
  <c r="AG221" i="1"/>
  <c r="CU221" i="1" s="1"/>
  <c r="AH221" i="1"/>
  <c r="CV221" i="1" s="1"/>
  <c r="AI221" i="1"/>
  <c r="AJ221" i="1"/>
  <c r="CW221" i="1"/>
  <c r="V221" i="1" s="1"/>
  <c r="CX221" i="1"/>
  <c r="W221" i="1" s="1"/>
  <c r="CY221" i="1"/>
  <c r="X221" i="1" s="1"/>
  <c r="CZ221" i="1"/>
  <c r="Y221" i="1" s="1"/>
  <c r="GL221" i="1"/>
  <c r="GN221" i="1"/>
  <c r="GO221" i="1"/>
  <c r="GV221" i="1"/>
  <c r="HC221" i="1"/>
  <c r="GX221" i="1" s="1"/>
  <c r="C222" i="1"/>
  <c r="D222" i="1"/>
  <c r="I222" i="1"/>
  <c r="K222" i="1"/>
  <c r="AC222" i="1"/>
  <c r="CQ222" i="1" s="1"/>
  <c r="AE222" i="1"/>
  <c r="CS222" i="1" s="1"/>
  <c r="AF222" i="1"/>
  <c r="AG222" i="1"/>
  <c r="CU222" i="1" s="1"/>
  <c r="T222" i="1" s="1"/>
  <c r="AH222" i="1"/>
  <c r="AI222" i="1"/>
  <c r="CW222" i="1" s="1"/>
  <c r="V222" i="1" s="1"/>
  <c r="AJ222" i="1"/>
  <c r="CX222" i="1" s="1"/>
  <c r="CR222" i="1"/>
  <c r="Q222" i="1" s="1"/>
  <c r="CT222" i="1"/>
  <c r="S222" i="1" s="1"/>
  <c r="CY222" i="1" s="1"/>
  <c r="X222" i="1" s="1"/>
  <c r="CV222" i="1"/>
  <c r="U222" i="1" s="1"/>
  <c r="CZ222" i="1"/>
  <c r="Y222" i="1" s="1"/>
  <c r="GL222" i="1"/>
  <c r="GN222" i="1"/>
  <c r="GO222" i="1"/>
  <c r="GV222" i="1"/>
  <c r="HC222" i="1"/>
  <c r="C223" i="1"/>
  <c r="D223" i="1"/>
  <c r="I223" i="1"/>
  <c r="K223" i="1"/>
  <c r="AC223" i="1"/>
  <c r="AE223" i="1"/>
  <c r="AD223" i="1" s="1"/>
  <c r="AF223" i="1"/>
  <c r="CT223" i="1" s="1"/>
  <c r="S223" i="1" s="1"/>
  <c r="AG223" i="1"/>
  <c r="CU223" i="1" s="1"/>
  <c r="T223" i="1" s="1"/>
  <c r="AH223" i="1"/>
  <c r="CV223" i="1" s="1"/>
  <c r="U223" i="1" s="1"/>
  <c r="AI223" i="1"/>
  <c r="CW223" i="1" s="1"/>
  <c r="V223" i="1" s="1"/>
  <c r="AJ223" i="1"/>
  <c r="CX223" i="1" s="1"/>
  <c r="W223" i="1" s="1"/>
  <c r="CQ223" i="1"/>
  <c r="P223" i="1" s="1"/>
  <c r="GL223" i="1"/>
  <c r="GN223" i="1"/>
  <c r="GO223" i="1"/>
  <c r="GV223" i="1"/>
  <c r="HC223" i="1"/>
  <c r="GX223" i="1" s="1"/>
  <c r="B225" i="1"/>
  <c r="B208" i="1" s="1"/>
  <c r="C225" i="1"/>
  <c r="C208" i="1" s="1"/>
  <c r="D225" i="1"/>
  <c r="D208" i="1" s="1"/>
  <c r="F225" i="1"/>
  <c r="F208" i="1" s="1"/>
  <c r="G225" i="1"/>
  <c r="G208" i="1" s="1"/>
  <c r="AP225" i="1"/>
  <c r="BX225" i="1"/>
  <c r="BY225" i="1"/>
  <c r="CK225" i="1"/>
  <c r="CL225" i="1"/>
  <c r="CM225" i="1"/>
  <c r="D255" i="1"/>
  <c r="C257" i="1"/>
  <c r="E257" i="1"/>
  <c r="F257" i="1"/>
  <c r="G257" i="1"/>
  <c r="Z257" i="1"/>
  <c r="AA257" i="1"/>
  <c r="AM257" i="1"/>
  <c r="AN257" i="1"/>
  <c r="BB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C259" i="1"/>
  <c r="D259" i="1"/>
  <c r="I259" i="1"/>
  <c r="K259" i="1"/>
  <c r="AC259" i="1"/>
  <c r="CQ259" i="1" s="1"/>
  <c r="P259" i="1" s="1"/>
  <c r="AD259" i="1"/>
  <c r="AE259" i="1"/>
  <c r="AF259" i="1"/>
  <c r="CT259" i="1" s="1"/>
  <c r="AG259" i="1"/>
  <c r="AH259" i="1"/>
  <c r="CV259" i="1" s="1"/>
  <c r="U259" i="1" s="1"/>
  <c r="AI259" i="1"/>
  <c r="CW259" i="1" s="1"/>
  <c r="V259" i="1" s="1"/>
  <c r="AJ259" i="1"/>
  <c r="CX259" i="1" s="1"/>
  <c r="W259" i="1" s="1"/>
  <c r="CR259" i="1"/>
  <c r="Q259" i="1" s="1"/>
  <c r="CS259" i="1"/>
  <c r="R259" i="1" s="1"/>
  <c r="CU259" i="1"/>
  <c r="T259" i="1" s="1"/>
  <c r="GL259" i="1"/>
  <c r="GN259" i="1"/>
  <c r="GO259" i="1"/>
  <c r="GV259" i="1"/>
  <c r="HC259" i="1"/>
  <c r="GX259" i="1" s="1"/>
  <c r="C260" i="1"/>
  <c r="D260" i="1"/>
  <c r="I260" i="1"/>
  <c r="CU92" i="3" s="1"/>
  <c r="K260" i="1"/>
  <c r="U260" i="1"/>
  <c r="AC260" i="1"/>
  <c r="CQ260" i="1" s="1"/>
  <c r="P260" i="1" s="1"/>
  <c r="AD260" i="1"/>
  <c r="AE260" i="1"/>
  <c r="AF260" i="1"/>
  <c r="CT260" i="1" s="1"/>
  <c r="AG260" i="1"/>
  <c r="AH260" i="1"/>
  <c r="CV260" i="1" s="1"/>
  <c r="AI260" i="1"/>
  <c r="CW260" i="1" s="1"/>
  <c r="AJ260" i="1"/>
  <c r="CX260" i="1" s="1"/>
  <c r="CR260" i="1"/>
  <c r="CS260" i="1"/>
  <c r="CU260" i="1"/>
  <c r="GL260" i="1"/>
  <c r="GN260" i="1"/>
  <c r="GO260" i="1"/>
  <c r="GV260" i="1"/>
  <c r="HC260" i="1"/>
  <c r="GX260" i="1" s="1"/>
  <c r="C261" i="1"/>
  <c r="D261" i="1"/>
  <c r="I261" i="1"/>
  <c r="K261" i="1"/>
  <c r="P261" i="1"/>
  <c r="T261" i="1"/>
  <c r="U261" i="1"/>
  <c r="AC261" i="1"/>
  <c r="AE261" i="1"/>
  <c r="AF261" i="1"/>
  <c r="CT261" i="1" s="1"/>
  <c r="S261" i="1" s="1"/>
  <c r="AG261" i="1"/>
  <c r="CU261" i="1" s="1"/>
  <c r="AH261" i="1"/>
  <c r="CV261" i="1" s="1"/>
  <c r="AI261" i="1"/>
  <c r="AJ261" i="1"/>
  <c r="CQ261" i="1"/>
  <c r="CW261" i="1"/>
  <c r="V261" i="1" s="1"/>
  <c r="CX261" i="1"/>
  <c r="W261" i="1" s="1"/>
  <c r="CY261" i="1"/>
  <c r="X261" i="1" s="1"/>
  <c r="CZ261" i="1"/>
  <c r="Y261" i="1" s="1"/>
  <c r="GL261" i="1"/>
  <c r="GN261" i="1"/>
  <c r="GO261" i="1"/>
  <c r="GV261" i="1"/>
  <c r="HC261" i="1"/>
  <c r="GX261" i="1" s="1"/>
  <c r="I262" i="1"/>
  <c r="AC262" i="1"/>
  <c r="AE262" i="1"/>
  <c r="AD262" i="1" s="1"/>
  <c r="AF262" i="1"/>
  <c r="AG262" i="1"/>
  <c r="AH262" i="1"/>
  <c r="AI262" i="1"/>
  <c r="CW262" i="1" s="1"/>
  <c r="AJ262" i="1"/>
  <c r="CQ262" i="1"/>
  <c r="P262" i="1" s="1"/>
  <c r="CR262" i="1"/>
  <c r="Q262" i="1" s="1"/>
  <c r="CS262" i="1"/>
  <c r="R262" i="1" s="1"/>
  <c r="GK262" i="1" s="1"/>
  <c r="CT262" i="1"/>
  <c r="S262" i="1" s="1"/>
  <c r="CU262" i="1"/>
  <c r="T262" i="1" s="1"/>
  <c r="CV262" i="1"/>
  <c r="U262" i="1" s="1"/>
  <c r="CX262" i="1"/>
  <c r="W262" i="1" s="1"/>
  <c r="GL262" i="1"/>
  <c r="GN262" i="1"/>
  <c r="GO262" i="1"/>
  <c r="GV262" i="1"/>
  <c r="HC262" i="1"/>
  <c r="GX262" i="1" s="1"/>
  <c r="C263" i="1"/>
  <c r="D263" i="1"/>
  <c r="I263" i="1"/>
  <c r="K263" i="1"/>
  <c r="P263" i="1"/>
  <c r="S263" i="1"/>
  <c r="W263" i="1"/>
  <c r="AC263" i="1"/>
  <c r="AB263" i="1" s="1"/>
  <c r="AD263" i="1"/>
  <c r="AE263" i="1"/>
  <c r="AF263" i="1"/>
  <c r="CT263" i="1" s="1"/>
  <c r="AG263" i="1"/>
  <c r="AH263" i="1"/>
  <c r="CV263" i="1" s="1"/>
  <c r="U263" i="1" s="1"/>
  <c r="AI263" i="1"/>
  <c r="CW263" i="1" s="1"/>
  <c r="V263" i="1" s="1"/>
  <c r="AJ263" i="1"/>
  <c r="CX263" i="1" s="1"/>
  <c r="CQ263" i="1"/>
  <c r="CU263" i="1"/>
  <c r="T263" i="1" s="1"/>
  <c r="GL263" i="1"/>
  <c r="GN263" i="1"/>
  <c r="GO263" i="1"/>
  <c r="GV263" i="1"/>
  <c r="HC263" i="1" s="1"/>
  <c r="GX263" i="1" s="1"/>
  <c r="I264" i="1"/>
  <c r="AC264" i="1"/>
  <c r="AE264" i="1"/>
  <c r="CR264" i="1" s="1"/>
  <c r="Q264" i="1" s="1"/>
  <c r="AF264" i="1"/>
  <c r="AG264" i="1"/>
  <c r="AH264" i="1"/>
  <c r="AI264" i="1"/>
  <c r="CW264" i="1" s="1"/>
  <c r="V264" i="1" s="1"/>
  <c r="AJ264" i="1"/>
  <c r="CX264" i="1" s="1"/>
  <c r="W264" i="1" s="1"/>
  <c r="CS264" i="1"/>
  <c r="R264" i="1" s="1"/>
  <c r="GK264" i="1" s="1"/>
  <c r="CT264" i="1"/>
  <c r="S264" i="1" s="1"/>
  <c r="CU264" i="1"/>
  <c r="T264" i="1" s="1"/>
  <c r="CV264" i="1"/>
  <c r="U264" i="1" s="1"/>
  <c r="GL264" i="1"/>
  <c r="GN264" i="1"/>
  <c r="GO264" i="1"/>
  <c r="GV264" i="1"/>
  <c r="HC264" i="1"/>
  <c r="GX264" i="1" s="1"/>
  <c r="C265" i="1"/>
  <c r="D265" i="1"/>
  <c r="I265" i="1"/>
  <c r="K265" i="1"/>
  <c r="AC265" i="1"/>
  <c r="AD265" i="1"/>
  <c r="AE265" i="1"/>
  <c r="AF265" i="1"/>
  <c r="AG265" i="1"/>
  <c r="AH265" i="1"/>
  <c r="CV265" i="1" s="1"/>
  <c r="U265" i="1" s="1"/>
  <c r="AI265" i="1"/>
  <c r="CW265" i="1" s="1"/>
  <c r="V265" i="1" s="1"/>
  <c r="AJ265" i="1"/>
  <c r="CX265" i="1" s="1"/>
  <c r="W265" i="1" s="1"/>
  <c r="CQ265" i="1"/>
  <c r="P265" i="1" s="1"/>
  <c r="CR265" i="1"/>
  <c r="CS265" i="1"/>
  <c r="CT265" i="1"/>
  <c r="CU265" i="1"/>
  <c r="GL265" i="1"/>
  <c r="GN265" i="1"/>
  <c r="GO265" i="1"/>
  <c r="GV265" i="1"/>
  <c r="HC265" i="1"/>
  <c r="C266" i="1"/>
  <c r="D266" i="1"/>
  <c r="I266" i="1"/>
  <c r="K266" i="1"/>
  <c r="P266" i="1"/>
  <c r="Q266" i="1"/>
  <c r="R266" i="1"/>
  <c r="S266" i="1"/>
  <c r="T266" i="1"/>
  <c r="U266" i="1"/>
  <c r="AB266" i="1"/>
  <c r="AC266" i="1"/>
  <c r="AD266" i="1"/>
  <c r="AE266" i="1"/>
  <c r="AF266" i="1"/>
  <c r="AG266" i="1"/>
  <c r="AH266" i="1"/>
  <c r="AI266" i="1"/>
  <c r="AJ266" i="1"/>
  <c r="CQ266" i="1"/>
  <c r="CR266" i="1"/>
  <c r="CS266" i="1"/>
  <c r="CT266" i="1"/>
  <c r="CU266" i="1"/>
  <c r="CV266" i="1"/>
  <c r="CW266" i="1"/>
  <c r="V266" i="1" s="1"/>
  <c r="CX266" i="1"/>
  <c r="W266" i="1" s="1"/>
  <c r="GK266" i="1"/>
  <c r="GL266" i="1"/>
  <c r="GN266" i="1"/>
  <c r="GO266" i="1"/>
  <c r="GV266" i="1"/>
  <c r="GX266" i="1"/>
  <c r="HC266" i="1"/>
  <c r="C267" i="1"/>
  <c r="D267" i="1"/>
  <c r="I267" i="1"/>
  <c r="K267" i="1"/>
  <c r="R267" i="1"/>
  <c r="S267" i="1"/>
  <c r="CZ267" i="1" s="1"/>
  <c r="T267" i="1"/>
  <c r="U267" i="1"/>
  <c r="V267" i="1"/>
  <c r="X267" i="1"/>
  <c r="Y267" i="1"/>
  <c r="AC267" i="1"/>
  <c r="CQ267" i="1" s="1"/>
  <c r="P267" i="1" s="1"/>
  <c r="CP267" i="1" s="1"/>
  <c r="O267" i="1" s="1"/>
  <c r="AD267" i="1"/>
  <c r="AE267" i="1"/>
  <c r="AF267" i="1"/>
  <c r="AG267" i="1"/>
  <c r="AH267" i="1"/>
  <c r="AI267" i="1"/>
  <c r="AJ267" i="1"/>
  <c r="CR267" i="1"/>
  <c r="Q267" i="1" s="1"/>
  <c r="CS267" i="1"/>
  <c r="CT267" i="1"/>
  <c r="CU267" i="1"/>
  <c r="CV267" i="1"/>
  <c r="CW267" i="1"/>
  <c r="CX267" i="1"/>
  <c r="W267" i="1" s="1"/>
  <c r="CY267" i="1"/>
  <c r="GK267" i="1"/>
  <c r="GL267" i="1"/>
  <c r="GN267" i="1"/>
  <c r="GO267" i="1"/>
  <c r="CC270" i="1" s="1"/>
  <c r="GV267" i="1"/>
  <c r="HC267" i="1"/>
  <c r="C268" i="1"/>
  <c r="D268" i="1"/>
  <c r="I268" i="1"/>
  <c r="CX107" i="3" s="1"/>
  <c r="K268" i="1"/>
  <c r="AC268" i="1"/>
  <c r="CQ268" i="1" s="1"/>
  <c r="P268" i="1" s="1"/>
  <c r="AE268" i="1"/>
  <c r="AD268" i="1" s="1"/>
  <c r="AF268" i="1"/>
  <c r="AG268" i="1"/>
  <c r="AH268" i="1"/>
  <c r="AI268" i="1"/>
  <c r="AJ268" i="1"/>
  <c r="CX268" i="1" s="1"/>
  <c r="W268" i="1" s="1"/>
  <c r="CT268" i="1"/>
  <c r="S268" i="1" s="1"/>
  <c r="CU268" i="1"/>
  <c r="T268" i="1" s="1"/>
  <c r="CV268" i="1"/>
  <c r="U268" i="1" s="1"/>
  <c r="CW268" i="1"/>
  <c r="V268" i="1" s="1"/>
  <c r="GL268" i="1"/>
  <c r="GN268" i="1"/>
  <c r="GO268" i="1"/>
  <c r="GV268" i="1"/>
  <c r="HC268" i="1" s="1"/>
  <c r="GX268" i="1" s="1"/>
  <c r="B270" i="1"/>
  <c r="B257" i="1" s="1"/>
  <c r="C270" i="1"/>
  <c r="D270" i="1"/>
  <c r="D257" i="1" s="1"/>
  <c r="F270" i="1"/>
  <c r="G270" i="1"/>
  <c r="AO270" i="1"/>
  <c r="AO257" i="1" s="1"/>
  <c r="AP270" i="1"/>
  <c r="AP257" i="1" s="1"/>
  <c r="BB270" i="1"/>
  <c r="BC270" i="1"/>
  <c r="BC257" i="1" s="1"/>
  <c r="BD270" i="1"/>
  <c r="BD257" i="1" s="1"/>
  <c r="BX270" i="1"/>
  <c r="BY270" i="1"/>
  <c r="CK270" i="1"/>
  <c r="CL270" i="1"/>
  <c r="CM270" i="1"/>
  <c r="F274" i="1"/>
  <c r="F283" i="1"/>
  <c r="F286" i="1"/>
  <c r="F295" i="1"/>
  <c r="D300" i="1"/>
  <c r="D302" i="1"/>
  <c r="E302" i="1"/>
  <c r="Z302" i="1"/>
  <c r="AA302" i="1"/>
  <c r="AM302" i="1"/>
  <c r="AN302" i="1"/>
  <c r="BB302" i="1"/>
  <c r="BC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X302" i="1"/>
  <c r="BY302" i="1"/>
  <c r="CK302" i="1"/>
  <c r="CL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C304" i="1"/>
  <c r="D304" i="1"/>
  <c r="I304" i="1"/>
  <c r="K304" i="1"/>
  <c r="AC304" i="1"/>
  <c r="AB304" i="1" s="1"/>
  <c r="AD304" i="1"/>
  <c r="AE304" i="1"/>
  <c r="AF304" i="1"/>
  <c r="AG304" i="1"/>
  <c r="CU304" i="1" s="1"/>
  <c r="AH304" i="1"/>
  <c r="CV304" i="1" s="1"/>
  <c r="AI304" i="1"/>
  <c r="CW304" i="1" s="1"/>
  <c r="V304" i="1" s="1"/>
  <c r="AJ304" i="1"/>
  <c r="CX304" i="1" s="1"/>
  <c r="W304" i="1" s="1"/>
  <c r="CQ304" i="1"/>
  <c r="CR304" i="1"/>
  <c r="CS304" i="1"/>
  <c r="CT304" i="1"/>
  <c r="GL304" i="1"/>
  <c r="GN304" i="1"/>
  <c r="GO304" i="1"/>
  <c r="GV304" i="1"/>
  <c r="HC304" i="1" s="1"/>
  <c r="C305" i="1"/>
  <c r="D305" i="1"/>
  <c r="I305" i="1"/>
  <c r="K305" i="1"/>
  <c r="R305" i="1"/>
  <c r="GK305" i="1" s="1"/>
  <c r="W305" i="1"/>
  <c r="AC305" i="1"/>
  <c r="AE305" i="1"/>
  <c r="CS305" i="1" s="1"/>
  <c r="AF305" i="1"/>
  <c r="AG305" i="1"/>
  <c r="AH305" i="1"/>
  <c r="AI305" i="1"/>
  <c r="CW305" i="1" s="1"/>
  <c r="V305" i="1" s="1"/>
  <c r="AJ305" i="1"/>
  <c r="CX305" i="1" s="1"/>
  <c r="CQ305" i="1"/>
  <c r="P305" i="1" s="1"/>
  <c r="CP305" i="1" s="1"/>
  <c r="O305" i="1" s="1"/>
  <c r="GM305" i="1" s="1"/>
  <c r="GP305" i="1" s="1"/>
  <c r="CR305" i="1"/>
  <c r="Q305" i="1" s="1"/>
  <c r="CT305" i="1"/>
  <c r="S305" i="1" s="1"/>
  <c r="CY305" i="1" s="1"/>
  <c r="X305" i="1" s="1"/>
  <c r="CU305" i="1"/>
  <c r="CV305" i="1"/>
  <c r="U305" i="1" s="1"/>
  <c r="CZ305" i="1"/>
  <c r="Y305" i="1" s="1"/>
  <c r="GL305" i="1"/>
  <c r="GN305" i="1"/>
  <c r="GO305" i="1"/>
  <c r="GV305" i="1"/>
  <c r="GX305" i="1"/>
  <c r="HC305" i="1"/>
  <c r="C306" i="1"/>
  <c r="D306" i="1"/>
  <c r="U306" i="1"/>
  <c r="V306" i="1"/>
  <c r="AC306" i="1"/>
  <c r="AE306" i="1"/>
  <c r="AD306" i="1" s="1"/>
  <c r="AF306" i="1"/>
  <c r="AG306" i="1"/>
  <c r="CU306" i="1" s="1"/>
  <c r="T306" i="1" s="1"/>
  <c r="AH306" i="1"/>
  <c r="CV306" i="1" s="1"/>
  <c r="AI306" i="1"/>
  <c r="CW306" i="1" s="1"/>
  <c r="AJ306" i="1"/>
  <c r="CR306" i="1"/>
  <c r="Q306" i="1" s="1"/>
  <c r="CS306" i="1"/>
  <c r="R306" i="1" s="1"/>
  <c r="GK306" i="1" s="1"/>
  <c r="CT306" i="1"/>
  <c r="S306" i="1" s="1"/>
  <c r="CZ306" i="1" s="1"/>
  <c r="Y306" i="1" s="1"/>
  <c r="CX306" i="1"/>
  <c r="W306" i="1" s="1"/>
  <c r="CY306" i="1"/>
  <c r="X306" i="1" s="1"/>
  <c r="GL306" i="1"/>
  <c r="GN306" i="1"/>
  <c r="GO306" i="1"/>
  <c r="GV306" i="1"/>
  <c r="HC306" i="1"/>
  <c r="GX306" i="1" s="1"/>
  <c r="C307" i="1"/>
  <c r="D307" i="1"/>
  <c r="I307" i="1"/>
  <c r="K307" i="1"/>
  <c r="P307" i="1"/>
  <c r="S307" i="1"/>
  <c r="AC307" i="1"/>
  <c r="AE307" i="1"/>
  <c r="AF307" i="1"/>
  <c r="CT307" i="1" s="1"/>
  <c r="AG307" i="1"/>
  <c r="CU307" i="1" s="1"/>
  <c r="T307" i="1" s="1"/>
  <c r="AH307" i="1"/>
  <c r="CV307" i="1" s="1"/>
  <c r="U307" i="1" s="1"/>
  <c r="AI307" i="1"/>
  <c r="AJ307" i="1"/>
  <c r="CQ307" i="1"/>
  <c r="CW307" i="1"/>
  <c r="V307" i="1" s="1"/>
  <c r="CX307" i="1"/>
  <c r="W307" i="1" s="1"/>
  <c r="GL307" i="1"/>
  <c r="GN307" i="1"/>
  <c r="GO307" i="1"/>
  <c r="GV307" i="1"/>
  <c r="HC307" i="1"/>
  <c r="GX307" i="1" s="1"/>
  <c r="C308" i="1"/>
  <c r="D308" i="1"/>
  <c r="I308" i="1"/>
  <c r="K308" i="1"/>
  <c r="AC308" i="1"/>
  <c r="AB308" i="1" s="1"/>
  <c r="AE308" i="1"/>
  <c r="AD308" i="1" s="1"/>
  <c r="AF308" i="1"/>
  <c r="AG308" i="1"/>
  <c r="AH308" i="1"/>
  <c r="AI308" i="1"/>
  <c r="AJ308" i="1"/>
  <c r="CQ308" i="1"/>
  <c r="CR308" i="1"/>
  <c r="CS308" i="1"/>
  <c r="CT308" i="1"/>
  <c r="CU308" i="1"/>
  <c r="CV308" i="1"/>
  <c r="CW308" i="1"/>
  <c r="CX308" i="1"/>
  <c r="GL308" i="1"/>
  <c r="GN308" i="1"/>
  <c r="GO308" i="1"/>
  <c r="GV308" i="1"/>
  <c r="HC308" i="1"/>
  <c r="C309" i="1"/>
  <c r="D309" i="1"/>
  <c r="I309" i="1"/>
  <c r="K309" i="1"/>
  <c r="Q309" i="1"/>
  <c r="R309" i="1"/>
  <c r="S309" i="1"/>
  <c r="CY309" i="1" s="1"/>
  <c r="X309" i="1" s="1"/>
  <c r="T309" i="1"/>
  <c r="U309" i="1"/>
  <c r="V309" i="1"/>
  <c r="W309" i="1"/>
  <c r="Y309" i="1"/>
  <c r="AC309" i="1"/>
  <c r="AE309" i="1"/>
  <c r="AD309" i="1" s="1"/>
  <c r="AF309" i="1"/>
  <c r="AG309" i="1"/>
  <c r="AH309" i="1"/>
  <c r="AI309" i="1"/>
  <c r="AJ309" i="1"/>
  <c r="CR309" i="1"/>
  <c r="CS309" i="1"/>
  <c r="CT309" i="1"/>
  <c r="CU309" i="1"/>
  <c r="CV309" i="1"/>
  <c r="CW309" i="1"/>
  <c r="CX309" i="1"/>
  <c r="CZ309" i="1"/>
  <c r="GK309" i="1"/>
  <c r="GL309" i="1"/>
  <c r="GN309" i="1"/>
  <c r="GO309" i="1"/>
  <c r="GV309" i="1"/>
  <c r="HC309" i="1" s="1"/>
  <c r="C310" i="1"/>
  <c r="D310" i="1"/>
  <c r="S310" i="1"/>
  <c r="CY310" i="1" s="1"/>
  <c r="X310" i="1" s="1"/>
  <c r="W310" i="1"/>
  <c r="AC310" i="1"/>
  <c r="AE310" i="1"/>
  <c r="AF310" i="1"/>
  <c r="CT310" i="1" s="1"/>
  <c r="AG310" i="1"/>
  <c r="CU310" i="1" s="1"/>
  <c r="T310" i="1" s="1"/>
  <c r="AH310" i="1"/>
  <c r="CV310" i="1" s="1"/>
  <c r="U310" i="1" s="1"/>
  <c r="AI310" i="1"/>
  <c r="CW310" i="1" s="1"/>
  <c r="V310" i="1" s="1"/>
  <c r="AJ310" i="1"/>
  <c r="CR310" i="1"/>
  <c r="Q310" i="1" s="1"/>
  <c r="CX310" i="1"/>
  <c r="GL310" i="1"/>
  <c r="GN310" i="1"/>
  <c r="GO310" i="1"/>
  <c r="GV310" i="1"/>
  <c r="HC310" i="1" s="1"/>
  <c r="GX310" i="1" s="1"/>
  <c r="I311" i="1"/>
  <c r="S311" i="1"/>
  <c r="U311" i="1"/>
  <c r="V311" i="1"/>
  <c r="AC311" i="1"/>
  <c r="CQ311" i="1" s="1"/>
  <c r="P311" i="1" s="1"/>
  <c r="AE311" i="1"/>
  <c r="AF311" i="1"/>
  <c r="CT311" i="1" s="1"/>
  <c r="AG311" i="1"/>
  <c r="AH311" i="1"/>
  <c r="AI311" i="1"/>
  <c r="AJ311" i="1"/>
  <c r="CU311" i="1"/>
  <c r="T311" i="1" s="1"/>
  <c r="CV311" i="1"/>
  <c r="CW311" i="1"/>
  <c r="CX311" i="1"/>
  <c r="W311" i="1" s="1"/>
  <c r="CY311" i="1"/>
  <c r="X311" i="1" s="1"/>
  <c r="CZ311" i="1"/>
  <c r="Y311" i="1" s="1"/>
  <c r="GL311" i="1"/>
  <c r="GN311" i="1"/>
  <c r="GO311" i="1"/>
  <c r="GV311" i="1"/>
  <c r="HC311" i="1"/>
  <c r="GX311" i="1" s="1"/>
  <c r="C312" i="1"/>
  <c r="D312" i="1"/>
  <c r="P312" i="1"/>
  <c r="U312" i="1"/>
  <c r="V312" i="1"/>
  <c r="AC312" i="1"/>
  <c r="CQ312" i="1" s="1"/>
  <c r="AE312" i="1"/>
  <c r="AD312" i="1" s="1"/>
  <c r="AF312" i="1"/>
  <c r="CT312" i="1" s="1"/>
  <c r="S312" i="1" s="1"/>
  <c r="CY312" i="1" s="1"/>
  <c r="X312" i="1" s="1"/>
  <c r="AG312" i="1"/>
  <c r="CU312" i="1" s="1"/>
  <c r="T312" i="1" s="1"/>
  <c r="AH312" i="1"/>
  <c r="CV312" i="1" s="1"/>
  <c r="AI312" i="1"/>
  <c r="AJ312" i="1"/>
  <c r="CW312" i="1"/>
  <c r="CX312" i="1"/>
  <c r="W312" i="1" s="1"/>
  <c r="CZ312" i="1"/>
  <c r="Y312" i="1" s="1"/>
  <c r="GL312" i="1"/>
  <c r="GN312" i="1"/>
  <c r="GO312" i="1"/>
  <c r="GV312" i="1"/>
  <c r="HC312" i="1" s="1"/>
  <c r="GX312" i="1"/>
  <c r="I313" i="1"/>
  <c r="R313" i="1"/>
  <c r="GK313" i="1" s="1"/>
  <c r="S313" i="1"/>
  <c r="AB313" i="1"/>
  <c r="AC313" i="1"/>
  <c r="CQ313" i="1" s="1"/>
  <c r="P313" i="1" s="1"/>
  <c r="AD313" i="1"/>
  <c r="AE313" i="1"/>
  <c r="AF313" i="1"/>
  <c r="CT313" i="1" s="1"/>
  <c r="AG313" i="1"/>
  <c r="AH313" i="1"/>
  <c r="CV313" i="1" s="1"/>
  <c r="U313" i="1" s="1"/>
  <c r="AI313" i="1"/>
  <c r="CW313" i="1" s="1"/>
  <c r="V313" i="1" s="1"/>
  <c r="AJ313" i="1"/>
  <c r="CX313" i="1" s="1"/>
  <c r="W313" i="1" s="1"/>
  <c r="CP313" i="1"/>
  <c r="O313" i="1" s="1"/>
  <c r="CR313" i="1"/>
  <c r="Q313" i="1" s="1"/>
  <c r="CS313" i="1"/>
  <c r="CU313" i="1"/>
  <c r="T313" i="1" s="1"/>
  <c r="GL313" i="1"/>
  <c r="GN313" i="1"/>
  <c r="GO313" i="1"/>
  <c r="GV313" i="1"/>
  <c r="HC313" i="1"/>
  <c r="GX313" i="1" s="1"/>
  <c r="C314" i="1"/>
  <c r="D314" i="1"/>
  <c r="I314" i="1"/>
  <c r="K314" i="1"/>
  <c r="P314" i="1"/>
  <c r="AC314" i="1"/>
  <c r="CQ314" i="1" s="1"/>
  <c r="AE314" i="1"/>
  <c r="AF314" i="1"/>
  <c r="CT314" i="1" s="1"/>
  <c r="S314" i="1" s="1"/>
  <c r="AG314" i="1"/>
  <c r="CU314" i="1" s="1"/>
  <c r="T314" i="1" s="1"/>
  <c r="AH314" i="1"/>
  <c r="CV314" i="1" s="1"/>
  <c r="U314" i="1" s="1"/>
  <c r="AI314" i="1"/>
  <c r="CW314" i="1" s="1"/>
  <c r="V314" i="1" s="1"/>
  <c r="AJ314" i="1"/>
  <c r="CX314" i="1" s="1"/>
  <c r="W314" i="1" s="1"/>
  <c r="GL314" i="1"/>
  <c r="GN314" i="1"/>
  <c r="GO314" i="1"/>
  <c r="GV314" i="1"/>
  <c r="HC314" i="1"/>
  <c r="GX314" i="1" s="1"/>
  <c r="C315" i="1"/>
  <c r="D315" i="1"/>
  <c r="I315" i="1"/>
  <c r="K315" i="1"/>
  <c r="S315" i="1"/>
  <c r="T315" i="1"/>
  <c r="AC315" i="1"/>
  <c r="AD315" i="1"/>
  <c r="AE315" i="1"/>
  <c r="AF315" i="1"/>
  <c r="CT315" i="1" s="1"/>
  <c r="AG315" i="1"/>
  <c r="AH315" i="1"/>
  <c r="AI315" i="1"/>
  <c r="AJ315" i="1"/>
  <c r="CU315" i="1"/>
  <c r="CV315" i="1"/>
  <c r="U315" i="1" s="1"/>
  <c r="CW315" i="1"/>
  <c r="V315" i="1" s="1"/>
  <c r="CX315" i="1"/>
  <c r="W315" i="1" s="1"/>
  <c r="GL315" i="1"/>
  <c r="GN315" i="1"/>
  <c r="GO315" i="1"/>
  <c r="GV315" i="1"/>
  <c r="HC315" i="1"/>
  <c r="GX315" i="1" s="1"/>
  <c r="I316" i="1"/>
  <c r="S316" i="1"/>
  <c r="T316" i="1"/>
  <c r="U316" i="1"/>
  <c r="AC316" i="1"/>
  <c r="CQ316" i="1" s="1"/>
  <c r="AE316" i="1"/>
  <c r="AD316" i="1" s="1"/>
  <c r="AF316" i="1"/>
  <c r="CT316" i="1" s="1"/>
  <c r="AG316" i="1"/>
  <c r="CU316" i="1" s="1"/>
  <c r="AH316" i="1"/>
  <c r="CV316" i="1" s="1"/>
  <c r="AI316" i="1"/>
  <c r="CW316" i="1" s="1"/>
  <c r="AJ316" i="1"/>
  <c r="CR316" i="1"/>
  <c r="CS316" i="1"/>
  <c r="CX316" i="1"/>
  <c r="GL316" i="1"/>
  <c r="GN316" i="1"/>
  <c r="GO316" i="1"/>
  <c r="GV316" i="1"/>
  <c r="HC316" i="1"/>
  <c r="C317" i="1"/>
  <c r="D317" i="1"/>
  <c r="U317" i="1"/>
  <c r="AC317" i="1"/>
  <c r="AE317" i="1"/>
  <c r="AD317" i="1" s="1"/>
  <c r="AB317" i="1" s="1"/>
  <c r="AF317" i="1"/>
  <c r="AG317" i="1"/>
  <c r="AH317" i="1"/>
  <c r="CV317" i="1" s="1"/>
  <c r="AI317" i="1"/>
  <c r="AJ317" i="1"/>
  <c r="CQ317" i="1"/>
  <c r="P317" i="1" s="1"/>
  <c r="CR317" i="1"/>
  <c r="Q317" i="1" s="1"/>
  <c r="CS317" i="1"/>
  <c r="R317" i="1" s="1"/>
  <c r="CT317" i="1"/>
  <c r="S317" i="1" s="1"/>
  <c r="CU317" i="1"/>
  <c r="T317" i="1" s="1"/>
  <c r="CW317" i="1"/>
  <c r="V317" i="1" s="1"/>
  <c r="CX317" i="1"/>
  <c r="W317" i="1" s="1"/>
  <c r="GL317" i="1"/>
  <c r="GN317" i="1"/>
  <c r="GO317" i="1"/>
  <c r="GV317" i="1"/>
  <c r="HC317" i="1"/>
  <c r="GX317" i="1" s="1"/>
  <c r="C318" i="1"/>
  <c r="D318" i="1"/>
  <c r="S318" i="1"/>
  <c r="CY318" i="1" s="1"/>
  <c r="W318" i="1"/>
  <c r="X318" i="1"/>
  <c r="AC318" i="1"/>
  <c r="AD318" i="1"/>
  <c r="AE318" i="1"/>
  <c r="AF318" i="1"/>
  <c r="CT318" i="1" s="1"/>
  <c r="AG318" i="1"/>
  <c r="AH318" i="1"/>
  <c r="AI318" i="1"/>
  <c r="AJ318" i="1"/>
  <c r="CQ318" i="1"/>
  <c r="P318" i="1" s="1"/>
  <c r="CU318" i="1"/>
  <c r="T318" i="1" s="1"/>
  <c r="CV318" i="1"/>
  <c r="U318" i="1" s="1"/>
  <c r="CW318" i="1"/>
  <c r="V318" i="1" s="1"/>
  <c r="CX318" i="1"/>
  <c r="GL318" i="1"/>
  <c r="GN318" i="1"/>
  <c r="GO318" i="1"/>
  <c r="GV318" i="1"/>
  <c r="HC318" i="1"/>
  <c r="GX318" i="1" s="1"/>
  <c r="B320" i="1"/>
  <c r="B302" i="1" s="1"/>
  <c r="C320" i="1"/>
  <c r="C302" i="1" s="1"/>
  <c r="D320" i="1"/>
  <c r="F320" i="1"/>
  <c r="F302" i="1" s="1"/>
  <c r="G320" i="1"/>
  <c r="G302" i="1" s="1"/>
  <c r="AO320" i="1"/>
  <c r="AO302" i="1" s="1"/>
  <c r="BB320" i="1"/>
  <c r="BC320" i="1"/>
  <c r="F336" i="1" s="1"/>
  <c r="BD320" i="1"/>
  <c r="BX320" i="1"/>
  <c r="BY320" i="1"/>
  <c r="CK320" i="1"/>
  <c r="CL320" i="1"/>
  <c r="CM320" i="1"/>
  <c r="F324" i="1"/>
  <c r="F333" i="1"/>
  <c r="B350" i="1"/>
  <c r="C350" i="1"/>
  <c r="D350" i="1"/>
  <c r="F350" i="1"/>
  <c r="F204" i="1" s="1"/>
  <c r="G350" i="1"/>
  <c r="G204" i="1" s="1"/>
  <c r="D380" i="1"/>
  <c r="E382" i="1"/>
  <c r="F382" i="1"/>
  <c r="G382" i="1"/>
  <c r="Z382" i="1"/>
  <c r="AA382" i="1"/>
  <c r="AB382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X382" i="1"/>
  <c r="BY382" i="1"/>
  <c r="BZ382" i="1"/>
  <c r="CA382" i="1"/>
  <c r="CB382" i="1"/>
  <c r="CC382" i="1"/>
  <c r="CD382" i="1"/>
  <c r="CE382" i="1"/>
  <c r="CF382" i="1"/>
  <c r="CG382" i="1"/>
  <c r="CH382" i="1"/>
  <c r="CI382" i="1"/>
  <c r="CJ382" i="1"/>
  <c r="CK382" i="1"/>
  <c r="CL382" i="1"/>
  <c r="CM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D384" i="1"/>
  <c r="C386" i="1"/>
  <c r="E386" i="1"/>
  <c r="Z386" i="1"/>
  <c r="AA386" i="1"/>
  <c r="AM386" i="1"/>
  <c r="AN386" i="1"/>
  <c r="AO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BX386" i="1"/>
  <c r="CM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G386" i="1"/>
  <c r="DH386" i="1"/>
  <c r="DI386" i="1"/>
  <c r="DJ386" i="1"/>
  <c r="DK386" i="1"/>
  <c r="DL386" i="1"/>
  <c r="DM386" i="1"/>
  <c r="DN386" i="1"/>
  <c r="DO386" i="1"/>
  <c r="DP386" i="1"/>
  <c r="DQ386" i="1"/>
  <c r="DR386" i="1"/>
  <c r="DS386" i="1"/>
  <c r="DT386" i="1"/>
  <c r="DU386" i="1"/>
  <c r="DV386" i="1"/>
  <c r="DW386" i="1"/>
  <c r="DX386" i="1"/>
  <c r="DY386" i="1"/>
  <c r="DZ386" i="1"/>
  <c r="EA386" i="1"/>
  <c r="EB386" i="1"/>
  <c r="EC386" i="1"/>
  <c r="ED386" i="1"/>
  <c r="EE386" i="1"/>
  <c r="EF386" i="1"/>
  <c r="EG386" i="1"/>
  <c r="EH386" i="1"/>
  <c r="EI386" i="1"/>
  <c r="EJ386" i="1"/>
  <c r="EK386" i="1"/>
  <c r="EL386" i="1"/>
  <c r="EM386" i="1"/>
  <c r="EN386" i="1"/>
  <c r="EO386" i="1"/>
  <c r="EP386" i="1"/>
  <c r="EQ386" i="1"/>
  <c r="ER386" i="1"/>
  <c r="ES386" i="1"/>
  <c r="ET386" i="1"/>
  <c r="EU386" i="1"/>
  <c r="EV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FP386" i="1"/>
  <c r="FQ386" i="1"/>
  <c r="FR386" i="1"/>
  <c r="FS386" i="1"/>
  <c r="FT386" i="1"/>
  <c r="FU386" i="1"/>
  <c r="FV386" i="1"/>
  <c r="FW386" i="1"/>
  <c r="FX386" i="1"/>
  <c r="FY386" i="1"/>
  <c r="FZ386" i="1"/>
  <c r="GA386" i="1"/>
  <c r="GB386" i="1"/>
  <c r="GC386" i="1"/>
  <c r="GD386" i="1"/>
  <c r="GE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C388" i="1"/>
  <c r="D388" i="1"/>
  <c r="U388" i="1"/>
  <c r="AB388" i="1"/>
  <c r="AC388" i="1"/>
  <c r="AD388" i="1"/>
  <c r="AE388" i="1"/>
  <c r="CR388" i="1" s="1"/>
  <c r="Q388" i="1" s="1"/>
  <c r="AF388" i="1"/>
  <c r="AG388" i="1"/>
  <c r="AH388" i="1"/>
  <c r="AI388" i="1"/>
  <c r="CW388" i="1" s="1"/>
  <c r="V388" i="1" s="1"/>
  <c r="AJ388" i="1"/>
  <c r="CX388" i="1" s="1"/>
  <c r="W388" i="1" s="1"/>
  <c r="CQ388" i="1"/>
  <c r="P388" i="1" s="1"/>
  <c r="CS388" i="1"/>
  <c r="R388" i="1" s="1"/>
  <c r="CT388" i="1"/>
  <c r="S388" i="1" s="1"/>
  <c r="CU388" i="1"/>
  <c r="T388" i="1" s="1"/>
  <c r="CV388" i="1"/>
  <c r="GL388" i="1"/>
  <c r="GN388" i="1"/>
  <c r="GO388" i="1"/>
  <c r="GV388" i="1"/>
  <c r="HC388" i="1" s="1"/>
  <c r="GX388" i="1" s="1"/>
  <c r="C389" i="1"/>
  <c r="D389" i="1"/>
  <c r="I389" i="1"/>
  <c r="K389" i="1"/>
  <c r="AC389" i="1"/>
  <c r="AE389" i="1"/>
  <c r="AF389" i="1"/>
  <c r="CT389" i="1" s="1"/>
  <c r="S389" i="1" s="1"/>
  <c r="AG389" i="1"/>
  <c r="CU389" i="1" s="1"/>
  <c r="T389" i="1" s="1"/>
  <c r="AH389" i="1"/>
  <c r="AI389" i="1"/>
  <c r="AJ389" i="1"/>
  <c r="CV389" i="1"/>
  <c r="CW389" i="1"/>
  <c r="CX389" i="1"/>
  <c r="GL389" i="1"/>
  <c r="GN389" i="1"/>
  <c r="GO389" i="1"/>
  <c r="GV389" i="1"/>
  <c r="HC389" i="1" s="1"/>
  <c r="GX389" i="1"/>
  <c r="C390" i="1"/>
  <c r="D390" i="1"/>
  <c r="I390" i="1"/>
  <c r="K390" i="1"/>
  <c r="P390" i="1"/>
  <c r="R390" i="1"/>
  <c r="GK390" i="1" s="1"/>
  <c r="S390" i="1"/>
  <c r="T390" i="1"/>
  <c r="AC390" i="1"/>
  <c r="AE390" i="1"/>
  <c r="AF390" i="1"/>
  <c r="CT390" i="1" s="1"/>
  <c r="AG390" i="1"/>
  <c r="AH390" i="1"/>
  <c r="AI390" i="1"/>
  <c r="AJ390" i="1"/>
  <c r="CQ390" i="1"/>
  <c r="CS390" i="1"/>
  <c r="CU390" i="1"/>
  <c r="CV390" i="1"/>
  <c r="CW390" i="1"/>
  <c r="CX390" i="1"/>
  <c r="GL390" i="1"/>
  <c r="GN390" i="1"/>
  <c r="GO390" i="1"/>
  <c r="GV390" i="1"/>
  <c r="GX390" i="1"/>
  <c r="HC390" i="1"/>
  <c r="C391" i="1"/>
  <c r="D391" i="1"/>
  <c r="I391" i="1"/>
  <c r="K391" i="1"/>
  <c r="T391" i="1"/>
  <c r="U391" i="1"/>
  <c r="AC391" i="1"/>
  <c r="AE391" i="1"/>
  <c r="CR391" i="1" s="1"/>
  <c r="AF391" i="1"/>
  <c r="CT391" i="1" s="1"/>
  <c r="AG391" i="1"/>
  <c r="AH391" i="1"/>
  <c r="AI391" i="1"/>
  <c r="CW391" i="1" s="1"/>
  <c r="V391" i="1" s="1"/>
  <c r="AJ391" i="1"/>
  <c r="CX391" i="1" s="1"/>
  <c r="W391" i="1" s="1"/>
  <c r="CQ391" i="1"/>
  <c r="P391" i="1" s="1"/>
  <c r="CS391" i="1"/>
  <c r="R391" i="1" s="1"/>
  <c r="GK391" i="1" s="1"/>
  <c r="CU391" i="1"/>
  <c r="CV391" i="1"/>
  <c r="GL391" i="1"/>
  <c r="GN391" i="1"/>
  <c r="GO391" i="1"/>
  <c r="GV391" i="1"/>
  <c r="HC391" i="1" s="1"/>
  <c r="C392" i="1"/>
  <c r="D392" i="1"/>
  <c r="I392" i="1"/>
  <c r="K392" i="1"/>
  <c r="S392" i="1"/>
  <c r="CZ392" i="1" s="1"/>
  <c r="Y392" i="1" s="1"/>
  <c r="U392" i="1"/>
  <c r="V392" i="1"/>
  <c r="W392" i="1"/>
  <c r="AC392" i="1"/>
  <c r="AE392" i="1"/>
  <c r="AF392" i="1"/>
  <c r="CT392" i="1" s="1"/>
  <c r="AG392" i="1"/>
  <c r="AH392" i="1"/>
  <c r="AI392" i="1"/>
  <c r="AJ392" i="1"/>
  <c r="CU392" i="1"/>
  <c r="T392" i="1" s="1"/>
  <c r="CV392" i="1"/>
  <c r="CW392" i="1"/>
  <c r="CX392" i="1"/>
  <c r="GL392" i="1"/>
  <c r="GN392" i="1"/>
  <c r="GO392" i="1"/>
  <c r="GV392" i="1"/>
  <c r="HC392" i="1"/>
  <c r="GX392" i="1" s="1"/>
  <c r="C393" i="1"/>
  <c r="D393" i="1"/>
  <c r="I393" i="1"/>
  <c r="K393" i="1"/>
  <c r="AC393" i="1"/>
  <c r="CQ393" i="1" s="1"/>
  <c r="P393" i="1" s="1"/>
  <c r="AE393" i="1"/>
  <c r="AF393" i="1"/>
  <c r="CT393" i="1" s="1"/>
  <c r="S393" i="1" s="1"/>
  <c r="AG393" i="1"/>
  <c r="CU393" i="1" s="1"/>
  <c r="T393" i="1" s="1"/>
  <c r="AH393" i="1"/>
  <c r="CV393" i="1" s="1"/>
  <c r="U393" i="1" s="1"/>
  <c r="AI393" i="1"/>
  <c r="CW393" i="1" s="1"/>
  <c r="V393" i="1" s="1"/>
  <c r="AJ393" i="1"/>
  <c r="CX393" i="1" s="1"/>
  <c r="W393" i="1" s="1"/>
  <c r="GL393" i="1"/>
  <c r="GN393" i="1"/>
  <c r="GO393" i="1"/>
  <c r="GV393" i="1"/>
  <c r="GX393" i="1"/>
  <c r="HC393" i="1"/>
  <c r="C394" i="1"/>
  <c r="D394" i="1"/>
  <c r="I394" i="1"/>
  <c r="CX144" i="3" s="1"/>
  <c r="K394" i="1"/>
  <c r="P394" i="1"/>
  <c r="R394" i="1"/>
  <c r="GK394" i="1" s="1"/>
  <c r="S394" i="1"/>
  <c r="W394" i="1"/>
  <c r="AC394" i="1"/>
  <c r="AB394" i="1" s="1"/>
  <c r="AD394" i="1"/>
  <c r="AE394" i="1"/>
  <c r="CR394" i="1" s="1"/>
  <c r="AF394" i="1"/>
  <c r="CT394" i="1" s="1"/>
  <c r="AG394" i="1"/>
  <c r="AH394" i="1"/>
  <c r="CV394" i="1" s="1"/>
  <c r="U394" i="1" s="1"/>
  <c r="AI394" i="1"/>
  <c r="CW394" i="1" s="1"/>
  <c r="V394" i="1" s="1"/>
  <c r="AJ394" i="1"/>
  <c r="CX394" i="1" s="1"/>
  <c r="CQ394" i="1"/>
  <c r="CS394" i="1"/>
  <c r="CU394" i="1"/>
  <c r="GL394" i="1"/>
  <c r="BZ403" i="1" s="1"/>
  <c r="GN394" i="1"/>
  <c r="GO394" i="1"/>
  <c r="GV394" i="1"/>
  <c r="HC394" i="1" s="1"/>
  <c r="GX394" i="1" s="1"/>
  <c r="C395" i="1"/>
  <c r="D395" i="1"/>
  <c r="I395" i="1"/>
  <c r="K395" i="1"/>
  <c r="S395" i="1"/>
  <c r="T395" i="1"/>
  <c r="AC395" i="1"/>
  <c r="AE395" i="1"/>
  <c r="AF395" i="1"/>
  <c r="CT395" i="1" s="1"/>
  <c r="AG395" i="1"/>
  <c r="CU395" i="1" s="1"/>
  <c r="AH395" i="1"/>
  <c r="CV395" i="1" s="1"/>
  <c r="U395" i="1" s="1"/>
  <c r="AI395" i="1"/>
  <c r="CW395" i="1" s="1"/>
  <c r="V395" i="1" s="1"/>
  <c r="AJ395" i="1"/>
  <c r="CX395" i="1" s="1"/>
  <c r="W395" i="1" s="1"/>
  <c r="CY395" i="1"/>
  <c r="X395" i="1" s="1"/>
  <c r="CZ395" i="1"/>
  <c r="Y395" i="1" s="1"/>
  <c r="GL395" i="1"/>
  <c r="GN395" i="1"/>
  <c r="GO395" i="1"/>
  <c r="GV395" i="1"/>
  <c r="GX395" i="1"/>
  <c r="HC395" i="1"/>
  <c r="C396" i="1"/>
  <c r="D396" i="1"/>
  <c r="U396" i="1"/>
  <c r="AC396" i="1"/>
  <c r="AD396" i="1"/>
  <c r="AE396" i="1"/>
  <c r="AF396" i="1"/>
  <c r="CT396" i="1" s="1"/>
  <c r="S396" i="1" s="1"/>
  <c r="AG396" i="1"/>
  <c r="AH396" i="1"/>
  <c r="CV396" i="1" s="1"/>
  <c r="AI396" i="1"/>
  <c r="AJ396" i="1"/>
  <c r="CQ396" i="1"/>
  <c r="P396" i="1" s="1"/>
  <c r="CR396" i="1"/>
  <c r="Q396" i="1" s="1"/>
  <c r="CS396" i="1"/>
  <c r="R396" i="1" s="1"/>
  <c r="GK396" i="1" s="1"/>
  <c r="CU396" i="1"/>
  <c r="T396" i="1" s="1"/>
  <c r="CW396" i="1"/>
  <c r="V396" i="1" s="1"/>
  <c r="CX396" i="1"/>
  <c r="W396" i="1" s="1"/>
  <c r="CY396" i="1"/>
  <c r="X396" i="1" s="1"/>
  <c r="CZ396" i="1"/>
  <c r="Y396" i="1" s="1"/>
  <c r="GL396" i="1"/>
  <c r="GN396" i="1"/>
  <c r="GO396" i="1"/>
  <c r="GV396" i="1"/>
  <c r="HC396" i="1" s="1"/>
  <c r="GX396" i="1"/>
  <c r="C397" i="1"/>
  <c r="D397" i="1"/>
  <c r="T397" i="1"/>
  <c r="V397" i="1"/>
  <c r="W397" i="1"/>
  <c r="X397" i="1"/>
  <c r="Y397" i="1"/>
  <c r="AC397" i="1"/>
  <c r="CQ397" i="1" s="1"/>
  <c r="P397" i="1" s="1"/>
  <c r="AE397" i="1"/>
  <c r="AF397" i="1"/>
  <c r="CT397" i="1" s="1"/>
  <c r="S397" i="1" s="1"/>
  <c r="AG397" i="1"/>
  <c r="AH397" i="1"/>
  <c r="CV397" i="1" s="1"/>
  <c r="U397" i="1" s="1"/>
  <c r="AI397" i="1"/>
  <c r="AJ397" i="1"/>
  <c r="CX397" i="1" s="1"/>
  <c r="CU397" i="1"/>
  <c r="CW397" i="1"/>
  <c r="CY397" i="1"/>
  <c r="CZ397" i="1"/>
  <c r="GL397" i="1"/>
  <c r="GN397" i="1"/>
  <c r="GO397" i="1"/>
  <c r="GV397" i="1"/>
  <c r="HC397" i="1"/>
  <c r="GX397" i="1" s="1"/>
  <c r="C398" i="1"/>
  <c r="D398" i="1"/>
  <c r="I398" i="1"/>
  <c r="K398" i="1"/>
  <c r="AC398" i="1"/>
  <c r="AD398" i="1"/>
  <c r="AE398" i="1"/>
  <c r="AF398" i="1"/>
  <c r="AG398" i="1"/>
  <c r="CU398" i="1" s="1"/>
  <c r="T398" i="1" s="1"/>
  <c r="AH398" i="1"/>
  <c r="CV398" i="1" s="1"/>
  <c r="U398" i="1" s="1"/>
  <c r="AI398" i="1"/>
  <c r="CW398" i="1" s="1"/>
  <c r="V398" i="1" s="1"/>
  <c r="AJ398" i="1"/>
  <c r="CX398" i="1" s="1"/>
  <c r="W398" i="1" s="1"/>
  <c r="CQ398" i="1"/>
  <c r="P398" i="1" s="1"/>
  <c r="CR398" i="1"/>
  <c r="Q398" i="1" s="1"/>
  <c r="CS398" i="1"/>
  <c r="R398" i="1" s="1"/>
  <c r="GK398" i="1" s="1"/>
  <c r="CT398" i="1"/>
  <c r="S398" i="1" s="1"/>
  <c r="CY398" i="1" s="1"/>
  <c r="X398" i="1" s="1"/>
  <c r="CZ398" i="1"/>
  <c r="Y398" i="1" s="1"/>
  <c r="GL398" i="1"/>
  <c r="GN398" i="1"/>
  <c r="GO398" i="1"/>
  <c r="GV398" i="1"/>
  <c r="HC398" i="1" s="1"/>
  <c r="GX398" i="1" s="1"/>
  <c r="C399" i="1"/>
  <c r="D399" i="1"/>
  <c r="I399" i="1"/>
  <c r="K399" i="1"/>
  <c r="Q399" i="1"/>
  <c r="R399" i="1"/>
  <c r="GK399" i="1" s="1"/>
  <c r="T399" i="1"/>
  <c r="AC399" i="1"/>
  <c r="CQ399" i="1" s="1"/>
  <c r="P399" i="1" s="1"/>
  <c r="AD399" i="1"/>
  <c r="AE399" i="1"/>
  <c r="AF399" i="1"/>
  <c r="AG399" i="1"/>
  <c r="AH399" i="1"/>
  <c r="CV399" i="1" s="1"/>
  <c r="U399" i="1" s="1"/>
  <c r="AI399" i="1"/>
  <c r="AJ399" i="1"/>
  <c r="CX399" i="1" s="1"/>
  <c r="W399" i="1" s="1"/>
  <c r="CR399" i="1"/>
  <c r="CS399" i="1"/>
  <c r="CT399" i="1"/>
  <c r="CU399" i="1"/>
  <c r="CW399" i="1"/>
  <c r="V399" i="1" s="1"/>
  <c r="GL399" i="1"/>
  <c r="GN399" i="1"/>
  <c r="GO399" i="1"/>
  <c r="GV399" i="1"/>
  <c r="HC399" i="1"/>
  <c r="GX399" i="1" s="1"/>
  <c r="C400" i="1"/>
  <c r="D400" i="1"/>
  <c r="I400" i="1"/>
  <c r="K400" i="1"/>
  <c r="AC400" i="1"/>
  <c r="AE400" i="1"/>
  <c r="AF400" i="1"/>
  <c r="CT400" i="1" s="1"/>
  <c r="S400" i="1" s="1"/>
  <c r="AG400" i="1"/>
  <c r="CU400" i="1" s="1"/>
  <c r="T400" i="1" s="1"/>
  <c r="AH400" i="1"/>
  <c r="CV400" i="1" s="1"/>
  <c r="U400" i="1" s="1"/>
  <c r="AI400" i="1"/>
  <c r="CW400" i="1" s="1"/>
  <c r="V400" i="1" s="1"/>
  <c r="AJ400" i="1"/>
  <c r="CX400" i="1" s="1"/>
  <c r="W400" i="1" s="1"/>
  <c r="CQ400" i="1"/>
  <c r="P400" i="1" s="1"/>
  <c r="GL400" i="1"/>
  <c r="GN400" i="1"/>
  <c r="GO400" i="1"/>
  <c r="GV400" i="1"/>
  <c r="HC400" i="1"/>
  <c r="GX400" i="1" s="1"/>
  <c r="C401" i="1"/>
  <c r="D401" i="1"/>
  <c r="I401" i="1"/>
  <c r="K401" i="1"/>
  <c r="P401" i="1"/>
  <c r="Q401" i="1"/>
  <c r="W401" i="1"/>
  <c r="AB401" i="1"/>
  <c r="AC401" i="1"/>
  <c r="CQ401" i="1" s="1"/>
  <c r="AD401" i="1"/>
  <c r="AE401" i="1"/>
  <c r="CS401" i="1" s="1"/>
  <c r="R401" i="1" s="1"/>
  <c r="GK401" i="1" s="1"/>
  <c r="AF401" i="1"/>
  <c r="AG401" i="1"/>
  <c r="AH401" i="1"/>
  <c r="CV401" i="1" s="1"/>
  <c r="AI401" i="1"/>
  <c r="CW401" i="1" s="1"/>
  <c r="V401" i="1" s="1"/>
  <c r="AJ401" i="1"/>
  <c r="CX401" i="1" s="1"/>
  <c r="CR401" i="1"/>
  <c r="CT401" i="1"/>
  <c r="CU401" i="1"/>
  <c r="GL401" i="1"/>
  <c r="GN401" i="1"/>
  <c r="GO401" i="1"/>
  <c r="GV401" i="1"/>
  <c r="HC401" i="1" s="1"/>
  <c r="GX401" i="1"/>
  <c r="B403" i="1"/>
  <c r="B386" i="1" s="1"/>
  <c r="C403" i="1"/>
  <c r="D403" i="1"/>
  <c r="D386" i="1" s="1"/>
  <c r="F403" i="1"/>
  <c r="F386" i="1" s="1"/>
  <c r="G403" i="1"/>
  <c r="G386" i="1" s="1"/>
  <c r="AO403" i="1"/>
  <c r="BX403" i="1"/>
  <c r="BY403" i="1"/>
  <c r="CK403" i="1"/>
  <c r="CL403" i="1"/>
  <c r="CM403" i="1"/>
  <c r="BD403" i="1" s="1"/>
  <c r="F407" i="1"/>
  <c r="F428" i="1"/>
  <c r="D433" i="1"/>
  <c r="B435" i="1"/>
  <c r="C435" i="1"/>
  <c r="E435" i="1"/>
  <c r="Z435" i="1"/>
  <c r="AA435" i="1"/>
  <c r="AM435" i="1"/>
  <c r="AN435" i="1"/>
  <c r="BD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CM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C437" i="1"/>
  <c r="D437" i="1"/>
  <c r="I437" i="1"/>
  <c r="CX160" i="3" s="1"/>
  <c r="K437" i="1"/>
  <c r="AC437" i="1"/>
  <c r="AE437" i="1"/>
  <c r="AF437" i="1"/>
  <c r="CT437" i="1" s="1"/>
  <c r="S437" i="1" s="1"/>
  <c r="AG437" i="1"/>
  <c r="CU437" i="1" s="1"/>
  <c r="T437" i="1" s="1"/>
  <c r="AH437" i="1"/>
  <c r="CV437" i="1" s="1"/>
  <c r="U437" i="1" s="1"/>
  <c r="AI437" i="1"/>
  <c r="CW437" i="1" s="1"/>
  <c r="V437" i="1" s="1"/>
  <c r="AJ437" i="1"/>
  <c r="CX437" i="1" s="1"/>
  <c r="W437" i="1" s="1"/>
  <c r="CQ437" i="1"/>
  <c r="P437" i="1" s="1"/>
  <c r="GL437" i="1"/>
  <c r="GN437" i="1"/>
  <c r="GO437" i="1"/>
  <c r="GV437" i="1"/>
  <c r="GX437" i="1"/>
  <c r="HC437" i="1"/>
  <c r="C438" i="1"/>
  <c r="D438" i="1"/>
  <c r="I438" i="1"/>
  <c r="K438" i="1"/>
  <c r="P438" i="1"/>
  <c r="W438" i="1"/>
  <c r="AC438" i="1"/>
  <c r="CQ438" i="1" s="1"/>
  <c r="AE438" i="1"/>
  <c r="AF438" i="1"/>
  <c r="AG438" i="1"/>
  <c r="AH438" i="1"/>
  <c r="AI438" i="1"/>
  <c r="CW438" i="1" s="1"/>
  <c r="AJ438" i="1"/>
  <c r="CX438" i="1" s="1"/>
  <c r="CT438" i="1"/>
  <c r="CU438" i="1"/>
  <c r="CV438" i="1"/>
  <c r="GL438" i="1"/>
  <c r="GN438" i="1"/>
  <c r="GO438" i="1"/>
  <c r="GV438" i="1"/>
  <c r="HC438" i="1" s="1"/>
  <c r="GX438" i="1"/>
  <c r="C439" i="1"/>
  <c r="D439" i="1"/>
  <c r="I439" i="1"/>
  <c r="K439" i="1"/>
  <c r="AC439" i="1"/>
  <c r="CQ439" i="1" s="1"/>
  <c r="AE439" i="1"/>
  <c r="AD439" i="1" s="1"/>
  <c r="AB439" i="1" s="1"/>
  <c r="AF439" i="1"/>
  <c r="AG439" i="1"/>
  <c r="AH439" i="1"/>
  <c r="AI439" i="1"/>
  <c r="CW439" i="1" s="1"/>
  <c r="AJ439" i="1"/>
  <c r="CR439" i="1"/>
  <c r="CS439" i="1"/>
  <c r="CT439" i="1"/>
  <c r="CU439" i="1"/>
  <c r="CV439" i="1"/>
  <c r="CX439" i="1"/>
  <c r="GL439" i="1"/>
  <c r="BZ450" i="1" s="1"/>
  <c r="AQ450" i="1" s="1"/>
  <c r="AQ435" i="1" s="1"/>
  <c r="GN439" i="1"/>
  <c r="GO439" i="1"/>
  <c r="GV439" i="1"/>
  <c r="HC439" i="1"/>
  <c r="AC440" i="1"/>
  <c r="AE440" i="1"/>
  <c r="AF440" i="1"/>
  <c r="CT440" i="1" s="1"/>
  <c r="AG440" i="1"/>
  <c r="CU440" i="1" s="1"/>
  <c r="AH440" i="1"/>
  <c r="CV440" i="1" s="1"/>
  <c r="AI440" i="1"/>
  <c r="CW440" i="1" s="1"/>
  <c r="AJ440" i="1"/>
  <c r="CX440" i="1" s="1"/>
  <c r="CQ440" i="1"/>
  <c r="GL440" i="1"/>
  <c r="GN440" i="1"/>
  <c r="GO440" i="1"/>
  <c r="GV440" i="1"/>
  <c r="HC440" i="1"/>
  <c r="C441" i="1"/>
  <c r="D441" i="1"/>
  <c r="I441" i="1"/>
  <c r="K441" i="1"/>
  <c r="AC441" i="1"/>
  <c r="AE441" i="1"/>
  <c r="CS441" i="1" s="1"/>
  <c r="R441" i="1" s="1"/>
  <c r="GK441" i="1" s="1"/>
  <c r="AF441" i="1"/>
  <c r="AG441" i="1"/>
  <c r="AH441" i="1"/>
  <c r="AI441" i="1"/>
  <c r="CW441" i="1" s="1"/>
  <c r="V441" i="1" s="1"/>
  <c r="AJ441" i="1"/>
  <c r="CX441" i="1" s="1"/>
  <c r="W441" i="1" s="1"/>
  <c r="CQ441" i="1"/>
  <c r="P441" i="1" s="1"/>
  <c r="CR441" i="1"/>
  <c r="Q441" i="1" s="1"/>
  <c r="CT441" i="1"/>
  <c r="CU441" i="1"/>
  <c r="CV441" i="1"/>
  <c r="GL441" i="1"/>
  <c r="GN441" i="1"/>
  <c r="GO441" i="1"/>
  <c r="GV441" i="1"/>
  <c r="HC441" i="1"/>
  <c r="GX441" i="1" s="1"/>
  <c r="I442" i="1"/>
  <c r="R442" i="1"/>
  <c r="S442" i="1"/>
  <c r="CY442" i="1" s="1"/>
  <c r="X442" i="1" s="1"/>
  <c r="T442" i="1"/>
  <c r="U442" i="1"/>
  <c r="V442" i="1"/>
  <c r="W442" i="1"/>
  <c r="Y442" i="1"/>
  <c r="AC442" i="1"/>
  <c r="AE442" i="1"/>
  <c r="AD442" i="1" s="1"/>
  <c r="AF442" i="1"/>
  <c r="AG442" i="1"/>
  <c r="CU442" i="1" s="1"/>
  <c r="AH442" i="1"/>
  <c r="AI442" i="1"/>
  <c r="AJ442" i="1"/>
  <c r="CQ442" i="1"/>
  <c r="P442" i="1" s="1"/>
  <c r="CR442" i="1"/>
  <c r="CS442" i="1"/>
  <c r="CT442" i="1"/>
  <c r="CV442" i="1"/>
  <c r="CW442" i="1"/>
  <c r="CX442" i="1"/>
  <c r="CZ442" i="1"/>
  <c r="GK442" i="1"/>
  <c r="GL442" i="1"/>
  <c r="GN442" i="1"/>
  <c r="GO442" i="1"/>
  <c r="GV442" i="1"/>
  <c r="HC442" i="1"/>
  <c r="C443" i="1"/>
  <c r="D443" i="1"/>
  <c r="I443" i="1"/>
  <c r="CU167" i="3" s="1"/>
  <c r="K443" i="1"/>
  <c r="S443" i="1"/>
  <c r="T443" i="1"/>
  <c r="AC443" i="1"/>
  <c r="AE443" i="1"/>
  <c r="AF443" i="1"/>
  <c r="CT443" i="1" s="1"/>
  <c r="AG443" i="1"/>
  <c r="AH443" i="1"/>
  <c r="AI443" i="1"/>
  <c r="AJ443" i="1"/>
  <c r="CX443" i="1" s="1"/>
  <c r="W443" i="1" s="1"/>
  <c r="CQ443" i="1"/>
  <c r="P443" i="1" s="1"/>
  <c r="CU443" i="1"/>
  <c r="CV443" i="1"/>
  <c r="U443" i="1" s="1"/>
  <c r="CW443" i="1"/>
  <c r="V443" i="1" s="1"/>
  <c r="GL443" i="1"/>
  <c r="GN443" i="1"/>
  <c r="GO443" i="1"/>
  <c r="GV443" i="1"/>
  <c r="HC443" i="1" s="1"/>
  <c r="GX443" i="1"/>
  <c r="C444" i="1"/>
  <c r="D444" i="1"/>
  <c r="I444" i="1"/>
  <c r="K444" i="1"/>
  <c r="AC444" i="1"/>
  <c r="AE444" i="1"/>
  <c r="AF444" i="1"/>
  <c r="AG444" i="1"/>
  <c r="AH444" i="1"/>
  <c r="AI444" i="1"/>
  <c r="AJ444" i="1"/>
  <c r="CS444" i="1"/>
  <c r="R444" i="1" s="1"/>
  <c r="GK444" i="1" s="1"/>
  <c r="CT444" i="1"/>
  <c r="S444" i="1" s="1"/>
  <c r="CU444" i="1"/>
  <c r="T444" i="1" s="1"/>
  <c r="CV444" i="1"/>
  <c r="CW444" i="1"/>
  <c r="CX444" i="1"/>
  <c r="GL444" i="1"/>
  <c r="GN444" i="1"/>
  <c r="GO444" i="1"/>
  <c r="GV444" i="1"/>
  <c r="HC444" i="1"/>
  <c r="C445" i="1"/>
  <c r="D445" i="1"/>
  <c r="I445" i="1"/>
  <c r="K445" i="1"/>
  <c r="AC445" i="1"/>
  <c r="AE445" i="1"/>
  <c r="AF445" i="1"/>
  <c r="CT445" i="1" s="1"/>
  <c r="S445" i="1" s="1"/>
  <c r="AG445" i="1"/>
  <c r="CU445" i="1" s="1"/>
  <c r="T445" i="1" s="1"/>
  <c r="AH445" i="1"/>
  <c r="CV445" i="1" s="1"/>
  <c r="U445" i="1" s="1"/>
  <c r="AI445" i="1"/>
  <c r="CW445" i="1" s="1"/>
  <c r="V445" i="1" s="1"/>
  <c r="AJ445" i="1"/>
  <c r="CX445" i="1" s="1"/>
  <c r="W445" i="1" s="1"/>
  <c r="GL445" i="1"/>
  <c r="GN445" i="1"/>
  <c r="GO445" i="1"/>
  <c r="GV445" i="1"/>
  <c r="HC445" i="1"/>
  <c r="GX445" i="1" s="1"/>
  <c r="C446" i="1"/>
  <c r="D446" i="1"/>
  <c r="I446" i="1"/>
  <c r="K446" i="1"/>
  <c r="S446" i="1"/>
  <c r="CY446" i="1" s="1"/>
  <c r="X446" i="1" s="1"/>
  <c r="T446" i="1"/>
  <c r="U446" i="1"/>
  <c r="V446" i="1"/>
  <c r="W446" i="1"/>
  <c r="AC446" i="1"/>
  <c r="AE446" i="1"/>
  <c r="AD446" i="1" s="1"/>
  <c r="AF446" i="1"/>
  <c r="CT446" i="1" s="1"/>
  <c r="AG446" i="1"/>
  <c r="CU446" i="1" s="1"/>
  <c r="AH446" i="1"/>
  <c r="CV446" i="1" s="1"/>
  <c r="AI446" i="1"/>
  <c r="AJ446" i="1"/>
  <c r="CR446" i="1"/>
  <c r="CS446" i="1"/>
  <c r="CW446" i="1"/>
  <c r="CX446" i="1"/>
  <c r="GL446" i="1"/>
  <c r="GN446" i="1"/>
  <c r="GO446" i="1"/>
  <c r="GV446" i="1"/>
  <c r="HC446" i="1"/>
  <c r="GX446" i="1" s="1"/>
  <c r="C447" i="1"/>
  <c r="D447" i="1"/>
  <c r="I447" i="1"/>
  <c r="K447" i="1"/>
  <c r="AC447" i="1"/>
  <c r="AE447" i="1"/>
  <c r="AD447" i="1" s="1"/>
  <c r="AF447" i="1"/>
  <c r="AG447" i="1"/>
  <c r="AH447" i="1"/>
  <c r="CV447" i="1" s="1"/>
  <c r="U447" i="1" s="1"/>
  <c r="AI447" i="1"/>
  <c r="CW447" i="1" s="1"/>
  <c r="V447" i="1" s="1"/>
  <c r="AJ447" i="1"/>
  <c r="CX447" i="1" s="1"/>
  <c r="W447" i="1" s="1"/>
  <c r="CQ447" i="1"/>
  <c r="P447" i="1" s="1"/>
  <c r="CP447" i="1" s="1"/>
  <c r="O447" i="1" s="1"/>
  <c r="CR447" i="1"/>
  <c r="Q447" i="1" s="1"/>
  <c r="CS447" i="1"/>
  <c r="R447" i="1" s="1"/>
  <c r="GK447" i="1" s="1"/>
  <c r="CT447" i="1"/>
  <c r="S447" i="1" s="1"/>
  <c r="CU447" i="1"/>
  <c r="T447" i="1" s="1"/>
  <c r="GL447" i="1"/>
  <c r="GN447" i="1"/>
  <c r="GO447" i="1"/>
  <c r="GV447" i="1"/>
  <c r="HC447" i="1"/>
  <c r="GX447" i="1" s="1"/>
  <c r="I448" i="1"/>
  <c r="Q448" i="1"/>
  <c r="T448" i="1"/>
  <c r="AC448" i="1"/>
  <c r="CQ448" i="1" s="1"/>
  <c r="P448" i="1" s="1"/>
  <c r="AD448" i="1"/>
  <c r="AE448" i="1"/>
  <c r="AF448" i="1"/>
  <c r="AG448" i="1"/>
  <c r="AH448" i="1"/>
  <c r="CV448" i="1" s="1"/>
  <c r="U448" i="1" s="1"/>
  <c r="AI448" i="1"/>
  <c r="CW448" i="1" s="1"/>
  <c r="V448" i="1" s="1"/>
  <c r="AJ448" i="1"/>
  <c r="CX448" i="1" s="1"/>
  <c r="W448" i="1" s="1"/>
  <c r="CR448" i="1"/>
  <c r="CS448" i="1"/>
  <c r="R448" i="1" s="1"/>
  <c r="GK448" i="1" s="1"/>
  <c r="CT448" i="1"/>
  <c r="S448" i="1" s="1"/>
  <c r="CU448" i="1"/>
  <c r="GL448" i="1"/>
  <c r="GN448" i="1"/>
  <c r="GO448" i="1"/>
  <c r="GV448" i="1"/>
  <c r="HC448" i="1" s="1"/>
  <c r="GX448" i="1" s="1"/>
  <c r="B450" i="1"/>
  <c r="C450" i="1"/>
  <c r="D450" i="1"/>
  <c r="D435" i="1" s="1"/>
  <c r="F450" i="1"/>
  <c r="F435" i="1" s="1"/>
  <c r="G450" i="1"/>
  <c r="G435" i="1" s="1"/>
  <c r="AP450" i="1"/>
  <c r="AP435" i="1" s="1"/>
  <c r="BD450" i="1"/>
  <c r="F475" i="1" s="1"/>
  <c r="BX450" i="1"/>
  <c r="BY450" i="1"/>
  <c r="CK450" i="1"/>
  <c r="CL450" i="1"/>
  <c r="CM450" i="1"/>
  <c r="F459" i="1"/>
  <c r="D480" i="1"/>
  <c r="B482" i="1"/>
  <c r="C482" i="1"/>
  <c r="D482" i="1"/>
  <c r="E482" i="1"/>
  <c r="F482" i="1"/>
  <c r="G482" i="1"/>
  <c r="Z482" i="1"/>
  <c r="AA482" i="1"/>
  <c r="AM482" i="1"/>
  <c r="AN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CK482" i="1"/>
  <c r="CL482" i="1"/>
  <c r="CM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FT482" i="1"/>
  <c r="FU482" i="1"/>
  <c r="FV482" i="1"/>
  <c r="FW482" i="1"/>
  <c r="FX482" i="1"/>
  <c r="FY482" i="1"/>
  <c r="FZ482" i="1"/>
  <c r="GA482" i="1"/>
  <c r="GB482" i="1"/>
  <c r="GC482" i="1"/>
  <c r="GD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C484" i="1"/>
  <c r="D484" i="1"/>
  <c r="I484" i="1"/>
  <c r="CU183" i="3" s="1"/>
  <c r="K484" i="1"/>
  <c r="S484" i="1"/>
  <c r="T484" i="1"/>
  <c r="U484" i="1"/>
  <c r="V484" i="1"/>
  <c r="W484" i="1"/>
  <c r="AC484" i="1"/>
  <c r="CQ484" i="1" s="1"/>
  <c r="P484" i="1" s="1"/>
  <c r="AE484" i="1"/>
  <c r="AF484" i="1"/>
  <c r="AG484" i="1"/>
  <c r="AH484" i="1"/>
  <c r="AI484" i="1"/>
  <c r="AJ484" i="1"/>
  <c r="CT484" i="1"/>
  <c r="CU484" i="1"/>
  <c r="CV484" i="1"/>
  <c r="CW484" i="1"/>
  <c r="CX484" i="1"/>
  <c r="GL484" i="1"/>
  <c r="GN484" i="1"/>
  <c r="GO484" i="1"/>
  <c r="GV484" i="1"/>
  <c r="HC484" i="1"/>
  <c r="GX484" i="1" s="1"/>
  <c r="C485" i="1"/>
  <c r="D485" i="1"/>
  <c r="I485" i="1"/>
  <c r="CU185" i="3" s="1"/>
  <c r="K485" i="1"/>
  <c r="P485" i="1"/>
  <c r="T485" i="1"/>
  <c r="U485" i="1"/>
  <c r="V485" i="1"/>
  <c r="AC485" i="1"/>
  <c r="CQ485" i="1" s="1"/>
  <c r="AE485" i="1"/>
  <c r="AD485" i="1" s="1"/>
  <c r="AF485" i="1"/>
  <c r="AG485" i="1"/>
  <c r="AH485" i="1"/>
  <c r="AI485" i="1"/>
  <c r="AJ485" i="1"/>
  <c r="CX485" i="1" s="1"/>
  <c r="W485" i="1" s="1"/>
  <c r="CT485" i="1"/>
  <c r="S485" i="1" s="1"/>
  <c r="CY485" i="1" s="1"/>
  <c r="X485" i="1" s="1"/>
  <c r="CU485" i="1"/>
  <c r="CV485" i="1"/>
  <c r="CW485" i="1"/>
  <c r="CZ485" i="1"/>
  <c r="Y485" i="1" s="1"/>
  <c r="GL485" i="1"/>
  <c r="GN485" i="1"/>
  <c r="GO485" i="1"/>
  <c r="GV485" i="1"/>
  <c r="HC485" i="1"/>
  <c r="GX485" i="1" s="1"/>
  <c r="C486" i="1"/>
  <c r="D486" i="1"/>
  <c r="S486" i="1"/>
  <c r="T486" i="1"/>
  <c r="U486" i="1"/>
  <c r="V486" i="1"/>
  <c r="W486" i="1"/>
  <c r="AC486" i="1"/>
  <c r="AE486" i="1"/>
  <c r="AF486" i="1"/>
  <c r="CT486" i="1" s="1"/>
  <c r="AG486" i="1"/>
  <c r="CU486" i="1" s="1"/>
  <c r="AH486" i="1"/>
  <c r="AI486" i="1"/>
  <c r="AJ486" i="1"/>
  <c r="CQ486" i="1"/>
  <c r="P486" i="1" s="1"/>
  <c r="CV486" i="1"/>
  <c r="CW486" i="1"/>
  <c r="CX486" i="1"/>
  <c r="CY486" i="1"/>
  <c r="X486" i="1" s="1"/>
  <c r="CZ486" i="1"/>
  <c r="Y486" i="1" s="1"/>
  <c r="GL486" i="1"/>
  <c r="GN486" i="1"/>
  <c r="GO486" i="1"/>
  <c r="GV486" i="1"/>
  <c r="HC486" i="1" s="1"/>
  <c r="GX486" i="1" s="1"/>
  <c r="C487" i="1"/>
  <c r="D487" i="1"/>
  <c r="I487" i="1"/>
  <c r="CX190" i="3" s="1"/>
  <c r="K487" i="1"/>
  <c r="P487" i="1"/>
  <c r="V487" i="1"/>
  <c r="W487" i="1"/>
  <c r="AC487" i="1"/>
  <c r="CQ487" i="1" s="1"/>
  <c r="AE487" i="1"/>
  <c r="CR487" i="1" s="1"/>
  <c r="Q487" i="1" s="1"/>
  <c r="AF487" i="1"/>
  <c r="AG487" i="1"/>
  <c r="AH487" i="1"/>
  <c r="AI487" i="1"/>
  <c r="CW487" i="1" s="1"/>
  <c r="AJ487" i="1"/>
  <c r="CS487" i="1"/>
  <c r="R487" i="1" s="1"/>
  <c r="GK487" i="1" s="1"/>
  <c r="CT487" i="1"/>
  <c r="S487" i="1" s="1"/>
  <c r="CU487" i="1"/>
  <c r="T487" i="1" s="1"/>
  <c r="CV487" i="1"/>
  <c r="U487" i="1" s="1"/>
  <c r="CX487" i="1"/>
  <c r="GL487" i="1"/>
  <c r="GN487" i="1"/>
  <c r="GO487" i="1"/>
  <c r="GV487" i="1"/>
  <c r="HC487" i="1" s="1"/>
  <c r="GX487" i="1"/>
  <c r="C488" i="1"/>
  <c r="D488" i="1"/>
  <c r="I488" i="1"/>
  <c r="K488" i="1"/>
  <c r="U488" i="1"/>
  <c r="AC488" i="1"/>
  <c r="CQ488" i="1" s="1"/>
  <c r="P488" i="1" s="1"/>
  <c r="AE488" i="1"/>
  <c r="AF488" i="1"/>
  <c r="CT488" i="1" s="1"/>
  <c r="S488" i="1" s="1"/>
  <c r="AG488" i="1"/>
  <c r="CU488" i="1" s="1"/>
  <c r="T488" i="1" s="1"/>
  <c r="AH488" i="1"/>
  <c r="AI488" i="1"/>
  <c r="CW488" i="1" s="1"/>
  <c r="V488" i="1" s="1"/>
  <c r="AJ488" i="1"/>
  <c r="CX488" i="1" s="1"/>
  <c r="W488" i="1" s="1"/>
  <c r="CV488" i="1"/>
  <c r="GL488" i="1"/>
  <c r="GN488" i="1"/>
  <c r="GO488" i="1"/>
  <c r="GV488" i="1"/>
  <c r="HC488" i="1" s="1"/>
  <c r="GX488" i="1"/>
  <c r="C489" i="1"/>
  <c r="D489" i="1"/>
  <c r="S489" i="1"/>
  <c r="CY489" i="1" s="1"/>
  <c r="X489" i="1" s="1"/>
  <c r="T489" i="1"/>
  <c r="U489" i="1"/>
  <c r="V489" i="1"/>
  <c r="W489" i="1"/>
  <c r="AC489" i="1"/>
  <c r="AE489" i="1"/>
  <c r="CS489" i="1" s="1"/>
  <c r="R489" i="1" s="1"/>
  <c r="AF489" i="1"/>
  <c r="CT489" i="1" s="1"/>
  <c r="AG489" i="1"/>
  <c r="CU489" i="1" s="1"/>
  <c r="AH489" i="1"/>
  <c r="AI489" i="1"/>
  <c r="AJ489" i="1"/>
  <c r="CQ489" i="1"/>
  <c r="P489" i="1" s="1"/>
  <c r="CR489" i="1"/>
  <c r="Q489" i="1" s="1"/>
  <c r="CV489" i="1"/>
  <c r="CW489" i="1"/>
  <c r="CX489" i="1"/>
  <c r="GK489" i="1"/>
  <c r="GL489" i="1"/>
  <c r="GN489" i="1"/>
  <c r="GO489" i="1"/>
  <c r="GV489" i="1"/>
  <c r="HC489" i="1"/>
  <c r="GX489" i="1" s="1"/>
  <c r="I490" i="1"/>
  <c r="AC490" i="1"/>
  <c r="AE490" i="1"/>
  <c r="CR490" i="1" s="1"/>
  <c r="Q490" i="1" s="1"/>
  <c r="AF490" i="1"/>
  <c r="AG490" i="1"/>
  <c r="AH490" i="1"/>
  <c r="CV490" i="1" s="1"/>
  <c r="U490" i="1" s="1"/>
  <c r="AI490" i="1"/>
  <c r="CW490" i="1" s="1"/>
  <c r="V490" i="1" s="1"/>
  <c r="AJ490" i="1"/>
  <c r="CX490" i="1" s="1"/>
  <c r="W490" i="1" s="1"/>
  <c r="CQ490" i="1"/>
  <c r="P490" i="1" s="1"/>
  <c r="CP490" i="1" s="1"/>
  <c r="O490" i="1" s="1"/>
  <c r="CS490" i="1"/>
  <c r="R490" i="1" s="1"/>
  <c r="GK490" i="1" s="1"/>
  <c r="CT490" i="1"/>
  <c r="S490" i="1" s="1"/>
  <c r="CU490" i="1"/>
  <c r="T490" i="1" s="1"/>
  <c r="GL490" i="1"/>
  <c r="GN490" i="1"/>
  <c r="GO490" i="1"/>
  <c r="GV490" i="1"/>
  <c r="HC490" i="1"/>
  <c r="GX490" i="1" s="1"/>
  <c r="C491" i="1"/>
  <c r="D491" i="1"/>
  <c r="I491" i="1"/>
  <c r="K491" i="1"/>
  <c r="Q491" i="1"/>
  <c r="S491" i="1"/>
  <c r="CZ491" i="1" s="1"/>
  <c r="T491" i="1"/>
  <c r="U491" i="1"/>
  <c r="Y491" i="1"/>
  <c r="AB491" i="1"/>
  <c r="AC491" i="1"/>
  <c r="AD491" i="1"/>
  <c r="AE491" i="1"/>
  <c r="CR491" i="1" s="1"/>
  <c r="AF491" i="1"/>
  <c r="AG491" i="1"/>
  <c r="AH491" i="1"/>
  <c r="AI491" i="1"/>
  <c r="AJ491" i="1"/>
  <c r="CX491" i="1" s="1"/>
  <c r="W491" i="1" s="1"/>
  <c r="CQ491" i="1"/>
  <c r="P491" i="1" s="1"/>
  <c r="CP491" i="1" s="1"/>
  <c r="O491" i="1" s="1"/>
  <c r="CS491" i="1"/>
  <c r="R491" i="1" s="1"/>
  <c r="GK491" i="1" s="1"/>
  <c r="CT491" i="1"/>
  <c r="CU491" i="1"/>
  <c r="CV491" i="1"/>
  <c r="CW491" i="1"/>
  <c r="V491" i="1" s="1"/>
  <c r="GL491" i="1"/>
  <c r="GN491" i="1"/>
  <c r="GO491" i="1"/>
  <c r="GV491" i="1"/>
  <c r="HC491" i="1"/>
  <c r="C492" i="1"/>
  <c r="D492" i="1"/>
  <c r="I492" i="1"/>
  <c r="K492" i="1"/>
  <c r="S492" i="1"/>
  <c r="U492" i="1"/>
  <c r="V492" i="1"/>
  <c r="W492" i="1"/>
  <c r="AC492" i="1"/>
  <c r="AE492" i="1"/>
  <c r="CR492" i="1" s="1"/>
  <c r="Q492" i="1" s="1"/>
  <c r="AF492" i="1"/>
  <c r="AG492" i="1"/>
  <c r="AH492" i="1"/>
  <c r="CV492" i="1" s="1"/>
  <c r="AI492" i="1"/>
  <c r="CW492" i="1" s="1"/>
  <c r="AJ492" i="1"/>
  <c r="CS492" i="1"/>
  <c r="R492" i="1" s="1"/>
  <c r="GK492" i="1" s="1"/>
  <c r="CT492" i="1"/>
  <c r="CU492" i="1"/>
  <c r="T492" i="1" s="1"/>
  <c r="CX492" i="1"/>
  <c r="GL492" i="1"/>
  <c r="GN492" i="1"/>
  <c r="GO492" i="1"/>
  <c r="GV492" i="1"/>
  <c r="HC492" i="1"/>
  <c r="GX492" i="1" s="1"/>
  <c r="I493" i="1"/>
  <c r="AC493" i="1"/>
  <c r="AB493" i="1" s="1"/>
  <c r="AD493" i="1"/>
  <c r="AE493" i="1"/>
  <c r="AF493" i="1"/>
  <c r="AG493" i="1"/>
  <c r="CU493" i="1" s="1"/>
  <c r="AH493" i="1"/>
  <c r="CV493" i="1" s="1"/>
  <c r="AI493" i="1"/>
  <c r="CW493" i="1" s="1"/>
  <c r="AJ493" i="1"/>
  <c r="CX493" i="1" s="1"/>
  <c r="CQ493" i="1"/>
  <c r="P493" i="1" s="1"/>
  <c r="CR493" i="1"/>
  <c r="Q493" i="1" s="1"/>
  <c r="CS493" i="1"/>
  <c r="R493" i="1" s="1"/>
  <c r="GK493" i="1" s="1"/>
  <c r="CT493" i="1"/>
  <c r="S493" i="1" s="1"/>
  <c r="CZ493" i="1" s="1"/>
  <c r="Y493" i="1" s="1"/>
  <c r="CY493" i="1"/>
  <c r="X493" i="1" s="1"/>
  <c r="GL493" i="1"/>
  <c r="GN493" i="1"/>
  <c r="GO493" i="1"/>
  <c r="GV493" i="1"/>
  <c r="HC493" i="1"/>
  <c r="C494" i="1"/>
  <c r="D494" i="1"/>
  <c r="V494" i="1"/>
  <c r="AC494" i="1"/>
  <c r="AE494" i="1"/>
  <c r="CS494" i="1" s="1"/>
  <c r="R494" i="1" s="1"/>
  <c r="AF494" i="1"/>
  <c r="CT494" i="1" s="1"/>
  <c r="S494" i="1" s="1"/>
  <c r="AG494" i="1"/>
  <c r="CU494" i="1" s="1"/>
  <c r="T494" i="1" s="1"/>
  <c r="AH494" i="1"/>
  <c r="CV494" i="1" s="1"/>
  <c r="U494" i="1" s="1"/>
  <c r="AI494" i="1"/>
  <c r="CW494" i="1" s="1"/>
  <c r="AJ494" i="1"/>
  <c r="CQ494" i="1"/>
  <c r="P494" i="1" s="1"/>
  <c r="CR494" i="1"/>
  <c r="Q494" i="1" s="1"/>
  <c r="CX494" i="1"/>
  <c r="W494" i="1" s="1"/>
  <c r="GL494" i="1"/>
  <c r="GN494" i="1"/>
  <c r="GO494" i="1"/>
  <c r="GV494" i="1"/>
  <c r="HC494" i="1"/>
  <c r="GX494" i="1" s="1"/>
  <c r="C495" i="1"/>
  <c r="D495" i="1"/>
  <c r="R495" i="1"/>
  <c r="S495" i="1"/>
  <c r="CZ495" i="1" s="1"/>
  <c r="T495" i="1"/>
  <c r="U495" i="1"/>
  <c r="V495" i="1"/>
  <c r="Y495" i="1"/>
  <c r="AB495" i="1"/>
  <c r="AC495" i="1"/>
  <c r="AD495" i="1"/>
  <c r="AE495" i="1"/>
  <c r="CS495" i="1" s="1"/>
  <c r="AF495" i="1"/>
  <c r="CT495" i="1" s="1"/>
  <c r="AG495" i="1"/>
  <c r="CU495" i="1" s="1"/>
  <c r="AH495" i="1"/>
  <c r="AI495" i="1"/>
  <c r="AJ495" i="1"/>
  <c r="CQ495" i="1"/>
  <c r="P495" i="1" s="1"/>
  <c r="CR495" i="1"/>
  <c r="Q495" i="1" s="1"/>
  <c r="CV495" i="1"/>
  <c r="CW495" i="1"/>
  <c r="CX495" i="1"/>
  <c r="W495" i="1" s="1"/>
  <c r="GL495" i="1"/>
  <c r="GN495" i="1"/>
  <c r="GO495" i="1"/>
  <c r="CC504" i="1" s="1"/>
  <c r="CC482" i="1" s="1"/>
  <c r="GV495" i="1"/>
  <c r="HC495" i="1" s="1"/>
  <c r="GX495" i="1"/>
  <c r="C496" i="1"/>
  <c r="D496" i="1"/>
  <c r="AC496" i="1"/>
  <c r="AE496" i="1"/>
  <c r="AD496" i="1" s="1"/>
  <c r="AF496" i="1"/>
  <c r="AG496" i="1"/>
  <c r="AH496" i="1"/>
  <c r="CV496" i="1" s="1"/>
  <c r="U496" i="1" s="1"/>
  <c r="AI496" i="1"/>
  <c r="CW496" i="1" s="1"/>
  <c r="V496" i="1" s="1"/>
  <c r="AJ496" i="1"/>
  <c r="CX496" i="1" s="1"/>
  <c r="W496" i="1" s="1"/>
  <c r="CQ496" i="1"/>
  <c r="P496" i="1" s="1"/>
  <c r="CR496" i="1"/>
  <c r="Q496" i="1" s="1"/>
  <c r="CS496" i="1"/>
  <c r="R496" i="1" s="1"/>
  <c r="GK496" i="1" s="1"/>
  <c r="CT496" i="1"/>
  <c r="S496" i="1" s="1"/>
  <c r="CU496" i="1"/>
  <c r="T496" i="1" s="1"/>
  <c r="GL496" i="1"/>
  <c r="GN496" i="1"/>
  <c r="GO496" i="1"/>
  <c r="GV496" i="1"/>
  <c r="HC496" i="1" s="1"/>
  <c r="GX496" i="1" s="1"/>
  <c r="I497" i="1"/>
  <c r="P497" i="1"/>
  <c r="Q497" i="1"/>
  <c r="CP497" i="1" s="1"/>
  <c r="O497" i="1" s="1"/>
  <c r="GM497" i="1" s="1"/>
  <c r="GP497" i="1" s="1"/>
  <c r="R497" i="1"/>
  <c r="S497" i="1"/>
  <c r="T497" i="1"/>
  <c r="X497" i="1"/>
  <c r="AC497" i="1"/>
  <c r="AD497" i="1"/>
  <c r="AB497" i="1" s="1"/>
  <c r="AE497" i="1"/>
  <c r="AF497" i="1"/>
  <c r="AG497" i="1"/>
  <c r="AH497" i="1"/>
  <c r="AI497" i="1"/>
  <c r="CW497" i="1" s="1"/>
  <c r="V497" i="1" s="1"/>
  <c r="AJ497" i="1"/>
  <c r="CX497" i="1" s="1"/>
  <c r="W497" i="1" s="1"/>
  <c r="CQ497" i="1"/>
  <c r="CR497" i="1"/>
  <c r="CS497" i="1"/>
  <c r="CT497" i="1"/>
  <c r="CU497" i="1"/>
  <c r="CV497" i="1"/>
  <c r="U497" i="1" s="1"/>
  <c r="CY497" i="1"/>
  <c r="CZ497" i="1"/>
  <c r="Y497" i="1" s="1"/>
  <c r="GK497" i="1"/>
  <c r="GL497" i="1"/>
  <c r="GN497" i="1"/>
  <c r="GO497" i="1"/>
  <c r="GV497" i="1"/>
  <c r="HC497" i="1" s="1"/>
  <c r="GX497" i="1" s="1"/>
  <c r="C498" i="1"/>
  <c r="D498" i="1"/>
  <c r="I498" i="1"/>
  <c r="K498" i="1"/>
  <c r="AC498" i="1"/>
  <c r="AB498" i="1" s="1"/>
  <c r="AD498" i="1"/>
  <c r="AE498" i="1"/>
  <c r="AF498" i="1"/>
  <c r="AG498" i="1"/>
  <c r="AH498" i="1"/>
  <c r="AI498" i="1"/>
  <c r="AJ498" i="1"/>
  <c r="CQ498" i="1"/>
  <c r="CR498" i="1"/>
  <c r="CS498" i="1"/>
  <c r="CT498" i="1"/>
  <c r="CU498" i="1"/>
  <c r="CV498" i="1"/>
  <c r="U498" i="1" s="1"/>
  <c r="CW498" i="1"/>
  <c r="CX498" i="1"/>
  <c r="GL498" i="1"/>
  <c r="GN498" i="1"/>
  <c r="GO498" i="1"/>
  <c r="GV498" i="1"/>
  <c r="HC498" i="1"/>
  <c r="GX498" i="1" s="1"/>
  <c r="C499" i="1"/>
  <c r="D499" i="1"/>
  <c r="Q499" i="1"/>
  <c r="R499" i="1"/>
  <c r="S499" i="1"/>
  <c r="T499" i="1"/>
  <c r="X499" i="1"/>
  <c r="Y499" i="1"/>
  <c r="AC499" i="1"/>
  <c r="AB499" i="1" s="1"/>
  <c r="AD499" i="1"/>
  <c r="AE499" i="1"/>
  <c r="AF499" i="1"/>
  <c r="AG499" i="1"/>
  <c r="AH499" i="1"/>
  <c r="CV499" i="1" s="1"/>
  <c r="U499" i="1" s="1"/>
  <c r="AI499" i="1"/>
  <c r="CW499" i="1" s="1"/>
  <c r="V499" i="1" s="1"/>
  <c r="AJ499" i="1"/>
  <c r="CX499" i="1" s="1"/>
  <c r="W499" i="1" s="1"/>
  <c r="CQ499" i="1"/>
  <c r="P499" i="1" s="1"/>
  <c r="CP499" i="1" s="1"/>
  <c r="O499" i="1" s="1"/>
  <c r="GM499" i="1" s="1"/>
  <c r="GP499" i="1" s="1"/>
  <c r="CR499" i="1"/>
  <c r="CS499" i="1"/>
  <c r="CT499" i="1"/>
  <c r="CU499" i="1"/>
  <c r="CY499" i="1"/>
  <c r="CZ499" i="1"/>
  <c r="GK499" i="1"/>
  <c r="GL499" i="1"/>
  <c r="GN499" i="1"/>
  <c r="GO499" i="1"/>
  <c r="GV499" i="1"/>
  <c r="HC499" i="1" s="1"/>
  <c r="GX499" i="1" s="1"/>
  <c r="C500" i="1"/>
  <c r="D500" i="1"/>
  <c r="I500" i="1"/>
  <c r="K500" i="1"/>
  <c r="U500" i="1"/>
  <c r="V500" i="1"/>
  <c r="AC500" i="1"/>
  <c r="AE500" i="1"/>
  <c r="AF500" i="1"/>
  <c r="AG500" i="1"/>
  <c r="AH500" i="1"/>
  <c r="AI500" i="1"/>
  <c r="CW500" i="1" s="1"/>
  <c r="AJ500" i="1"/>
  <c r="CT500" i="1"/>
  <c r="CU500" i="1"/>
  <c r="CV500" i="1"/>
  <c r="CX500" i="1"/>
  <c r="W500" i="1" s="1"/>
  <c r="GL500" i="1"/>
  <c r="GN500" i="1"/>
  <c r="GO500" i="1"/>
  <c r="GV500" i="1"/>
  <c r="HC500" i="1"/>
  <c r="C501" i="1"/>
  <c r="D501" i="1"/>
  <c r="I501" i="1"/>
  <c r="K501" i="1"/>
  <c r="AC501" i="1"/>
  <c r="AB501" i="1" s="1"/>
  <c r="AD501" i="1"/>
  <c r="AE501" i="1"/>
  <c r="AF501" i="1"/>
  <c r="AG501" i="1"/>
  <c r="AH501" i="1"/>
  <c r="AI501" i="1"/>
  <c r="AJ501" i="1"/>
  <c r="CX501" i="1" s="1"/>
  <c r="W501" i="1" s="1"/>
  <c r="CQ501" i="1"/>
  <c r="P501" i="1" s="1"/>
  <c r="CR501" i="1"/>
  <c r="Q501" i="1" s="1"/>
  <c r="CS501" i="1"/>
  <c r="R501" i="1" s="1"/>
  <c r="GK501" i="1" s="1"/>
  <c r="CT501" i="1"/>
  <c r="S501" i="1" s="1"/>
  <c r="CU501" i="1"/>
  <c r="T501" i="1" s="1"/>
  <c r="CV501" i="1"/>
  <c r="CW501" i="1"/>
  <c r="GL501" i="1"/>
  <c r="GN501" i="1"/>
  <c r="GO501" i="1"/>
  <c r="GV501" i="1"/>
  <c r="HC501" i="1" s="1"/>
  <c r="C502" i="1"/>
  <c r="D502" i="1"/>
  <c r="Q502" i="1"/>
  <c r="R502" i="1"/>
  <c r="GK502" i="1" s="1"/>
  <c r="S502" i="1"/>
  <c r="T502" i="1"/>
  <c r="U502" i="1"/>
  <c r="V502" i="1"/>
  <c r="AC502" i="1"/>
  <c r="CQ502" i="1" s="1"/>
  <c r="P502" i="1" s="1"/>
  <c r="CP502" i="1" s="1"/>
  <c r="O502" i="1" s="1"/>
  <c r="AD502" i="1"/>
  <c r="AE502" i="1"/>
  <c r="AF502" i="1"/>
  <c r="CT502" i="1" s="1"/>
  <c r="AG502" i="1"/>
  <c r="CU502" i="1" s="1"/>
  <c r="AH502" i="1"/>
  <c r="CV502" i="1" s="1"/>
  <c r="AI502" i="1"/>
  <c r="AJ502" i="1"/>
  <c r="CR502" i="1"/>
  <c r="CS502" i="1"/>
  <c r="CW502" i="1"/>
  <c r="CX502" i="1"/>
  <c r="W502" i="1" s="1"/>
  <c r="GL502" i="1"/>
  <c r="GN502" i="1"/>
  <c r="GO502" i="1"/>
  <c r="GV502" i="1"/>
  <c r="HC502" i="1"/>
  <c r="GX502" i="1" s="1"/>
  <c r="B504" i="1"/>
  <c r="C504" i="1"/>
  <c r="D504" i="1"/>
  <c r="F504" i="1"/>
  <c r="G504" i="1"/>
  <c r="AO504" i="1"/>
  <c r="AP504" i="1"/>
  <c r="BX504" i="1"/>
  <c r="BX482" i="1" s="1"/>
  <c r="BY504" i="1"/>
  <c r="CK504" i="1"/>
  <c r="BB504" i="1" s="1"/>
  <c r="CL504" i="1"/>
  <c r="BC504" i="1" s="1"/>
  <c r="CM504" i="1"/>
  <c r="BD504" i="1" s="1"/>
  <c r="BD482" i="1" s="1"/>
  <c r="F529" i="1"/>
  <c r="B534" i="1"/>
  <c r="B382" i="1" s="1"/>
  <c r="C534" i="1"/>
  <c r="C382" i="1" s="1"/>
  <c r="D534" i="1"/>
  <c r="D382" i="1" s="1"/>
  <c r="F534" i="1"/>
  <c r="G534" i="1"/>
  <c r="B564" i="1"/>
  <c r="B22" i="1" s="1"/>
  <c r="C564" i="1"/>
  <c r="C22" i="1" s="1"/>
  <c r="D564" i="1"/>
  <c r="D22" i="1" s="1"/>
  <c r="F564" i="1"/>
  <c r="F22" i="1" s="1"/>
  <c r="G564" i="1"/>
  <c r="D597" i="1"/>
  <c r="D599" i="1"/>
  <c r="E599" i="1"/>
  <c r="F599" i="1"/>
  <c r="G599" i="1"/>
  <c r="Z599" i="1"/>
  <c r="AA599" i="1"/>
  <c r="AB599" i="1"/>
  <c r="AC599" i="1"/>
  <c r="AD599" i="1"/>
  <c r="AE599" i="1"/>
  <c r="AF599" i="1"/>
  <c r="AG599" i="1"/>
  <c r="AH599" i="1"/>
  <c r="AI599" i="1"/>
  <c r="AJ599" i="1"/>
  <c r="AK599" i="1"/>
  <c r="AL599" i="1"/>
  <c r="AM599" i="1"/>
  <c r="AN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BX599" i="1"/>
  <c r="BY599" i="1"/>
  <c r="BZ599" i="1"/>
  <c r="CA599" i="1"/>
  <c r="CB599" i="1"/>
  <c r="CC599" i="1"/>
  <c r="CD599" i="1"/>
  <c r="CE599" i="1"/>
  <c r="CF599" i="1"/>
  <c r="CG599" i="1"/>
  <c r="CH599" i="1"/>
  <c r="CI599" i="1"/>
  <c r="CJ599" i="1"/>
  <c r="CK599" i="1"/>
  <c r="CL599" i="1"/>
  <c r="CM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D601" i="1"/>
  <c r="B603" i="1"/>
  <c r="C603" i="1"/>
  <c r="D603" i="1"/>
  <c r="E603" i="1"/>
  <c r="F603" i="1"/>
  <c r="G603" i="1"/>
  <c r="Z603" i="1"/>
  <c r="AA603" i="1"/>
  <c r="AB603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BE603" i="1"/>
  <c r="BF603" i="1"/>
  <c r="BG603" i="1"/>
  <c r="BH603" i="1"/>
  <c r="BI603" i="1"/>
  <c r="BJ603" i="1"/>
  <c r="BK603" i="1"/>
  <c r="BL603" i="1"/>
  <c r="BM603" i="1"/>
  <c r="BN603" i="1"/>
  <c r="BO603" i="1"/>
  <c r="BP603" i="1"/>
  <c r="BQ603" i="1"/>
  <c r="BR603" i="1"/>
  <c r="BS603" i="1"/>
  <c r="BT603" i="1"/>
  <c r="BU603" i="1"/>
  <c r="BV603" i="1"/>
  <c r="BW603" i="1"/>
  <c r="BX603" i="1"/>
  <c r="BY603" i="1"/>
  <c r="BZ603" i="1"/>
  <c r="CA603" i="1"/>
  <c r="CB603" i="1"/>
  <c r="CC603" i="1"/>
  <c r="CD603" i="1"/>
  <c r="CE603" i="1"/>
  <c r="CF603" i="1"/>
  <c r="CG603" i="1"/>
  <c r="CH603" i="1"/>
  <c r="CI603" i="1"/>
  <c r="CJ603" i="1"/>
  <c r="CK603" i="1"/>
  <c r="CL603" i="1"/>
  <c r="CM603" i="1"/>
  <c r="CN603" i="1"/>
  <c r="CO603" i="1"/>
  <c r="CP603" i="1"/>
  <c r="CQ603" i="1"/>
  <c r="CR603" i="1"/>
  <c r="CS603" i="1"/>
  <c r="CT603" i="1"/>
  <c r="CU603" i="1"/>
  <c r="CV603" i="1"/>
  <c r="CW603" i="1"/>
  <c r="CX603" i="1"/>
  <c r="CY603" i="1"/>
  <c r="CZ603" i="1"/>
  <c r="DA603" i="1"/>
  <c r="DB603" i="1"/>
  <c r="DC603" i="1"/>
  <c r="DD603" i="1"/>
  <c r="DE603" i="1"/>
  <c r="DF603" i="1"/>
  <c r="DG603" i="1"/>
  <c r="DH603" i="1"/>
  <c r="DI603" i="1"/>
  <c r="DJ603" i="1"/>
  <c r="DK603" i="1"/>
  <c r="DL603" i="1"/>
  <c r="DM603" i="1"/>
  <c r="DN603" i="1"/>
  <c r="DO603" i="1"/>
  <c r="DP603" i="1"/>
  <c r="DQ603" i="1"/>
  <c r="DR603" i="1"/>
  <c r="DS603" i="1"/>
  <c r="DT603" i="1"/>
  <c r="DU603" i="1"/>
  <c r="DV603" i="1"/>
  <c r="DW603" i="1"/>
  <c r="DX603" i="1"/>
  <c r="DY603" i="1"/>
  <c r="DZ603" i="1"/>
  <c r="EA603" i="1"/>
  <c r="EB603" i="1"/>
  <c r="EC603" i="1"/>
  <c r="ED603" i="1"/>
  <c r="EE603" i="1"/>
  <c r="EF603" i="1"/>
  <c r="EG603" i="1"/>
  <c r="EH603" i="1"/>
  <c r="EI603" i="1"/>
  <c r="EJ603" i="1"/>
  <c r="EK603" i="1"/>
  <c r="EL603" i="1"/>
  <c r="EM603" i="1"/>
  <c r="EN603" i="1"/>
  <c r="EO603" i="1"/>
  <c r="EP603" i="1"/>
  <c r="EQ603" i="1"/>
  <c r="ER603" i="1"/>
  <c r="ES603" i="1"/>
  <c r="ET603" i="1"/>
  <c r="EU603" i="1"/>
  <c r="EV603" i="1"/>
  <c r="EW603" i="1"/>
  <c r="EX603" i="1"/>
  <c r="EY603" i="1"/>
  <c r="EZ603" i="1"/>
  <c r="FA603" i="1"/>
  <c r="FB603" i="1"/>
  <c r="FC603" i="1"/>
  <c r="FD603" i="1"/>
  <c r="FE603" i="1"/>
  <c r="FF603" i="1"/>
  <c r="FG603" i="1"/>
  <c r="FH603" i="1"/>
  <c r="FI603" i="1"/>
  <c r="FJ603" i="1"/>
  <c r="FK603" i="1"/>
  <c r="FL603" i="1"/>
  <c r="FM603" i="1"/>
  <c r="FN603" i="1"/>
  <c r="FO603" i="1"/>
  <c r="FP603" i="1"/>
  <c r="FQ603" i="1"/>
  <c r="FR603" i="1"/>
  <c r="FS603" i="1"/>
  <c r="FT603" i="1"/>
  <c r="FU603" i="1"/>
  <c r="FV603" i="1"/>
  <c r="FW603" i="1"/>
  <c r="FX603" i="1"/>
  <c r="FY603" i="1"/>
  <c r="FZ603" i="1"/>
  <c r="GA603" i="1"/>
  <c r="GB603" i="1"/>
  <c r="GC603" i="1"/>
  <c r="GD603" i="1"/>
  <c r="GE603" i="1"/>
  <c r="GF603" i="1"/>
  <c r="GG603" i="1"/>
  <c r="GH603" i="1"/>
  <c r="GI603" i="1"/>
  <c r="GJ603" i="1"/>
  <c r="GK603" i="1"/>
  <c r="GL603" i="1"/>
  <c r="GM603" i="1"/>
  <c r="GN603" i="1"/>
  <c r="GO603" i="1"/>
  <c r="GP603" i="1"/>
  <c r="GQ603" i="1"/>
  <c r="GR603" i="1"/>
  <c r="GS603" i="1"/>
  <c r="GT603" i="1"/>
  <c r="GU603" i="1"/>
  <c r="GV603" i="1"/>
  <c r="GW603" i="1"/>
  <c r="GX603" i="1"/>
  <c r="D605" i="1"/>
  <c r="B607" i="1"/>
  <c r="C607" i="1"/>
  <c r="D607" i="1"/>
  <c r="E607" i="1"/>
  <c r="F607" i="1"/>
  <c r="Z607" i="1"/>
  <c r="AA607" i="1"/>
  <c r="AM607" i="1"/>
  <c r="AN607" i="1"/>
  <c r="BE607" i="1"/>
  <c r="BF607" i="1"/>
  <c r="BG607" i="1"/>
  <c r="BH607" i="1"/>
  <c r="BI607" i="1"/>
  <c r="BJ607" i="1"/>
  <c r="BK607" i="1"/>
  <c r="BL607" i="1"/>
  <c r="BM607" i="1"/>
  <c r="BN607" i="1"/>
  <c r="BO607" i="1"/>
  <c r="BP607" i="1"/>
  <c r="BQ607" i="1"/>
  <c r="BR607" i="1"/>
  <c r="BS607" i="1"/>
  <c r="BT607" i="1"/>
  <c r="BU607" i="1"/>
  <c r="BV607" i="1"/>
  <c r="BW607" i="1"/>
  <c r="BX607" i="1"/>
  <c r="CK607" i="1"/>
  <c r="CL607" i="1"/>
  <c r="CN607" i="1"/>
  <c r="CO607" i="1"/>
  <c r="CP607" i="1"/>
  <c r="CQ607" i="1"/>
  <c r="CR607" i="1"/>
  <c r="CS607" i="1"/>
  <c r="CT607" i="1"/>
  <c r="CU607" i="1"/>
  <c r="CV607" i="1"/>
  <c r="CW607" i="1"/>
  <c r="CX607" i="1"/>
  <c r="CY607" i="1"/>
  <c r="CZ607" i="1"/>
  <c r="DA607" i="1"/>
  <c r="DB607" i="1"/>
  <c r="DC607" i="1"/>
  <c r="DD607" i="1"/>
  <c r="DE607" i="1"/>
  <c r="DF607" i="1"/>
  <c r="DG607" i="1"/>
  <c r="DH607" i="1"/>
  <c r="DI607" i="1"/>
  <c r="DJ607" i="1"/>
  <c r="DK607" i="1"/>
  <c r="DL607" i="1"/>
  <c r="DM607" i="1"/>
  <c r="DN607" i="1"/>
  <c r="DO607" i="1"/>
  <c r="DP607" i="1"/>
  <c r="DQ607" i="1"/>
  <c r="DR607" i="1"/>
  <c r="DS607" i="1"/>
  <c r="DT607" i="1"/>
  <c r="DU607" i="1"/>
  <c r="DV607" i="1"/>
  <c r="DW607" i="1"/>
  <c r="DX607" i="1"/>
  <c r="DY607" i="1"/>
  <c r="DZ607" i="1"/>
  <c r="EA607" i="1"/>
  <c r="EB607" i="1"/>
  <c r="EC607" i="1"/>
  <c r="ED607" i="1"/>
  <c r="EE607" i="1"/>
  <c r="EF607" i="1"/>
  <c r="EG607" i="1"/>
  <c r="EH607" i="1"/>
  <c r="EI607" i="1"/>
  <c r="EJ607" i="1"/>
  <c r="EK607" i="1"/>
  <c r="EL607" i="1"/>
  <c r="EM607" i="1"/>
  <c r="EN607" i="1"/>
  <c r="EO607" i="1"/>
  <c r="EP607" i="1"/>
  <c r="EQ607" i="1"/>
  <c r="ER607" i="1"/>
  <c r="ES607" i="1"/>
  <c r="ET607" i="1"/>
  <c r="EU607" i="1"/>
  <c r="EV607" i="1"/>
  <c r="EW607" i="1"/>
  <c r="EX607" i="1"/>
  <c r="EY607" i="1"/>
  <c r="EZ607" i="1"/>
  <c r="FA607" i="1"/>
  <c r="FB607" i="1"/>
  <c r="FC607" i="1"/>
  <c r="FD607" i="1"/>
  <c r="FE607" i="1"/>
  <c r="FF607" i="1"/>
  <c r="FG607" i="1"/>
  <c r="FH607" i="1"/>
  <c r="FI607" i="1"/>
  <c r="FJ607" i="1"/>
  <c r="FK607" i="1"/>
  <c r="FL607" i="1"/>
  <c r="FM607" i="1"/>
  <c r="FN607" i="1"/>
  <c r="FO607" i="1"/>
  <c r="FP607" i="1"/>
  <c r="FQ607" i="1"/>
  <c r="FR607" i="1"/>
  <c r="FS607" i="1"/>
  <c r="FT607" i="1"/>
  <c r="FU607" i="1"/>
  <c r="FV607" i="1"/>
  <c r="FW607" i="1"/>
  <c r="FX607" i="1"/>
  <c r="FY607" i="1"/>
  <c r="FZ607" i="1"/>
  <c r="GA607" i="1"/>
  <c r="GB607" i="1"/>
  <c r="GC607" i="1"/>
  <c r="GD607" i="1"/>
  <c r="GE607" i="1"/>
  <c r="GF607" i="1"/>
  <c r="GG607" i="1"/>
  <c r="GH607" i="1"/>
  <c r="GI607" i="1"/>
  <c r="GJ607" i="1"/>
  <c r="GK607" i="1"/>
  <c r="GL607" i="1"/>
  <c r="GM607" i="1"/>
  <c r="GN607" i="1"/>
  <c r="GO607" i="1"/>
  <c r="GP607" i="1"/>
  <c r="GQ607" i="1"/>
  <c r="GR607" i="1"/>
  <c r="GS607" i="1"/>
  <c r="GT607" i="1"/>
  <c r="GU607" i="1"/>
  <c r="GV607" i="1"/>
  <c r="GW607" i="1"/>
  <c r="GX607" i="1"/>
  <c r="C609" i="1"/>
  <c r="D609" i="1"/>
  <c r="AC609" i="1"/>
  <c r="AE609" i="1"/>
  <c r="CR609" i="1" s="1"/>
  <c r="Q609" i="1" s="1"/>
  <c r="AF609" i="1"/>
  <c r="CT609" i="1" s="1"/>
  <c r="S609" i="1" s="1"/>
  <c r="AG609" i="1"/>
  <c r="CU609" i="1" s="1"/>
  <c r="T609" i="1" s="1"/>
  <c r="AH609" i="1"/>
  <c r="CV609" i="1" s="1"/>
  <c r="U609" i="1" s="1"/>
  <c r="AI609" i="1"/>
  <c r="CW609" i="1" s="1"/>
  <c r="V609" i="1" s="1"/>
  <c r="AJ609" i="1"/>
  <c r="CX609" i="1" s="1"/>
  <c r="W609" i="1" s="1"/>
  <c r="CS609" i="1"/>
  <c r="R609" i="1" s="1"/>
  <c r="GL609" i="1"/>
  <c r="GN609" i="1"/>
  <c r="GO609" i="1"/>
  <c r="GV609" i="1"/>
  <c r="HC609" i="1"/>
  <c r="GX609" i="1" s="1"/>
  <c r="C610" i="1"/>
  <c r="D610" i="1"/>
  <c r="I610" i="1"/>
  <c r="CW218" i="3" s="1"/>
  <c r="K610" i="1"/>
  <c r="P610" i="1"/>
  <c r="U610" i="1"/>
  <c r="AC610" i="1"/>
  <c r="AE610" i="1"/>
  <c r="AD610" i="1" s="1"/>
  <c r="AF610" i="1"/>
  <c r="CT610" i="1" s="1"/>
  <c r="S610" i="1" s="1"/>
  <c r="AG610" i="1"/>
  <c r="CU610" i="1" s="1"/>
  <c r="T610" i="1" s="1"/>
  <c r="AH610" i="1"/>
  <c r="AI610" i="1"/>
  <c r="AJ610" i="1"/>
  <c r="CQ610" i="1"/>
  <c r="CV610" i="1"/>
  <c r="CW610" i="1"/>
  <c r="CX610" i="1"/>
  <c r="GL610" i="1"/>
  <c r="GN610" i="1"/>
  <c r="GO610" i="1"/>
  <c r="GV610" i="1"/>
  <c r="HC610" i="1"/>
  <c r="GX610" i="1" s="1"/>
  <c r="C611" i="1"/>
  <c r="D611" i="1"/>
  <c r="I611" i="1"/>
  <c r="K611" i="1"/>
  <c r="S611" i="1"/>
  <c r="T611" i="1"/>
  <c r="U611" i="1"/>
  <c r="AC611" i="1"/>
  <c r="AD611" i="1"/>
  <c r="AE611" i="1"/>
  <c r="AF611" i="1"/>
  <c r="AG611" i="1"/>
  <c r="AH611" i="1"/>
  <c r="AI611" i="1"/>
  <c r="CW611" i="1" s="1"/>
  <c r="AJ611" i="1"/>
  <c r="CX611" i="1" s="1"/>
  <c r="CR611" i="1"/>
  <c r="CS611" i="1"/>
  <c r="CT611" i="1"/>
  <c r="CU611" i="1"/>
  <c r="CV611" i="1"/>
  <c r="GL611" i="1"/>
  <c r="GN611" i="1"/>
  <c r="GO611" i="1"/>
  <c r="GV611" i="1"/>
  <c r="HC611" i="1" s="1"/>
  <c r="C612" i="1"/>
  <c r="D612" i="1"/>
  <c r="I612" i="1"/>
  <c r="CX221" i="3" s="1"/>
  <c r="K612" i="1"/>
  <c r="AC612" i="1"/>
  <c r="AE612" i="1"/>
  <c r="AF612" i="1"/>
  <c r="CT612" i="1" s="1"/>
  <c r="S612" i="1" s="1"/>
  <c r="AG612" i="1"/>
  <c r="CU612" i="1" s="1"/>
  <c r="T612" i="1" s="1"/>
  <c r="AH612" i="1"/>
  <c r="AI612" i="1"/>
  <c r="AJ612" i="1"/>
  <c r="CV612" i="1"/>
  <c r="U612" i="1" s="1"/>
  <c r="CW612" i="1"/>
  <c r="V612" i="1" s="1"/>
  <c r="CX612" i="1"/>
  <c r="W612" i="1" s="1"/>
  <c r="CY612" i="1"/>
  <c r="X612" i="1" s="1"/>
  <c r="CZ612" i="1"/>
  <c r="Y612" i="1" s="1"/>
  <c r="GL612" i="1"/>
  <c r="GN612" i="1"/>
  <c r="GO612" i="1"/>
  <c r="GV612" i="1"/>
  <c r="HC612" i="1" s="1"/>
  <c r="GX612" i="1"/>
  <c r="C613" i="1"/>
  <c r="D613" i="1"/>
  <c r="I613" i="1"/>
  <c r="K613" i="1"/>
  <c r="AC613" i="1"/>
  <c r="AE613" i="1"/>
  <c r="AF613" i="1"/>
  <c r="CT613" i="1" s="1"/>
  <c r="S613" i="1" s="1"/>
  <c r="AG613" i="1"/>
  <c r="CU613" i="1" s="1"/>
  <c r="T613" i="1" s="1"/>
  <c r="AH613" i="1"/>
  <c r="CV613" i="1" s="1"/>
  <c r="U613" i="1" s="1"/>
  <c r="AI613" i="1"/>
  <c r="CW613" i="1" s="1"/>
  <c r="V613" i="1" s="1"/>
  <c r="AJ613" i="1"/>
  <c r="CX613" i="1" s="1"/>
  <c r="W613" i="1" s="1"/>
  <c r="CQ613" i="1"/>
  <c r="P613" i="1" s="1"/>
  <c r="GL613" i="1"/>
  <c r="GN613" i="1"/>
  <c r="GO613" i="1"/>
  <c r="GV613" i="1"/>
  <c r="HC613" i="1"/>
  <c r="GX613" i="1" s="1"/>
  <c r="C614" i="1"/>
  <c r="D614" i="1"/>
  <c r="I614" i="1"/>
  <c r="K614" i="1"/>
  <c r="S614" i="1"/>
  <c r="W614" i="1"/>
  <c r="AC614" i="1"/>
  <c r="AE614" i="1"/>
  <c r="AD614" i="1" s="1"/>
  <c r="AF614" i="1"/>
  <c r="CT614" i="1" s="1"/>
  <c r="AG614" i="1"/>
  <c r="AH614" i="1"/>
  <c r="AI614" i="1"/>
  <c r="AJ614" i="1"/>
  <c r="CU614" i="1"/>
  <c r="CV614" i="1"/>
  <c r="CW614" i="1"/>
  <c r="CX614" i="1"/>
  <c r="GL614" i="1"/>
  <c r="GN614" i="1"/>
  <c r="GO614" i="1"/>
  <c r="GV614" i="1"/>
  <c r="HC614" i="1"/>
  <c r="GX614" i="1" s="1"/>
  <c r="C615" i="1"/>
  <c r="D615" i="1"/>
  <c r="I615" i="1"/>
  <c r="K615" i="1"/>
  <c r="AC615" i="1"/>
  <c r="AE615" i="1"/>
  <c r="AD615" i="1" s="1"/>
  <c r="AF615" i="1"/>
  <c r="AG615" i="1"/>
  <c r="AH615" i="1"/>
  <c r="AI615" i="1"/>
  <c r="CW615" i="1" s="1"/>
  <c r="AJ615" i="1"/>
  <c r="CX615" i="1" s="1"/>
  <c r="CQ615" i="1"/>
  <c r="CR615" i="1"/>
  <c r="CS615" i="1"/>
  <c r="R615" i="1" s="1"/>
  <c r="GK615" i="1" s="1"/>
  <c r="CT615" i="1"/>
  <c r="S615" i="1" s="1"/>
  <c r="CU615" i="1"/>
  <c r="T615" i="1" s="1"/>
  <c r="CV615" i="1"/>
  <c r="GL615" i="1"/>
  <c r="GN615" i="1"/>
  <c r="GO615" i="1"/>
  <c r="GV615" i="1"/>
  <c r="HC615" i="1"/>
  <c r="C616" i="1"/>
  <c r="D616" i="1"/>
  <c r="I616" i="1"/>
  <c r="K616" i="1"/>
  <c r="P616" i="1"/>
  <c r="AC616" i="1"/>
  <c r="AE616" i="1"/>
  <c r="AF616" i="1"/>
  <c r="CT616" i="1" s="1"/>
  <c r="S616" i="1" s="1"/>
  <c r="AG616" i="1"/>
  <c r="AH616" i="1"/>
  <c r="AI616" i="1"/>
  <c r="AJ616" i="1"/>
  <c r="CQ616" i="1"/>
  <c r="CU616" i="1"/>
  <c r="T616" i="1" s="1"/>
  <c r="CV616" i="1"/>
  <c r="U616" i="1" s="1"/>
  <c r="CW616" i="1"/>
  <c r="V616" i="1" s="1"/>
  <c r="CX616" i="1"/>
  <c r="W616" i="1" s="1"/>
  <c r="GL616" i="1"/>
  <c r="GN616" i="1"/>
  <c r="GO616" i="1"/>
  <c r="GV616" i="1"/>
  <c r="HC616" i="1"/>
  <c r="GX616" i="1" s="1"/>
  <c r="C617" i="1"/>
  <c r="D617" i="1"/>
  <c r="AC617" i="1"/>
  <c r="AE617" i="1"/>
  <c r="AF617" i="1"/>
  <c r="CT617" i="1" s="1"/>
  <c r="S617" i="1" s="1"/>
  <c r="AG617" i="1"/>
  <c r="CU617" i="1" s="1"/>
  <c r="T617" i="1" s="1"/>
  <c r="AH617" i="1"/>
  <c r="CV617" i="1" s="1"/>
  <c r="U617" i="1" s="1"/>
  <c r="AI617" i="1"/>
  <c r="CW617" i="1" s="1"/>
  <c r="V617" i="1" s="1"/>
  <c r="AJ617" i="1"/>
  <c r="CX617" i="1" s="1"/>
  <c r="W617" i="1" s="1"/>
  <c r="CQ617" i="1"/>
  <c r="P617" i="1" s="1"/>
  <c r="GL617" i="1"/>
  <c r="GN617" i="1"/>
  <c r="GO617" i="1"/>
  <c r="GV617" i="1"/>
  <c r="GX617" i="1"/>
  <c r="HC617" i="1"/>
  <c r="C618" i="1"/>
  <c r="D618" i="1"/>
  <c r="Q618" i="1"/>
  <c r="R618" i="1"/>
  <c r="GK618" i="1" s="1"/>
  <c r="S618" i="1"/>
  <c r="AC618" i="1"/>
  <c r="CQ618" i="1" s="1"/>
  <c r="P618" i="1" s="1"/>
  <c r="CP618" i="1" s="1"/>
  <c r="O618" i="1" s="1"/>
  <c r="AE618" i="1"/>
  <c r="AD618" i="1" s="1"/>
  <c r="AF618" i="1"/>
  <c r="AG618" i="1"/>
  <c r="CU618" i="1" s="1"/>
  <c r="T618" i="1" s="1"/>
  <c r="AH618" i="1"/>
  <c r="CV618" i="1" s="1"/>
  <c r="U618" i="1" s="1"/>
  <c r="AI618" i="1"/>
  <c r="CW618" i="1" s="1"/>
  <c r="V618" i="1" s="1"/>
  <c r="AJ618" i="1"/>
  <c r="CX618" i="1" s="1"/>
  <c r="W618" i="1" s="1"/>
  <c r="CR618" i="1"/>
  <c r="CS618" i="1"/>
  <c r="CT618" i="1"/>
  <c r="GL618" i="1"/>
  <c r="GN618" i="1"/>
  <c r="GO618" i="1"/>
  <c r="GV618" i="1"/>
  <c r="HC618" i="1"/>
  <c r="GX618" i="1" s="1"/>
  <c r="C619" i="1"/>
  <c r="D619" i="1"/>
  <c r="I619" i="1"/>
  <c r="CU232" i="3" s="1"/>
  <c r="K619" i="1"/>
  <c r="AC619" i="1"/>
  <c r="AB619" i="1" s="1"/>
  <c r="AE619" i="1"/>
  <c r="AD619" i="1" s="1"/>
  <c r="AF619" i="1"/>
  <c r="AG619" i="1"/>
  <c r="AH619" i="1"/>
  <c r="AI619" i="1"/>
  <c r="AJ619" i="1"/>
  <c r="CQ619" i="1"/>
  <c r="P619" i="1" s="1"/>
  <c r="CR619" i="1"/>
  <c r="CS619" i="1"/>
  <c r="CT619" i="1"/>
  <c r="CU619" i="1"/>
  <c r="CV619" i="1"/>
  <c r="CW619" i="1"/>
  <c r="CX619" i="1"/>
  <c r="GL619" i="1"/>
  <c r="GN619" i="1"/>
  <c r="GO619" i="1"/>
  <c r="GV619" i="1"/>
  <c r="HC619" i="1"/>
  <c r="C620" i="1"/>
  <c r="D620" i="1"/>
  <c r="I620" i="1"/>
  <c r="K620" i="1"/>
  <c r="P620" i="1"/>
  <c r="S620" i="1"/>
  <c r="T620" i="1"/>
  <c r="U620" i="1"/>
  <c r="V620" i="1"/>
  <c r="AC620" i="1"/>
  <c r="CQ620" i="1" s="1"/>
  <c r="AE620" i="1"/>
  <c r="AF620" i="1"/>
  <c r="AG620" i="1"/>
  <c r="CU620" i="1" s="1"/>
  <c r="AH620" i="1"/>
  <c r="AI620" i="1"/>
  <c r="AJ620" i="1"/>
  <c r="CT620" i="1"/>
  <c r="CV620" i="1"/>
  <c r="CW620" i="1"/>
  <c r="CX620" i="1"/>
  <c r="W620" i="1" s="1"/>
  <c r="GL620" i="1"/>
  <c r="GN620" i="1"/>
  <c r="GO620" i="1"/>
  <c r="GV620" i="1"/>
  <c r="HC620" i="1"/>
  <c r="GX620" i="1" s="1"/>
  <c r="C621" i="1"/>
  <c r="D621" i="1"/>
  <c r="I621" i="1"/>
  <c r="CU235" i="3" s="1"/>
  <c r="K621" i="1"/>
  <c r="AC621" i="1"/>
  <c r="AE621" i="1"/>
  <c r="AD621" i="1" s="1"/>
  <c r="AF621" i="1"/>
  <c r="AG621" i="1"/>
  <c r="AH621" i="1"/>
  <c r="AI621" i="1"/>
  <c r="CW621" i="1" s="1"/>
  <c r="V621" i="1" s="1"/>
  <c r="AJ621" i="1"/>
  <c r="CX621" i="1" s="1"/>
  <c r="W621" i="1" s="1"/>
  <c r="CQ621" i="1"/>
  <c r="P621" i="1" s="1"/>
  <c r="CR621" i="1"/>
  <c r="Q621" i="1" s="1"/>
  <c r="CS621" i="1"/>
  <c r="R621" i="1" s="1"/>
  <c r="GK621" i="1" s="1"/>
  <c r="CT621" i="1"/>
  <c r="S621" i="1" s="1"/>
  <c r="CU621" i="1"/>
  <c r="T621" i="1" s="1"/>
  <c r="CV621" i="1"/>
  <c r="U621" i="1" s="1"/>
  <c r="GL621" i="1"/>
  <c r="GN621" i="1"/>
  <c r="GO621" i="1"/>
  <c r="GV621" i="1"/>
  <c r="HC621" i="1"/>
  <c r="GX621" i="1" s="1"/>
  <c r="C622" i="1"/>
  <c r="D622" i="1"/>
  <c r="I622" i="1"/>
  <c r="K622" i="1"/>
  <c r="P622" i="1"/>
  <c r="Q622" i="1"/>
  <c r="R622" i="1"/>
  <c r="GK622" i="1" s="1"/>
  <c r="S622" i="1"/>
  <c r="CY622" i="1" s="1"/>
  <c r="X622" i="1" s="1"/>
  <c r="T622" i="1"/>
  <c r="U622" i="1"/>
  <c r="V622" i="1"/>
  <c r="AC622" i="1"/>
  <c r="AE622" i="1"/>
  <c r="AD622" i="1" s="1"/>
  <c r="AB622" i="1" s="1"/>
  <c r="AF622" i="1"/>
  <c r="AG622" i="1"/>
  <c r="AH622" i="1"/>
  <c r="AI622" i="1"/>
  <c r="AJ622" i="1"/>
  <c r="CX622" i="1" s="1"/>
  <c r="W622" i="1" s="1"/>
  <c r="CQ622" i="1"/>
  <c r="CR622" i="1"/>
  <c r="CS622" i="1"/>
  <c r="CT622" i="1"/>
  <c r="CU622" i="1"/>
  <c r="CV622" i="1"/>
  <c r="CW622" i="1"/>
  <c r="GL622" i="1"/>
  <c r="GN622" i="1"/>
  <c r="GO622" i="1"/>
  <c r="GV622" i="1"/>
  <c r="HC622" i="1"/>
  <c r="GX622" i="1" s="1"/>
  <c r="S623" i="1"/>
  <c r="CY623" i="1" s="1"/>
  <c r="X623" i="1" s="1"/>
  <c r="R999" i="7" s="1"/>
  <c r="T623" i="1"/>
  <c r="U623" i="1"/>
  <c r="V623" i="1"/>
  <c r="AC623" i="1"/>
  <c r="CQ623" i="1" s="1"/>
  <c r="P623" i="1" s="1"/>
  <c r="J999" i="7" s="1"/>
  <c r="I1000" i="7" s="1"/>
  <c r="AE623" i="1"/>
  <c r="AF623" i="1"/>
  <c r="AG623" i="1"/>
  <c r="AH623" i="1"/>
  <c r="AI623" i="1"/>
  <c r="AJ623" i="1"/>
  <c r="CT623" i="1"/>
  <c r="CU623" i="1"/>
  <c r="CV623" i="1"/>
  <c r="CW623" i="1"/>
  <c r="CX623" i="1"/>
  <c r="W623" i="1" s="1"/>
  <c r="GL623" i="1"/>
  <c r="GO623" i="1"/>
  <c r="GP623" i="1"/>
  <c r="GV623" i="1"/>
  <c r="HC623" i="1" s="1"/>
  <c r="GX623" i="1"/>
  <c r="C624" i="1"/>
  <c r="D624" i="1"/>
  <c r="I624" i="1"/>
  <c r="K624" i="1"/>
  <c r="T624" i="1"/>
  <c r="U624" i="1"/>
  <c r="V624" i="1"/>
  <c r="W624" i="1"/>
  <c r="AC624" i="1"/>
  <c r="CQ624" i="1" s="1"/>
  <c r="P624" i="1" s="1"/>
  <c r="AE624" i="1"/>
  <c r="AF624" i="1"/>
  <c r="CT624" i="1" s="1"/>
  <c r="S624" i="1" s="1"/>
  <c r="AG624" i="1"/>
  <c r="AH624" i="1"/>
  <c r="AI624" i="1"/>
  <c r="AJ624" i="1"/>
  <c r="CU624" i="1"/>
  <c r="CV624" i="1"/>
  <c r="CW624" i="1"/>
  <c r="CX624" i="1"/>
  <c r="GL624" i="1"/>
  <c r="GN624" i="1"/>
  <c r="GO624" i="1"/>
  <c r="GV624" i="1"/>
  <c r="HC624" i="1" s="1"/>
  <c r="GX624" i="1" s="1"/>
  <c r="B626" i="1"/>
  <c r="C626" i="1"/>
  <c r="D626" i="1"/>
  <c r="F626" i="1"/>
  <c r="G626" i="1"/>
  <c r="G607" i="1" s="1"/>
  <c r="AO626" i="1"/>
  <c r="F630" i="1" s="1"/>
  <c r="BB626" i="1"/>
  <c r="BC626" i="1"/>
  <c r="BD626" i="1"/>
  <c r="BX626" i="1"/>
  <c r="BY626" i="1"/>
  <c r="CK626" i="1"/>
  <c r="CL626" i="1"/>
  <c r="CM626" i="1"/>
  <c r="CM607" i="1" s="1"/>
  <c r="D656" i="1"/>
  <c r="C658" i="1"/>
  <c r="E658" i="1"/>
  <c r="F658" i="1"/>
  <c r="Z658" i="1"/>
  <c r="AA658" i="1"/>
  <c r="AM658" i="1"/>
  <c r="AN658" i="1"/>
  <c r="BE658" i="1"/>
  <c r="BF658" i="1"/>
  <c r="BG658" i="1"/>
  <c r="BH658" i="1"/>
  <c r="BI658" i="1"/>
  <c r="BJ658" i="1"/>
  <c r="BK658" i="1"/>
  <c r="BL658" i="1"/>
  <c r="BM658" i="1"/>
  <c r="BN658" i="1"/>
  <c r="BO658" i="1"/>
  <c r="BP658" i="1"/>
  <c r="BQ658" i="1"/>
  <c r="BR658" i="1"/>
  <c r="BS658" i="1"/>
  <c r="BT658" i="1"/>
  <c r="BU658" i="1"/>
  <c r="BV658" i="1"/>
  <c r="BW658" i="1"/>
  <c r="CL658" i="1"/>
  <c r="CM658" i="1"/>
  <c r="CN658" i="1"/>
  <c r="CO658" i="1"/>
  <c r="CP658" i="1"/>
  <c r="CQ658" i="1"/>
  <c r="CR658" i="1"/>
  <c r="CS658" i="1"/>
  <c r="CT658" i="1"/>
  <c r="CU658" i="1"/>
  <c r="CV658" i="1"/>
  <c r="CW658" i="1"/>
  <c r="CX658" i="1"/>
  <c r="CY658" i="1"/>
  <c r="CZ658" i="1"/>
  <c r="DA658" i="1"/>
  <c r="DB658" i="1"/>
  <c r="DC658" i="1"/>
  <c r="DD658" i="1"/>
  <c r="DE658" i="1"/>
  <c r="DF658" i="1"/>
  <c r="DG658" i="1"/>
  <c r="DH658" i="1"/>
  <c r="DI658" i="1"/>
  <c r="DJ658" i="1"/>
  <c r="DK658" i="1"/>
  <c r="DL658" i="1"/>
  <c r="DM658" i="1"/>
  <c r="DN658" i="1"/>
  <c r="DO658" i="1"/>
  <c r="DP658" i="1"/>
  <c r="DQ658" i="1"/>
  <c r="DR658" i="1"/>
  <c r="DS658" i="1"/>
  <c r="DT658" i="1"/>
  <c r="DU658" i="1"/>
  <c r="DV658" i="1"/>
  <c r="DW658" i="1"/>
  <c r="DX658" i="1"/>
  <c r="DY658" i="1"/>
  <c r="DZ658" i="1"/>
  <c r="EA658" i="1"/>
  <c r="EB658" i="1"/>
  <c r="EC658" i="1"/>
  <c r="ED658" i="1"/>
  <c r="EE658" i="1"/>
  <c r="EF658" i="1"/>
  <c r="EG658" i="1"/>
  <c r="EH658" i="1"/>
  <c r="EI658" i="1"/>
  <c r="EJ658" i="1"/>
  <c r="EK658" i="1"/>
  <c r="EL658" i="1"/>
  <c r="EM658" i="1"/>
  <c r="EN658" i="1"/>
  <c r="EO658" i="1"/>
  <c r="EP658" i="1"/>
  <c r="EQ658" i="1"/>
  <c r="ER658" i="1"/>
  <c r="ES658" i="1"/>
  <c r="ET658" i="1"/>
  <c r="EU658" i="1"/>
  <c r="EV658" i="1"/>
  <c r="EW658" i="1"/>
  <c r="EX658" i="1"/>
  <c r="EY658" i="1"/>
  <c r="EZ658" i="1"/>
  <c r="FA658" i="1"/>
  <c r="FB658" i="1"/>
  <c r="FC658" i="1"/>
  <c r="FD658" i="1"/>
  <c r="FE658" i="1"/>
  <c r="FF658" i="1"/>
  <c r="FG658" i="1"/>
  <c r="FH658" i="1"/>
  <c r="FI658" i="1"/>
  <c r="FJ658" i="1"/>
  <c r="FK658" i="1"/>
  <c r="FL658" i="1"/>
  <c r="FM658" i="1"/>
  <c r="FN658" i="1"/>
  <c r="FO658" i="1"/>
  <c r="FP658" i="1"/>
  <c r="FQ658" i="1"/>
  <c r="FR658" i="1"/>
  <c r="FS658" i="1"/>
  <c r="FT658" i="1"/>
  <c r="FU658" i="1"/>
  <c r="FV658" i="1"/>
  <c r="FW658" i="1"/>
  <c r="FX658" i="1"/>
  <c r="FY658" i="1"/>
  <c r="FZ658" i="1"/>
  <c r="GA658" i="1"/>
  <c r="GB658" i="1"/>
  <c r="GC658" i="1"/>
  <c r="GD658" i="1"/>
  <c r="GE658" i="1"/>
  <c r="GF658" i="1"/>
  <c r="GG658" i="1"/>
  <c r="GH658" i="1"/>
  <c r="GI658" i="1"/>
  <c r="GJ658" i="1"/>
  <c r="GK658" i="1"/>
  <c r="GL658" i="1"/>
  <c r="GM658" i="1"/>
  <c r="GN658" i="1"/>
  <c r="GO658" i="1"/>
  <c r="GP658" i="1"/>
  <c r="GQ658" i="1"/>
  <c r="GR658" i="1"/>
  <c r="GS658" i="1"/>
  <c r="GT658" i="1"/>
  <c r="GU658" i="1"/>
  <c r="GV658" i="1"/>
  <c r="GW658" i="1"/>
  <c r="GX658" i="1"/>
  <c r="C660" i="1"/>
  <c r="D660" i="1"/>
  <c r="I660" i="1"/>
  <c r="CX243" i="3" s="1"/>
  <c r="K660" i="1"/>
  <c r="AC660" i="1"/>
  <c r="AE660" i="1"/>
  <c r="AD660" i="1" s="1"/>
  <c r="AF660" i="1"/>
  <c r="CT660" i="1" s="1"/>
  <c r="S660" i="1" s="1"/>
  <c r="AG660" i="1"/>
  <c r="CU660" i="1" s="1"/>
  <c r="T660" i="1" s="1"/>
  <c r="AH660" i="1"/>
  <c r="AI660" i="1"/>
  <c r="AJ660" i="1"/>
  <c r="CV660" i="1"/>
  <c r="U660" i="1" s="1"/>
  <c r="CW660" i="1"/>
  <c r="V660" i="1" s="1"/>
  <c r="CX660" i="1"/>
  <c r="W660" i="1" s="1"/>
  <c r="CY660" i="1"/>
  <c r="X660" i="1" s="1"/>
  <c r="GL660" i="1"/>
  <c r="GN660" i="1"/>
  <c r="GO660" i="1"/>
  <c r="GV660" i="1"/>
  <c r="HC660" i="1"/>
  <c r="GX660" i="1" s="1"/>
  <c r="C661" i="1"/>
  <c r="D661" i="1"/>
  <c r="I661" i="1"/>
  <c r="K661" i="1"/>
  <c r="U661" i="1"/>
  <c r="V661" i="1"/>
  <c r="AC661" i="1"/>
  <c r="AB661" i="1" s="1"/>
  <c r="AD661" i="1"/>
  <c r="AE661" i="1"/>
  <c r="AF661" i="1"/>
  <c r="AG661" i="1"/>
  <c r="AH661" i="1"/>
  <c r="AI661" i="1"/>
  <c r="AJ661" i="1"/>
  <c r="CX661" i="1" s="1"/>
  <c r="W661" i="1" s="1"/>
  <c r="CQ661" i="1"/>
  <c r="P661" i="1" s="1"/>
  <c r="CR661" i="1"/>
  <c r="Q661" i="1" s="1"/>
  <c r="CS661" i="1"/>
  <c r="R661" i="1" s="1"/>
  <c r="GK661" i="1" s="1"/>
  <c r="CT661" i="1"/>
  <c r="S661" i="1" s="1"/>
  <c r="CU661" i="1"/>
  <c r="T661" i="1" s="1"/>
  <c r="CV661" i="1"/>
  <c r="CW661" i="1"/>
  <c r="GL661" i="1"/>
  <c r="GN661" i="1"/>
  <c r="GO661" i="1"/>
  <c r="GV661" i="1"/>
  <c r="HC661" i="1" s="1"/>
  <c r="GX661" i="1" s="1"/>
  <c r="C662" i="1"/>
  <c r="D662" i="1"/>
  <c r="I662" i="1"/>
  <c r="K662" i="1"/>
  <c r="P662" i="1"/>
  <c r="S662" i="1"/>
  <c r="AC662" i="1"/>
  <c r="AE662" i="1"/>
  <c r="AF662" i="1"/>
  <c r="CT662" i="1" s="1"/>
  <c r="AG662" i="1"/>
  <c r="AH662" i="1"/>
  <c r="AI662" i="1"/>
  <c r="AJ662" i="1"/>
  <c r="CQ662" i="1"/>
  <c r="CU662" i="1"/>
  <c r="T662" i="1" s="1"/>
  <c r="CV662" i="1"/>
  <c r="U662" i="1" s="1"/>
  <c r="CW662" i="1"/>
  <c r="V662" i="1" s="1"/>
  <c r="CX662" i="1"/>
  <c r="W662" i="1" s="1"/>
  <c r="CY662" i="1"/>
  <c r="X662" i="1" s="1"/>
  <c r="CZ662" i="1"/>
  <c r="Y662" i="1" s="1"/>
  <c r="GL662" i="1"/>
  <c r="GN662" i="1"/>
  <c r="GO662" i="1"/>
  <c r="GV662" i="1"/>
  <c r="HC662" i="1"/>
  <c r="GX662" i="1" s="1"/>
  <c r="AC663" i="1"/>
  <c r="AE663" i="1"/>
  <c r="CS663" i="1" s="1"/>
  <c r="AF663" i="1"/>
  <c r="AG663" i="1"/>
  <c r="AH663" i="1"/>
  <c r="AI663" i="1"/>
  <c r="AJ663" i="1"/>
  <c r="CX663" i="1" s="1"/>
  <c r="CR663" i="1"/>
  <c r="CT663" i="1"/>
  <c r="CU663" i="1"/>
  <c r="CV663" i="1"/>
  <c r="CW663" i="1"/>
  <c r="GL663" i="1"/>
  <c r="GN663" i="1"/>
  <c r="GO663" i="1"/>
  <c r="GV663" i="1"/>
  <c r="HC663" i="1"/>
  <c r="C664" i="1"/>
  <c r="D664" i="1"/>
  <c r="I664" i="1"/>
  <c r="CW247" i="3" s="1"/>
  <c r="K664" i="1"/>
  <c r="S664" i="1"/>
  <c r="CY664" i="1" s="1"/>
  <c r="X664" i="1" s="1"/>
  <c r="T664" i="1"/>
  <c r="AC664" i="1"/>
  <c r="CQ664" i="1" s="1"/>
  <c r="P664" i="1" s="1"/>
  <c r="AE664" i="1"/>
  <c r="AF664" i="1"/>
  <c r="AG664" i="1"/>
  <c r="AH664" i="1"/>
  <c r="AI664" i="1"/>
  <c r="AJ664" i="1"/>
  <c r="CT664" i="1"/>
  <c r="CU664" i="1"/>
  <c r="CV664" i="1"/>
  <c r="U664" i="1" s="1"/>
  <c r="CW664" i="1"/>
  <c r="V664" i="1" s="1"/>
  <c r="CX664" i="1"/>
  <c r="W664" i="1" s="1"/>
  <c r="GL664" i="1"/>
  <c r="GN664" i="1"/>
  <c r="GO664" i="1"/>
  <c r="GV664" i="1"/>
  <c r="HC664" i="1"/>
  <c r="GX664" i="1" s="1"/>
  <c r="I665" i="1"/>
  <c r="W665" i="1" s="1"/>
  <c r="AC665" i="1"/>
  <c r="AE665" i="1"/>
  <c r="AD665" i="1" s="1"/>
  <c r="AF665" i="1"/>
  <c r="CT665" i="1" s="1"/>
  <c r="AG665" i="1"/>
  <c r="AH665" i="1"/>
  <c r="CV665" i="1" s="1"/>
  <c r="AI665" i="1"/>
  <c r="AJ665" i="1"/>
  <c r="CX665" i="1" s="1"/>
  <c r="CQ665" i="1"/>
  <c r="CR665" i="1"/>
  <c r="CS665" i="1"/>
  <c r="CU665" i="1"/>
  <c r="CW665" i="1"/>
  <c r="GL665" i="1"/>
  <c r="GN665" i="1"/>
  <c r="GO665" i="1"/>
  <c r="GV665" i="1"/>
  <c r="HC665" i="1"/>
  <c r="C666" i="1"/>
  <c r="D666" i="1"/>
  <c r="I666" i="1"/>
  <c r="K666" i="1"/>
  <c r="AC666" i="1"/>
  <c r="CQ666" i="1" s="1"/>
  <c r="P666" i="1" s="1"/>
  <c r="AE666" i="1"/>
  <c r="AF666" i="1"/>
  <c r="CT666" i="1" s="1"/>
  <c r="S666" i="1" s="1"/>
  <c r="AG666" i="1"/>
  <c r="CU666" i="1" s="1"/>
  <c r="T666" i="1" s="1"/>
  <c r="AH666" i="1"/>
  <c r="CV666" i="1" s="1"/>
  <c r="U666" i="1" s="1"/>
  <c r="AI666" i="1"/>
  <c r="AJ666" i="1"/>
  <c r="CW666" i="1"/>
  <c r="V666" i="1" s="1"/>
  <c r="CX666" i="1"/>
  <c r="W666" i="1" s="1"/>
  <c r="GL666" i="1"/>
  <c r="GN666" i="1"/>
  <c r="GO666" i="1"/>
  <c r="GV666" i="1"/>
  <c r="HC666" i="1"/>
  <c r="GX666" i="1" s="1"/>
  <c r="C667" i="1"/>
  <c r="D667" i="1"/>
  <c r="I667" i="1"/>
  <c r="K667" i="1"/>
  <c r="R667" i="1"/>
  <c r="GK667" i="1" s="1"/>
  <c r="AC667" i="1"/>
  <c r="AD667" i="1"/>
  <c r="AE667" i="1"/>
  <c r="AF667" i="1"/>
  <c r="AG667" i="1"/>
  <c r="CU667" i="1" s="1"/>
  <c r="T667" i="1" s="1"/>
  <c r="AH667" i="1"/>
  <c r="CV667" i="1" s="1"/>
  <c r="U667" i="1" s="1"/>
  <c r="AI667" i="1"/>
  <c r="CW667" i="1" s="1"/>
  <c r="V667" i="1" s="1"/>
  <c r="AJ667" i="1"/>
  <c r="CX667" i="1" s="1"/>
  <c r="W667" i="1" s="1"/>
  <c r="CQ667" i="1"/>
  <c r="P667" i="1" s="1"/>
  <c r="CR667" i="1"/>
  <c r="Q667" i="1" s="1"/>
  <c r="CS667" i="1"/>
  <c r="GL667" i="1"/>
  <c r="GN667" i="1"/>
  <c r="GO667" i="1"/>
  <c r="GV667" i="1"/>
  <c r="HC667" i="1"/>
  <c r="C668" i="1"/>
  <c r="D668" i="1"/>
  <c r="I668" i="1"/>
  <c r="K668" i="1"/>
  <c r="P668" i="1"/>
  <c r="R668" i="1"/>
  <c r="GK668" i="1" s="1"/>
  <c r="T668" i="1"/>
  <c r="U668" i="1"/>
  <c r="AB668" i="1"/>
  <c r="AC668" i="1"/>
  <c r="AD668" i="1"/>
  <c r="AE668" i="1"/>
  <c r="AF668" i="1"/>
  <c r="CT668" i="1" s="1"/>
  <c r="AG668" i="1"/>
  <c r="AH668" i="1"/>
  <c r="CV668" i="1" s="1"/>
  <c r="AI668" i="1"/>
  <c r="AJ668" i="1"/>
  <c r="CQ668" i="1"/>
  <c r="CR668" i="1"/>
  <c r="CS668" i="1"/>
  <c r="CU668" i="1"/>
  <c r="CW668" i="1"/>
  <c r="V668" i="1" s="1"/>
  <c r="CX668" i="1"/>
  <c r="W668" i="1" s="1"/>
  <c r="GL668" i="1"/>
  <c r="GN668" i="1"/>
  <c r="GO668" i="1"/>
  <c r="GV668" i="1"/>
  <c r="HC668" i="1"/>
  <c r="C669" i="1"/>
  <c r="D669" i="1"/>
  <c r="I669" i="1"/>
  <c r="K669" i="1"/>
  <c r="T669" i="1"/>
  <c r="U669" i="1"/>
  <c r="V669" i="1"/>
  <c r="W669" i="1"/>
  <c r="AC669" i="1"/>
  <c r="CQ669" i="1" s="1"/>
  <c r="P669" i="1" s="1"/>
  <c r="AD669" i="1"/>
  <c r="AE669" i="1"/>
  <c r="AF669" i="1"/>
  <c r="CT669" i="1" s="1"/>
  <c r="S669" i="1" s="1"/>
  <c r="AG669" i="1"/>
  <c r="CU669" i="1" s="1"/>
  <c r="AH669" i="1"/>
  <c r="CV669" i="1" s="1"/>
  <c r="AI669" i="1"/>
  <c r="CW669" i="1" s="1"/>
  <c r="AJ669" i="1"/>
  <c r="CX669" i="1" s="1"/>
  <c r="GL669" i="1"/>
  <c r="GN669" i="1"/>
  <c r="GO669" i="1"/>
  <c r="GV669" i="1"/>
  <c r="HC669" i="1"/>
  <c r="GX669" i="1" s="1"/>
  <c r="P670" i="1"/>
  <c r="J1075" i="7" s="1"/>
  <c r="I1076" i="7" s="1"/>
  <c r="Q670" i="1"/>
  <c r="R670" i="1"/>
  <c r="GK670" i="1" s="1"/>
  <c r="AC670" i="1"/>
  <c r="AB670" i="1" s="1"/>
  <c r="AE670" i="1"/>
  <c r="AD670" i="1" s="1"/>
  <c r="AF670" i="1"/>
  <c r="AG670" i="1"/>
  <c r="AH670" i="1"/>
  <c r="AI670" i="1"/>
  <c r="AJ670" i="1"/>
  <c r="CX670" i="1" s="1"/>
  <c r="W670" i="1" s="1"/>
  <c r="CQ670" i="1"/>
  <c r="CR670" i="1"/>
  <c r="CS670" i="1"/>
  <c r="CT670" i="1"/>
  <c r="S670" i="1" s="1"/>
  <c r="CU670" i="1"/>
  <c r="T670" i="1" s="1"/>
  <c r="CV670" i="1"/>
  <c r="U670" i="1" s="1"/>
  <c r="CW670" i="1"/>
  <c r="V670" i="1" s="1"/>
  <c r="GL670" i="1"/>
  <c r="GO670" i="1"/>
  <c r="GP670" i="1"/>
  <c r="GV670" i="1"/>
  <c r="HC670" i="1" s="1"/>
  <c r="GX670" i="1" s="1"/>
  <c r="C671" i="1"/>
  <c r="D671" i="1"/>
  <c r="I671" i="1"/>
  <c r="K671" i="1"/>
  <c r="P671" i="1"/>
  <c r="AC671" i="1"/>
  <c r="AD671" i="1"/>
  <c r="AB671" i="1" s="1"/>
  <c r="AE671" i="1"/>
  <c r="AF671" i="1"/>
  <c r="CT671" i="1" s="1"/>
  <c r="S671" i="1" s="1"/>
  <c r="CZ671" i="1" s="1"/>
  <c r="Y671" i="1" s="1"/>
  <c r="AG671" i="1"/>
  <c r="CU671" i="1" s="1"/>
  <c r="T671" i="1" s="1"/>
  <c r="AH671" i="1"/>
  <c r="CV671" i="1" s="1"/>
  <c r="U671" i="1" s="1"/>
  <c r="AI671" i="1"/>
  <c r="CW671" i="1" s="1"/>
  <c r="V671" i="1" s="1"/>
  <c r="AJ671" i="1"/>
  <c r="CX671" i="1" s="1"/>
  <c r="W671" i="1" s="1"/>
  <c r="CQ671" i="1"/>
  <c r="CY671" i="1"/>
  <c r="X671" i="1" s="1"/>
  <c r="GL671" i="1"/>
  <c r="GN671" i="1"/>
  <c r="GO671" i="1"/>
  <c r="GV671" i="1"/>
  <c r="HC671" i="1"/>
  <c r="GX671" i="1" s="1"/>
  <c r="C672" i="1"/>
  <c r="D672" i="1"/>
  <c r="I672" i="1"/>
  <c r="CU263" i="3" s="1"/>
  <c r="K672" i="1"/>
  <c r="P672" i="1"/>
  <c r="T672" i="1"/>
  <c r="AC672" i="1"/>
  <c r="AB672" i="1" s="1"/>
  <c r="AD672" i="1"/>
  <c r="AE672" i="1"/>
  <c r="AF672" i="1"/>
  <c r="AG672" i="1"/>
  <c r="AH672" i="1"/>
  <c r="CV672" i="1" s="1"/>
  <c r="U672" i="1" s="1"/>
  <c r="AI672" i="1"/>
  <c r="CW672" i="1" s="1"/>
  <c r="V672" i="1" s="1"/>
  <c r="AJ672" i="1"/>
  <c r="CX672" i="1" s="1"/>
  <c r="CQ672" i="1"/>
  <c r="CR672" i="1"/>
  <c r="CS672" i="1"/>
  <c r="CT672" i="1"/>
  <c r="CU672" i="1"/>
  <c r="GL672" i="1"/>
  <c r="GN672" i="1"/>
  <c r="GO672" i="1"/>
  <c r="GV672" i="1"/>
  <c r="HC672" i="1" s="1"/>
  <c r="AC673" i="1"/>
  <c r="AD673" i="1"/>
  <c r="AE673" i="1"/>
  <c r="AF673" i="1"/>
  <c r="AG673" i="1"/>
  <c r="AH673" i="1"/>
  <c r="CV673" i="1" s="1"/>
  <c r="AI673" i="1"/>
  <c r="CW673" i="1" s="1"/>
  <c r="AJ673" i="1"/>
  <c r="CX673" i="1" s="1"/>
  <c r="CT673" i="1"/>
  <c r="CU673" i="1"/>
  <c r="GL673" i="1"/>
  <c r="GN673" i="1"/>
  <c r="GO673" i="1"/>
  <c r="GV673" i="1"/>
  <c r="HC673" i="1"/>
  <c r="B675" i="1"/>
  <c r="B658" i="1" s="1"/>
  <c r="C675" i="1"/>
  <c r="D675" i="1"/>
  <c r="D658" i="1" s="1"/>
  <c r="F675" i="1"/>
  <c r="G675" i="1"/>
  <c r="G658" i="1" s="1"/>
  <c r="BB675" i="1"/>
  <c r="BB658" i="1" s="1"/>
  <c r="BC675" i="1"/>
  <c r="BD675" i="1"/>
  <c r="BD658" i="1" s="1"/>
  <c r="BX675" i="1"/>
  <c r="BY675" i="1"/>
  <c r="CK675" i="1"/>
  <c r="CK658" i="1" s="1"/>
  <c r="CL675" i="1"/>
  <c r="CM675" i="1"/>
  <c r="D705" i="1"/>
  <c r="C707" i="1"/>
  <c r="D707" i="1"/>
  <c r="E707" i="1"/>
  <c r="F707" i="1"/>
  <c r="G707" i="1"/>
  <c r="Z707" i="1"/>
  <c r="AA707" i="1"/>
  <c r="AM707" i="1"/>
  <c r="AN707" i="1"/>
  <c r="AP707" i="1"/>
  <c r="BE707" i="1"/>
  <c r="BF707" i="1"/>
  <c r="BG707" i="1"/>
  <c r="BH707" i="1"/>
  <c r="BI707" i="1"/>
  <c r="BJ707" i="1"/>
  <c r="BK707" i="1"/>
  <c r="BL707" i="1"/>
  <c r="BM707" i="1"/>
  <c r="BN707" i="1"/>
  <c r="BO707" i="1"/>
  <c r="BP707" i="1"/>
  <c r="BQ707" i="1"/>
  <c r="BR707" i="1"/>
  <c r="BS707" i="1"/>
  <c r="BT707" i="1"/>
  <c r="BU707" i="1"/>
  <c r="BV707" i="1"/>
  <c r="BW707" i="1"/>
  <c r="BX707" i="1"/>
  <c r="BY707" i="1"/>
  <c r="CL707" i="1"/>
  <c r="CN707" i="1"/>
  <c r="CO707" i="1"/>
  <c r="CP707" i="1"/>
  <c r="CQ707" i="1"/>
  <c r="CR707" i="1"/>
  <c r="CS707" i="1"/>
  <c r="CT707" i="1"/>
  <c r="CU707" i="1"/>
  <c r="CV707" i="1"/>
  <c r="CW707" i="1"/>
  <c r="CX707" i="1"/>
  <c r="CY707" i="1"/>
  <c r="CZ707" i="1"/>
  <c r="DA707" i="1"/>
  <c r="DB707" i="1"/>
  <c r="DC707" i="1"/>
  <c r="DD707" i="1"/>
  <c r="DE707" i="1"/>
  <c r="DF707" i="1"/>
  <c r="DG707" i="1"/>
  <c r="DH707" i="1"/>
  <c r="DI707" i="1"/>
  <c r="DJ707" i="1"/>
  <c r="DK707" i="1"/>
  <c r="DL707" i="1"/>
  <c r="DM707" i="1"/>
  <c r="DN707" i="1"/>
  <c r="DO707" i="1"/>
  <c r="DP707" i="1"/>
  <c r="DQ707" i="1"/>
  <c r="DR707" i="1"/>
  <c r="DS707" i="1"/>
  <c r="DT707" i="1"/>
  <c r="DU707" i="1"/>
  <c r="DV707" i="1"/>
  <c r="DW707" i="1"/>
  <c r="DX707" i="1"/>
  <c r="DY707" i="1"/>
  <c r="DZ707" i="1"/>
  <c r="EA707" i="1"/>
  <c r="EB707" i="1"/>
  <c r="EC707" i="1"/>
  <c r="ED707" i="1"/>
  <c r="EE707" i="1"/>
  <c r="EF707" i="1"/>
  <c r="EG707" i="1"/>
  <c r="EH707" i="1"/>
  <c r="EI707" i="1"/>
  <c r="EJ707" i="1"/>
  <c r="EK707" i="1"/>
  <c r="EL707" i="1"/>
  <c r="EM707" i="1"/>
  <c r="EN707" i="1"/>
  <c r="EO707" i="1"/>
  <c r="EP707" i="1"/>
  <c r="EQ707" i="1"/>
  <c r="ER707" i="1"/>
  <c r="ES707" i="1"/>
  <c r="ET707" i="1"/>
  <c r="EU707" i="1"/>
  <c r="EV707" i="1"/>
  <c r="EW707" i="1"/>
  <c r="EX707" i="1"/>
  <c r="EY707" i="1"/>
  <c r="EZ707" i="1"/>
  <c r="FA707" i="1"/>
  <c r="FB707" i="1"/>
  <c r="FC707" i="1"/>
  <c r="FD707" i="1"/>
  <c r="FE707" i="1"/>
  <c r="FF707" i="1"/>
  <c r="FG707" i="1"/>
  <c r="FH707" i="1"/>
  <c r="FI707" i="1"/>
  <c r="FJ707" i="1"/>
  <c r="FK707" i="1"/>
  <c r="FL707" i="1"/>
  <c r="FM707" i="1"/>
  <c r="FN707" i="1"/>
  <c r="FO707" i="1"/>
  <c r="FP707" i="1"/>
  <c r="FQ707" i="1"/>
  <c r="FR707" i="1"/>
  <c r="FS707" i="1"/>
  <c r="FT707" i="1"/>
  <c r="FU707" i="1"/>
  <c r="FV707" i="1"/>
  <c r="FW707" i="1"/>
  <c r="FX707" i="1"/>
  <c r="FY707" i="1"/>
  <c r="FZ707" i="1"/>
  <c r="GA707" i="1"/>
  <c r="GB707" i="1"/>
  <c r="GC707" i="1"/>
  <c r="GD707" i="1"/>
  <c r="GE707" i="1"/>
  <c r="GF707" i="1"/>
  <c r="GG707" i="1"/>
  <c r="GH707" i="1"/>
  <c r="GI707" i="1"/>
  <c r="GJ707" i="1"/>
  <c r="GK707" i="1"/>
  <c r="GL707" i="1"/>
  <c r="GM707" i="1"/>
  <c r="GN707" i="1"/>
  <c r="GO707" i="1"/>
  <c r="GP707" i="1"/>
  <c r="GQ707" i="1"/>
  <c r="GR707" i="1"/>
  <c r="GS707" i="1"/>
  <c r="GT707" i="1"/>
  <c r="GU707" i="1"/>
  <c r="GV707" i="1"/>
  <c r="GW707" i="1"/>
  <c r="GX707" i="1"/>
  <c r="C709" i="1"/>
  <c r="D709" i="1"/>
  <c r="I709" i="1"/>
  <c r="CU267" i="3" s="1"/>
  <c r="K709" i="1"/>
  <c r="AC709" i="1"/>
  <c r="AE709" i="1"/>
  <c r="AD709" i="1" s="1"/>
  <c r="AB709" i="1" s="1"/>
  <c r="AF709" i="1"/>
  <c r="AG709" i="1"/>
  <c r="AH709" i="1"/>
  <c r="AI709" i="1"/>
  <c r="AJ709" i="1"/>
  <c r="CQ709" i="1"/>
  <c r="CR709" i="1"/>
  <c r="CS709" i="1"/>
  <c r="CT709" i="1"/>
  <c r="CU709" i="1"/>
  <c r="CV709" i="1"/>
  <c r="CW709" i="1"/>
  <c r="CX709" i="1"/>
  <c r="GL709" i="1"/>
  <c r="GN709" i="1"/>
  <c r="GO709" i="1"/>
  <c r="GV709" i="1"/>
  <c r="HC709" i="1" s="1"/>
  <c r="C710" i="1"/>
  <c r="D710" i="1"/>
  <c r="I710" i="1"/>
  <c r="K710" i="1"/>
  <c r="P710" i="1"/>
  <c r="T710" i="1"/>
  <c r="U710" i="1"/>
  <c r="V710" i="1"/>
  <c r="W710" i="1"/>
  <c r="AC710" i="1"/>
  <c r="AE710" i="1"/>
  <c r="AF710" i="1"/>
  <c r="CT710" i="1" s="1"/>
  <c r="S710" i="1" s="1"/>
  <c r="CY710" i="1" s="1"/>
  <c r="X710" i="1" s="1"/>
  <c r="AG710" i="1"/>
  <c r="AH710" i="1"/>
  <c r="AI710" i="1"/>
  <c r="AJ710" i="1"/>
  <c r="CQ710" i="1"/>
  <c r="CU710" i="1"/>
  <c r="CV710" i="1"/>
  <c r="CW710" i="1"/>
  <c r="CX710" i="1"/>
  <c r="GL710" i="1"/>
  <c r="GN710" i="1"/>
  <c r="GO710" i="1"/>
  <c r="GV710" i="1"/>
  <c r="HC710" i="1" s="1"/>
  <c r="GX710" i="1"/>
  <c r="C711" i="1"/>
  <c r="D711" i="1"/>
  <c r="P711" i="1"/>
  <c r="Q711" i="1"/>
  <c r="R711" i="1"/>
  <c r="S711" i="1"/>
  <c r="CY711" i="1" s="1"/>
  <c r="X711" i="1" s="1"/>
  <c r="W711" i="1"/>
  <c r="Y711" i="1"/>
  <c r="AB711" i="1"/>
  <c r="AC711" i="1"/>
  <c r="AD711" i="1"/>
  <c r="AE711" i="1"/>
  <c r="AF711" i="1"/>
  <c r="AG711" i="1"/>
  <c r="CU711" i="1" s="1"/>
  <c r="T711" i="1" s="1"/>
  <c r="AH711" i="1"/>
  <c r="CV711" i="1" s="1"/>
  <c r="U711" i="1" s="1"/>
  <c r="AI711" i="1"/>
  <c r="CW711" i="1" s="1"/>
  <c r="V711" i="1" s="1"/>
  <c r="AJ711" i="1"/>
  <c r="CQ711" i="1"/>
  <c r="CR711" i="1"/>
  <c r="CS711" i="1"/>
  <c r="CT711" i="1"/>
  <c r="CX711" i="1"/>
  <c r="CZ711" i="1"/>
  <c r="GK711" i="1"/>
  <c r="GL711" i="1"/>
  <c r="GN711" i="1"/>
  <c r="GO711" i="1"/>
  <c r="GV711" i="1"/>
  <c r="GX711" i="1"/>
  <c r="HC711" i="1"/>
  <c r="C712" i="1"/>
  <c r="D712" i="1"/>
  <c r="I712" i="1"/>
  <c r="K712" i="1"/>
  <c r="P712" i="1"/>
  <c r="Q712" i="1"/>
  <c r="T712" i="1"/>
  <c r="U712" i="1"/>
  <c r="V712" i="1"/>
  <c r="AC712" i="1"/>
  <c r="AD712" i="1"/>
  <c r="AB712" i="1" s="1"/>
  <c r="AE712" i="1"/>
  <c r="AF712" i="1"/>
  <c r="CT712" i="1" s="1"/>
  <c r="S712" i="1" s="1"/>
  <c r="AG712" i="1"/>
  <c r="AH712" i="1"/>
  <c r="AI712" i="1"/>
  <c r="AJ712" i="1"/>
  <c r="CX712" i="1" s="1"/>
  <c r="W712" i="1" s="1"/>
  <c r="CQ712" i="1"/>
  <c r="CR712" i="1"/>
  <c r="CS712" i="1"/>
  <c r="R712" i="1" s="1"/>
  <c r="CU712" i="1"/>
  <c r="CV712" i="1"/>
  <c r="CW712" i="1"/>
  <c r="CY712" i="1"/>
  <c r="X712" i="1" s="1"/>
  <c r="CZ712" i="1"/>
  <c r="Y712" i="1" s="1"/>
  <c r="GK712" i="1"/>
  <c r="GL712" i="1"/>
  <c r="GN712" i="1"/>
  <c r="GO712" i="1"/>
  <c r="GV712" i="1"/>
  <c r="HC712" i="1"/>
  <c r="GX712" i="1" s="1"/>
  <c r="C713" i="1"/>
  <c r="D713" i="1"/>
  <c r="I713" i="1"/>
  <c r="K713" i="1"/>
  <c r="Q713" i="1"/>
  <c r="R713" i="1"/>
  <c r="GK713" i="1" s="1"/>
  <c r="AC713" i="1"/>
  <c r="AD713" i="1"/>
  <c r="AB713" i="1" s="1"/>
  <c r="AE713" i="1"/>
  <c r="AF713" i="1"/>
  <c r="CT713" i="1" s="1"/>
  <c r="S713" i="1" s="1"/>
  <c r="AG713" i="1"/>
  <c r="CU713" i="1" s="1"/>
  <c r="T713" i="1" s="1"/>
  <c r="AH713" i="1"/>
  <c r="CV713" i="1" s="1"/>
  <c r="U713" i="1" s="1"/>
  <c r="AI713" i="1"/>
  <c r="CW713" i="1" s="1"/>
  <c r="V713" i="1" s="1"/>
  <c r="AJ713" i="1"/>
  <c r="CX713" i="1" s="1"/>
  <c r="W713" i="1" s="1"/>
  <c r="CQ713" i="1"/>
  <c r="CR713" i="1"/>
  <c r="CS713" i="1"/>
  <c r="GL713" i="1"/>
  <c r="GN713" i="1"/>
  <c r="GO713" i="1"/>
  <c r="GV713" i="1"/>
  <c r="HC713" i="1"/>
  <c r="GX713" i="1" s="1"/>
  <c r="C714" i="1"/>
  <c r="D714" i="1"/>
  <c r="T714" i="1"/>
  <c r="V714" i="1"/>
  <c r="W714" i="1"/>
  <c r="AC714" i="1"/>
  <c r="AB714" i="1" s="1"/>
  <c r="AD714" i="1"/>
  <c r="AE714" i="1"/>
  <c r="AF714" i="1"/>
  <c r="CT714" i="1" s="1"/>
  <c r="S714" i="1" s="1"/>
  <c r="AG714" i="1"/>
  <c r="AH714" i="1"/>
  <c r="CV714" i="1" s="1"/>
  <c r="U714" i="1" s="1"/>
  <c r="AI714" i="1"/>
  <c r="AJ714" i="1"/>
  <c r="CX714" i="1" s="1"/>
  <c r="CQ714" i="1"/>
  <c r="P714" i="1" s="1"/>
  <c r="CP714" i="1" s="1"/>
  <c r="O714" i="1" s="1"/>
  <c r="CR714" i="1"/>
  <c r="Q714" i="1" s="1"/>
  <c r="CS714" i="1"/>
  <c r="R714" i="1" s="1"/>
  <c r="CU714" i="1"/>
  <c r="CW714" i="1"/>
  <c r="GK714" i="1"/>
  <c r="GL714" i="1"/>
  <c r="GN714" i="1"/>
  <c r="CB719" i="1" s="1"/>
  <c r="CB707" i="1" s="1"/>
  <c r="GO714" i="1"/>
  <c r="GV714" i="1"/>
  <c r="HC714" i="1"/>
  <c r="GX714" i="1" s="1"/>
  <c r="I715" i="1"/>
  <c r="AC715" i="1"/>
  <c r="AB715" i="1" s="1"/>
  <c r="AD715" i="1"/>
  <c r="AE715" i="1"/>
  <c r="AF715" i="1"/>
  <c r="AG715" i="1"/>
  <c r="AH715" i="1"/>
  <c r="AI715" i="1"/>
  <c r="CW715" i="1" s="1"/>
  <c r="V715" i="1" s="1"/>
  <c r="AJ715" i="1"/>
  <c r="CQ715" i="1"/>
  <c r="P715" i="1" s="1"/>
  <c r="CP715" i="1" s="1"/>
  <c r="O715" i="1" s="1"/>
  <c r="CR715" i="1"/>
  <c r="Q715" i="1" s="1"/>
  <c r="CS715" i="1"/>
  <c r="R715" i="1" s="1"/>
  <c r="GK715" i="1" s="1"/>
  <c r="CT715" i="1"/>
  <c r="S715" i="1" s="1"/>
  <c r="CU715" i="1"/>
  <c r="T715" i="1" s="1"/>
  <c r="CV715" i="1"/>
  <c r="U715" i="1" s="1"/>
  <c r="CX715" i="1"/>
  <c r="GL715" i="1"/>
  <c r="GN715" i="1"/>
  <c r="GO715" i="1"/>
  <c r="GV715" i="1"/>
  <c r="HC715" i="1" s="1"/>
  <c r="GX715" i="1"/>
  <c r="C716" i="1"/>
  <c r="D716" i="1"/>
  <c r="P716" i="1"/>
  <c r="Q716" i="1"/>
  <c r="R716" i="1"/>
  <c r="S716" i="1"/>
  <c r="T716" i="1"/>
  <c r="U716" i="1"/>
  <c r="V716" i="1"/>
  <c r="W716" i="1"/>
  <c r="AC716" i="1"/>
  <c r="CQ716" i="1" s="1"/>
  <c r="AD716" i="1"/>
  <c r="AB716" i="1" s="1"/>
  <c r="AE716" i="1"/>
  <c r="CS716" i="1" s="1"/>
  <c r="AF716" i="1"/>
  <c r="CT716" i="1" s="1"/>
  <c r="AG716" i="1"/>
  <c r="CU716" i="1" s="1"/>
  <c r="AH716" i="1"/>
  <c r="AI716" i="1"/>
  <c r="AJ716" i="1"/>
  <c r="CR716" i="1"/>
  <c r="CV716" i="1"/>
  <c r="CW716" i="1"/>
  <c r="CX716" i="1"/>
  <c r="GL716" i="1"/>
  <c r="GN716" i="1"/>
  <c r="GO716" i="1"/>
  <c r="GV716" i="1"/>
  <c r="HC716" i="1" s="1"/>
  <c r="GX716" i="1"/>
  <c r="C717" i="1"/>
  <c r="D717" i="1"/>
  <c r="AC717" i="1"/>
  <c r="CQ717" i="1" s="1"/>
  <c r="P717" i="1" s="1"/>
  <c r="CP717" i="1" s="1"/>
  <c r="O717" i="1" s="1"/>
  <c r="AD717" i="1"/>
  <c r="AE717" i="1"/>
  <c r="CR717" i="1" s="1"/>
  <c r="Q717" i="1" s="1"/>
  <c r="AF717" i="1"/>
  <c r="CT717" i="1" s="1"/>
  <c r="S717" i="1" s="1"/>
  <c r="AG717" i="1"/>
  <c r="AH717" i="1"/>
  <c r="AI717" i="1"/>
  <c r="AJ717" i="1"/>
  <c r="CS717" i="1"/>
  <c r="R717" i="1" s="1"/>
  <c r="CU717" i="1"/>
  <c r="T717" i="1" s="1"/>
  <c r="CV717" i="1"/>
  <c r="U717" i="1" s="1"/>
  <c r="CW717" i="1"/>
  <c r="V717" i="1" s="1"/>
  <c r="CX717" i="1"/>
  <c r="W717" i="1" s="1"/>
  <c r="GL717" i="1"/>
  <c r="GN717" i="1"/>
  <c r="GO717" i="1"/>
  <c r="GV717" i="1"/>
  <c r="GX717" i="1"/>
  <c r="HC717" i="1"/>
  <c r="B719" i="1"/>
  <c r="B707" i="1" s="1"/>
  <c r="C719" i="1"/>
  <c r="D719" i="1"/>
  <c r="F719" i="1"/>
  <c r="G719" i="1"/>
  <c r="AS719" i="1"/>
  <c r="BX719" i="1"/>
  <c r="BY719" i="1"/>
  <c r="AP719" i="1" s="1"/>
  <c r="CK719" i="1"/>
  <c r="CK707" i="1" s="1"/>
  <c r="CL719" i="1"/>
  <c r="BC719" i="1" s="1"/>
  <c r="CM719" i="1"/>
  <c r="CM707" i="1" s="1"/>
  <c r="F728" i="1"/>
  <c r="B749" i="1"/>
  <c r="C749" i="1"/>
  <c r="D749" i="1"/>
  <c r="F749" i="1"/>
  <c r="G749" i="1"/>
  <c r="B779" i="1"/>
  <c r="B599" i="1" s="1"/>
  <c r="C779" i="1"/>
  <c r="C599" i="1" s="1"/>
  <c r="D779" i="1"/>
  <c r="F779" i="1"/>
  <c r="G779" i="1"/>
  <c r="D812" i="1"/>
  <c r="E814" i="1"/>
  <c r="G814" i="1"/>
  <c r="Z814" i="1"/>
  <c r="AA814" i="1"/>
  <c r="AB814" i="1"/>
  <c r="AC814" i="1"/>
  <c r="AD814" i="1"/>
  <c r="AE814" i="1"/>
  <c r="AF814" i="1"/>
  <c r="AG814" i="1"/>
  <c r="AH814" i="1"/>
  <c r="AI814" i="1"/>
  <c r="AJ814" i="1"/>
  <c r="AK814" i="1"/>
  <c r="AL814" i="1"/>
  <c r="AM814" i="1"/>
  <c r="AN814" i="1"/>
  <c r="BE814" i="1"/>
  <c r="BF814" i="1"/>
  <c r="BG814" i="1"/>
  <c r="BH814" i="1"/>
  <c r="BI814" i="1"/>
  <c r="BJ814" i="1"/>
  <c r="BK814" i="1"/>
  <c r="BL814" i="1"/>
  <c r="BM814" i="1"/>
  <c r="BN814" i="1"/>
  <c r="BO814" i="1"/>
  <c r="BP814" i="1"/>
  <c r="BQ814" i="1"/>
  <c r="BR814" i="1"/>
  <c r="BS814" i="1"/>
  <c r="BT814" i="1"/>
  <c r="BU814" i="1"/>
  <c r="BV814" i="1"/>
  <c r="BW814" i="1"/>
  <c r="BX814" i="1"/>
  <c r="BY814" i="1"/>
  <c r="BZ814" i="1"/>
  <c r="CA814" i="1"/>
  <c r="CB814" i="1"/>
  <c r="CC814" i="1"/>
  <c r="CD814" i="1"/>
  <c r="CE814" i="1"/>
  <c r="CF814" i="1"/>
  <c r="CG814" i="1"/>
  <c r="CH814" i="1"/>
  <c r="CI814" i="1"/>
  <c r="CJ814" i="1"/>
  <c r="CK814" i="1"/>
  <c r="CL814" i="1"/>
  <c r="CM814" i="1"/>
  <c r="CN814" i="1"/>
  <c r="CO814" i="1"/>
  <c r="CP814" i="1"/>
  <c r="CQ814" i="1"/>
  <c r="CR814" i="1"/>
  <c r="CS814" i="1"/>
  <c r="CT814" i="1"/>
  <c r="CU814" i="1"/>
  <c r="CV814" i="1"/>
  <c r="CW814" i="1"/>
  <c r="CX814" i="1"/>
  <c r="CY814" i="1"/>
  <c r="CZ814" i="1"/>
  <c r="DA814" i="1"/>
  <c r="DB814" i="1"/>
  <c r="DC814" i="1"/>
  <c r="DD814" i="1"/>
  <c r="DE814" i="1"/>
  <c r="DF814" i="1"/>
  <c r="DG814" i="1"/>
  <c r="DH814" i="1"/>
  <c r="DI814" i="1"/>
  <c r="DJ814" i="1"/>
  <c r="DK814" i="1"/>
  <c r="DL814" i="1"/>
  <c r="DM814" i="1"/>
  <c r="DN814" i="1"/>
  <c r="DO814" i="1"/>
  <c r="DP814" i="1"/>
  <c r="DQ814" i="1"/>
  <c r="DR814" i="1"/>
  <c r="DS814" i="1"/>
  <c r="DT814" i="1"/>
  <c r="DU814" i="1"/>
  <c r="DV814" i="1"/>
  <c r="DW814" i="1"/>
  <c r="DX814" i="1"/>
  <c r="DY814" i="1"/>
  <c r="DZ814" i="1"/>
  <c r="EA814" i="1"/>
  <c r="EB814" i="1"/>
  <c r="EC814" i="1"/>
  <c r="ED814" i="1"/>
  <c r="EE814" i="1"/>
  <c r="EF814" i="1"/>
  <c r="EG814" i="1"/>
  <c r="EH814" i="1"/>
  <c r="EI814" i="1"/>
  <c r="EJ814" i="1"/>
  <c r="EK814" i="1"/>
  <c r="EL814" i="1"/>
  <c r="EM814" i="1"/>
  <c r="EN814" i="1"/>
  <c r="EO814" i="1"/>
  <c r="EP814" i="1"/>
  <c r="EQ814" i="1"/>
  <c r="ER814" i="1"/>
  <c r="ES814" i="1"/>
  <c r="ET814" i="1"/>
  <c r="EU814" i="1"/>
  <c r="EV814" i="1"/>
  <c r="EW814" i="1"/>
  <c r="EX814" i="1"/>
  <c r="EY814" i="1"/>
  <c r="EZ814" i="1"/>
  <c r="FA814" i="1"/>
  <c r="FB814" i="1"/>
  <c r="FC814" i="1"/>
  <c r="FD814" i="1"/>
  <c r="FE814" i="1"/>
  <c r="FF814" i="1"/>
  <c r="FG814" i="1"/>
  <c r="FH814" i="1"/>
  <c r="FI814" i="1"/>
  <c r="FJ814" i="1"/>
  <c r="FK814" i="1"/>
  <c r="FL814" i="1"/>
  <c r="FM814" i="1"/>
  <c r="FN814" i="1"/>
  <c r="FO814" i="1"/>
  <c r="FP814" i="1"/>
  <c r="FQ814" i="1"/>
  <c r="FR814" i="1"/>
  <c r="FS814" i="1"/>
  <c r="FT814" i="1"/>
  <c r="FU814" i="1"/>
  <c r="FV814" i="1"/>
  <c r="FW814" i="1"/>
  <c r="FX814" i="1"/>
  <c r="FY814" i="1"/>
  <c r="FZ814" i="1"/>
  <c r="GA814" i="1"/>
  <c r="GB814" i="1"/>
  <c r="GC814" i="1"/>
  <c r="GD814" i="1"/>
  <c r="GE814" i="1"/>
  <c r="GF814" i="1"/>
  <c r="GG814" i="1"/>
  <c r="GH814" i="1"/>
  <c r="GI814" i="1"/>
  <c r="GJ814" i="1"/>
  <c r="GK814" i="1"/>
  <c r="GL814" i="1"/>
  <c r="GM814" i="1"/>
  <c r="GN814" i="1"/>
  <c r="GO814" i="1"/>
  <c r="GP814" i="1"/>
  <c r="GQ814" i="1"/>
  <c r="GR814" i="1"/>
  <c r="GS814" i="1"/>
  <c r="GT814" i="1"/>
  <c r="GU814" i="1"/>
  <c r="GV814" i="1"/>
  <c r="GW814" i="1"/>
  <c r="GX814" i="1"/>
  <c r="D816" i="1"/>
  <c r="B818" i="1"/>
  <c r="C818" i="1"/>
  <c r="D818" i="1"/>
  <c r="E818" i="1"/>
  <c r="G818" i="1"/>
  <c r="Z818" i="1"/>
  <c r="AA818" i="1"/>
  <c r="AB818" i="1"/>
  <c r="AC818" i="1"/>
  <c r="AD818" i="1"/>
  <c r="AE818" i="1"/>
  <c r="AF818" i="1"/>
  <c r="AG818" i="1"/>
  <c r="AH818" i="1"/>
  <c r="AI818" i="1"/>
  <c r="AJ818" i="1"/>
  <c r="AK818" i="1"/>
  <c r="AL818" i="1"/>
  <c r="AM818" i="1"/>
  <c r="AN818" i="1"/>
  <c r="BE818" i="1"/>
  <c r="BF818" i="1"/>
  <c r="BG818" i="1"/>
  <c r="BH818" i="1"/>
  <c r="BI818" i="1"/>
  <c r="BJ818" i="1"/>
  <c r="BK818" i="1"/>
  <c r="BL818" i="1"/>
  <c r="BM818" i="1"/>
  <c r="BN818" i="1"/>
  <c r="BO818" i="1"/>
  <c r="BP818" i="1"/>
  <c r="BQ818" i="1"/>
  <c r="BR818" i="1"/>
  <c r="BS818" i="1"/>
  <c r="BT818" i="1"/>
  <c r="BU818" i="1"/>
  <c r="BV818" i="1"/>
  <c r="BW818" i="1"/>
  <c r="BX818" i="1"/>
  <c r="BY818" i="1"/>
  <c r="BZ818" i="1"/>
  <c r="CA818" i="1"/>
  <c r="CB818" i="1"/>
  <c r="CC818" i="1"/>
  <c r="CD818" i="1"/>
  <c r="CE818" i="1"/>
  <c r="CF818" i="1"/>
  <c r="CG818" i="1"/>
  <c r="CH818" i="1"/>
  <c r="CI818" i="1"/>
  <c r="CJ818" i="1"/>
  <c r="CK818" i="1"/>
  <c r="CL818" i="1"/>
  <c r="CM818" i="1"/>
  <c r="CN818" i="1"/>
  <c r="CO818" i="1"/>
  <c r="CP818" i="1"/>
  <c r="CQ818" i="1"/>
  <c r="CR818" i="1"/>
  <c r="CS818" i="1"/>
  <c r="CT818" i="1"/>
  <c r="CU818" i="1"/>
  <c r="CV818" i="1"/>
  <c r="CW818" i="1"/>
  <c r="CX818" i="1"/>
  <c r="CY818" i="1"/>
  <c r="CZ818" i="1"/>
  <c r="DA818" i="1"/>
  <c r="DB818" i="1"/>
  <c r="DC818" i="1"/>
  <c r="DD818" i="1"/>
  <c r="DE818" i="1"/>
  <c r="DF818" i="1"/>
  <c r="DG818" i="1"/>
  <c r="DH818" i="1"/>
  <c r="DI818" i="1"/>
  <c r="DJ818" i="1"/>
  <c r="DK818" i="1"/>
  <c r="DL818" i="1"/>
  <c r="DM818" i="1"/>
  <c r="DN818" i="1"/>
  <c r="DO818" i="1"/>
  <c r="DP818" i="1"/>
  <c r="DQ818" i="1"/>
  <c r="DR818" i="1"/>
  <c r="DS818" i="1"/>
  <c r="DT818" i="1"/>
  <c r="DU818" i="1"/>
  <c r="DV818" i="1"/>
  <c r="DW818" i="1"/>
  <c r="DX818" i="1"/>
  <c r="DY818" i="1"/>
  <c r="DZ818" i="1"/>
  <c r="EA818" i="1"/>
  <c r="EB818" i="1"/>
  <c r="EC818" i="1"/>
  <c r="ED818" i="1"/>
  <c r="EE818" i="1"/>
  <c r="EF818" i="1"/>
  <c r="EG818" i="1"/>
  <c r="EH818" i="1"/>
  <c r="EI818" i="1"/>
  <c r="EJ818" i="1"/>
  <c r="EK818" i="1"/>
  <c r="EL818" i="1"/>
  <c r="EM818" i="1"/>
  <c r="EN818" i="1"/>
  <c r="EO818" i="1"/>
  <c r="EP818" i="1"/>
  <c r="EQ818" i="1"/>
  <c r="ER818" i="1"/>
  <c r="ES818" i="1"/>
  <c r="ET818" i="1"/>
  <c r="EU818" i="1"/>
  <c r="EV818" i="1"/>
  <c r="EW818" i="1"/>
  <c r="EX818" i="1"/>
  <c r="EY818" i="1"/>
  <c r="EZ818" i="1"/>
  <c r="FA818" i="1"/>
  <c r="FB818" i="1"/>
  <c r="FC818" i="1"/>
  <c r="FD818" i="1"/>
  <c r="FE818" i="1"/>
  <c r="FF818" i="1"/>
  <c r="FG818" i="1"/>
  <c r="FH818" i="1"/>
  <c r="FI818" i="1"/>
  <c r="FJ818" i="1"/>
  <c r="FK818" i="1"/>
  <c r="FL818" i="1"/>
  <c r="FM818" i="1"/>
  <c r="FN818" i="1"/>
  <c r="FO818" i="1"/>
  <c r="FP818" i="1"/>
  <c r="FQ818" i="1"/>
  <c r="FR818" i="1"/>
  <c r="FS818" i="1"/>
  <c r="FT818" i="1"/>
  <c r="FU818" i="1"/>
  <c r="FV818" i="1"/>
  <c r="FW818" i="1"/>
  <c r="FX818" i="1"/>
  <c r="FY818" i="1"/>
  <c r="FZ818" i="1"/>
  <c r="GA818" i="1"/>
  <c r="GB818" i="1"/>
  <c r="GC818" i="1"/>
  <c r="GD818" i="1"/>
  <c r="GE818" i="1"/>
  <c r="GF818" i="1"/>
  <c r="GG818" i="1"/>
  <c r="GH818" i="1"/>
  <c r="GI818" i="1"/>
  <c r="GJ818" i="1"/>
  <c r="GK818" i="1"/>
  <c r="GL818" i="1"/>
  <c r="GM818" i="1"/>
  <c r="GN818" i="1"/>
  <c r="GO818" i="1"/>
  <c r="GP818" i="1"/>
  <c r="GQ818" i="1"/>
  <c r="GR818" i="1"/>
  <c r="GS818" i="1"/>
  <c r="GT818" i="1"/>
  <c r="GU818" i="1"/>
  <c r="GV818" i="1"/>
  <c r="GW818" i="1"/>
  <c r="GX818" i="1"/>
  <c r="D820" i="1"/>
  <c r="B822" i="1"/>
  <c r="E822" i="1"/>
  <c r="F822" i="1"/>
  <c r="G822" i="1"/>
  <c r="Z822" i="1"/>
  <c r="AA822" i="1"/>
  <c r="AM822" i="1"/>
  <c r="AN822" i="1"/>
  <c r="AO822" i="1"/>
  <c r="AP822" i="1"/>
  <c r="BE822" i="1"/>
  <c r="BF822" i="1"/>
  <c r="BG822" i="1"/>
  <c r="BH822" i="1"/>
  <c r="BI822" i="1"/>
  <c r="BJ822" i="1"/>
  <c r="BK822" i="1"/>
  <c r="BL822" i="1"/>
  <c r="BM822" i="1"/>
  <c r="BN822" i="1"/>
  <c r="BO822" i="1"/>
  <c r="BP822" i="1"/>
  <c r="BQ822" i="1"/>
  <c r="BR822" i="1"/>
  <c r="BS822" i="1"/>
  <c r="BT822" i="1"/>
  <c r="BU822" i="1"/>
  <c r="BV822" i="1"/>
  <c r="BW822" i="1"/>
  <c r="BX822" i="1"/>
  <c r="BY822" i="1"/>
  <c r="CN822" i="1"/>
  <c r="CO822" i="1"/>
  <c r="CP822" i="1"/>
  <c r="CQ822" i="1"/>
  <c r="CR822" i="1"/>
  <c r="CS822" i="1"/>
  <c r="CT822" i="1"/>
  <c r="CU822" i="1"/>
  <c r="CV822" i="1"/>
  <c r="CW822" i="1"/>
  <c r="CX822" i="1"/>
  <c r="CY822" i="1"/>
  <c r="CZ822" i="1"/>
  <c r="DA822" i="1"/>
  <c r="DB822" i="1"/>
  <c r="DC822" i="1"/>
  <c r="DD822" i="1"/>
  <c r="DE822" i="1"/>
  <c r="DF822" i="1"/>
  <c r="DG822" i="1"/>
  <c r="DH822" i="1"/>
  <c r="DI822" i="1"/>
  <c r="DJ822" i="1"/>
  <c r="DK822" i="1"/>
  <c r="DL822" i="1"/>
  <c r="DM822" i="1"/>
  <c r="DN822" i="1"/>
  <c r="DO822" i="1"/>
  <c r="DP822" i="1"/>
  <c r="DQ822" i="1"/>
  <c r="DR822" i="1"/>
  <c r="DS822" i="1"/>
  <c r="DT822" i="1"/>
  <c r="DU822" i="1"/>
  <c r="DV822" i="1"/>
  <c r="DW822" i="1"/>
  <c r="DX822" i="1"/>
  <c r="DY822" i="1"/>
  <c r="DZ822" i="1"/>
  <c r="EA822" i="1"/>
  <c r="EB822" i="1"/>
  <c r="EC822" i="1"/>
  <c r="ED822" i="1"/>
  <c r="EE822" i="1"/>
  <c r="EF822" i="1"/>
  <c r="EG822" i="1"/>
  <c r="EH822" i="1"/>
  <c r="EI822" i="1"/>
  <c r="EJ822" i="1"/>
  <c r="EK822" i="1"/>
  <c r="EL822" i="1"/>
  <c r="EM822" i="1"/>
  <c r="EN822" i="1"/>
  <c r="EO822" i="1"/>
  <c r="EP822" i="1"/>
  <c r="EQ822" i="1"/>
  <c r="ER822" i="1"/>
  <c r="ES822" i="1"/>
  <c r="ET822" i="1"/>
  <c r="EU822" i="1"/>
  <c r="EV822" i="1"/>
  <c r="EW822" i="1"/>
  <c r="EX822" i="1"/>
  <c r="EY822" i="1"/>
  <c r="EZ822" i="1"/>
  <c r="FA822" i="1"/>
  <c r="FB822" i="1"/>
  <c r="FC822" i="1"/>
  <c r="FD822" i="1"/>
  <c r="FE822" i="1"/>
  <c r="FF822" i="1"/>
  <c r="FG822" i="1"/>
  <c r="FH822" i="1"/>
  <c r="FI822" i="1"/>
  <c r="FJ822" i="1"/>
  <c r="FK822" i="1"/>
  <c r="FL822" i="1"/>
  <c r="FM822" i="1"/>
  <c r="FN822" i="1"/>
  <c r="FO822" i="1"/>
  <c r="FP822" i="1"/>
  <c r="FQ822" i="1"/>
  <c r="FR822" i="1"/>
  <c r="FS822" i="1"/>
  <c r="FT822" i="1"/>
  <c r="FU822" i="1"/>
  <c r="FV822" i="1"/>
  <c r="FW822" i="1"/>
  <c r="FX822" i="1"/>
  <c r="FY822" i="1"/>
  <c r="FZ822" i="1"/>
  <c r="GA822" i="1"/>
  <c r="GB822" i="1"/>
  <c r="GC822" i="1"/>
  <c r="GD822" i="1"/>
  <c r="GE822" i="1"/>
  <c r="GF822" i="1"/>
  <c r="GG822" i="1"/>
  <c r="GH822" i="1"/>
  <c r="GI822" i="1"/>
  <c r="GJ822" i="1"/>
  <c r="GK822" i="1"/>
  <c r="GL822" i="1"/>
  <c r="GM822" i="1"/>
  <c r="GN822" i="1"/>
  <c r="GO822" i="1"/>
  <c r="GP822" i="1"/>
  <c r="GQ822" i="1"/>
  <c r="GR822" i="1"/>
  <c r="GS822" i="1"/>
  <c r="GT822" i="1"/>
  <c r="GU822" i="1"/>
  <c r="GV822" i="1"/>
  <c r="GW822" i="1"/>
  <c r="GX822" i="1"/>
  <c r="C824" i="1"/>
  <c r="D824" i="1"/>
  <c r="S824" i="1"/>
  <c r="T824" i="1"/>
  <c r="U824" i="1"/>
  <c r="V824" i="1"/>
  <c r="AC824" i="1"/>
  <c r="AB824" i="1" s="1"/>
  <c r="AE824" i="1"/>
  <c r="AD824" i="1" s="1"/>
  <c r="AF824" i="1"/>
  <c r="AG824" i="1"/>
  <c r="CU824" i="1" s="1"/>
  <c r="AH824" i="1"/>
  <c r="AI824" i="1"/>
  <c r="AJ824" i="1"/>
  <c r="CQ824" i="1"/>
  <c r="P824" i="1" s="1"/>
  <c r="CR824" i="1"/>
  <c r="Q824" i="1" s="1"/>
  <c r="CS824" i="1"/>
  <c r="R824" i="1" s="1"/>
  <c r="CT824" i="1"/>
  <c r="CV824" i="1"/>
  <c r="CW824" i="1"/>
  <c r="CX824" i="1"/>
  <c r="W824" i="1" s="1"/>
  <c r="GK824" i="1"/>
  <c r="GL824" i="1"/>
  <c r="GN824" i="1"/>
  <c r="GO824" i="1"/>
  <c r="GV824" i="1"/>
  <c r="GX824" i="1"/>
  <c r="HC824" i="1"/>
  <c r="C825" i="1"/>
  <c r="D825" i="1"/>
  <c r="I825" i="1"/>
  <c r="K825" i="1"/>
  <c r="P825" i="1"/>
  <c r="T825" i="1"/>
  <c r="U825" i="1"/>
  <c r="V825" i="1"/>
  <c r="W825" i="1"/>
  <c r="AC825" i="1"/>
  <c r="CQ825" i="1" s="1"/>
  <c r="AE825" i="1"/>
  <c r="AF825" i="1"/>
  <c r="AG825" i="1"/>
  <c r="CU825" i="1" s="1"/>
  <c r="AH825" i="1"/>
  <c r="CV825" i="1" s="1"/>
  <c r="AI825" i="1"/>
  <c r="AJ825" i="1"/>
  <c r="CT825" i="1"/>
  <c r="CW825" i="1"/>
  <c r="CX825" i="1"/>
  <c r="GL825" i="1"/>
  <c r="GN825" i="1"/>
  <c r="GO825" i="1"/>
  <c r="GV825" i="1"/>
  <c r="HC825" i="1"/>
  <c r="GX825" i="1" s="1"/>
  <c r="C826" i="1"/>
  <c r="D826" i="1"/>
  <c r="I826" i="1"/>
  <c r="CU284" i="3" s="1"/>
  <c r="K826" i="1"/>
  <c r="AC826" i="1"/>
  <c r="CQ826" i="1" s="1"/>
  <c r="P826" i="1" s="1"/>
  <c r="AE826" i="1"/>
  <c r="AD826" i="1" s="1"/>
  <c r="AF826" i="1"/>
  <c r="AG826" i="1"/>
  <c r="AH826" i="1"/>
  <c r="AI826" i="1"/>
  <c r="AJ826" i="1"/>
  <c r="CR826" i="1"/>
  <c r="Q826" i="1" s="1"/>
  <c r="CS826" i="1"/>
  <c r="R826" i="1" s="1"/>
  <c r="GK826" i="1" s="1"/>
  <c r="CT826" i="1"/>
  <c r="S826" i="1" s="1"/>
  <c r="CU826" i="1"/>
  <c r="T826" i="1" s="1"/>
  <c r="CV826" i="1"/>
  <c r="U826" i="1" s="1"/>
  <c r="CW826" i="1"/>
  <c r="V826" i="1" s="1"/>
  <c r="CX826" i="1"/>
  <c r="W826" i="1" s="1"/>
  <c r="GL826" i="1"/>
  <c r="GN826" i="1"/>
  <c r="GO826" i="1"/>
  <c r="GV826" i="1"/>
  <c r="HC826" i="1"/>
  <c r="GX826" i="1" s="1"/>
  <c r="C827" i="1"/>
  <c r="D827" i="1"/>
  <c r="I827" i="1"/>
  <c r="CX286" i="3" s="1"/>
  <c r="K827" i="1"/>
  <c r="R827" i="1"/>
  <c r="GK827" i="1" s="1"/>
  <c r="S827" i="1"/>
  <c r="CY827" i="1" s="1"/>
  <c r="X827" i="1" s="1"/>
  <c r="T827" i="1"/>
  <c r="U827" i="1"/>
  <c r="AC827" i="1"/>
  <c r="CQ827" i="1" s="1"/>
  <c r="P827" i="1" s="1"/>
  <c r="AE827" i="1"/>
  <c r="AF827" i="1"/>
  <c r="AG827" i="1"/>
  <c r="AH827" i="1"/>
  <c r="AI827" i="1"/>
  <c r="AJ827" i="1"/>
  <c r="CS827" i="1"/>
  <c r="CT827" i="1"/>
  <c r="CU827" i="1"/>
  <c r="CV827" i="1"/>
  <c r="CW827" i="1"/>
  <c r="V827" i="1" s="1"/>
  <c r="CX827" i="1"/>
  <c r="W827" i="1" s="1"/>
  <c r="GL827" i="1"/>
  <c r="GN827" i="1"/>
  <c r="GO827" i="1"/>
  <c r="GV827" i="1"/>
  <c r="HC827" i="1"/>
  <c r="GX827" i="1" s="1"/>
  <c r="C828" i="1"/>
  <c r="D828" i="1"/>
  <c r="I828" i="1"/>
  <c r="CU287" i="3" s="1"/>
  <c r="K828" i="1"/>
  <c r="P828" i="1"/>
  <c r="S828" i="1"/>
  <c r="AC828" i="1"/>
  <c r="CQ828" i="1" s="1"/>
  <c r="AE828" i="1"/>
  <c r="AF828" i="1"/>
  <c r="AG828" i="1"/>
  <c r="CU828" i="1" s="1"/>
  <c r="T828" i="1" s="1"/>
  <c r="AH828" i="1"/>
  <c r="CV828" i="1" s="1"/>
  <c r="U828" i="1" s="1"/>
  <c r="AI828" i="1"/>
  <c r="CW828" i="1" s="1"/>
  <c r="V828" i="1" s="1"/>
  <c r="AJ828" i="1"/>
  <c r="CT828" i="1"/>
  <c r="CX828" i="1"/>
  <c r="W828" i="1" s="1"/>
  <c r="CY828" i="1"/>
  <c r="X828" i="1" s="1"/>
  <c r="CZ828" i="1"/>
  <c r="Y828" i="1" s="1"/>
  <c r="GL828" i="1"/>
  <c r="GN828" i="1"/>
  <c r="GO828" i="1"/>
  <c r="GV828" i="1"/>
  <c r="HC828" i="1" s="1"/>
  <c r="GX828" i="1" s="1"/>
  <c r="C829" i="1"/>
  <c r="D829" i="1"/>
  <c r="I829" i="1"/>
  <c r="K829" i="1"/>
  <c r="AC829" i="1"/>
  <c r="CQ829" i="1" s="1"/>
  <c r="AE829" i="1"/>
  <c r="AF829" i="1"/>
  <c r="CT829" i="1" s="1"/>
  <c r="AG829" i="1"/>
  <c r="CU829" i="1" s="1"/>
  <c r="AH829" i="1"/>
  <c r="CV829" i="1" s="1"/>
  <c r="AI829" i="1"/>
  <c r="CW829" i="1" s="1"/>
  <c r="AJ829" i="1"/>
  <c r="CX829" i="1"/>
  <c r="GL829" i="1"/>
  <c r="GN829" i="1"/>
  <c r="GO829" i="1"/>
  <c r="GV829" i="1"/>
  <c r="HC829" i="1"/>
  <c r="GX829" i="1" s="1"/>
  <c r="C830" i="1"/>
  <c r="D830" i="1"/>
  <c r="I830" i="1"/>
  <c r="K830" i="1"/>
  <c r="AC830" i="1"/>
  <c r="CQ830" i="1" s="1"/>
  <c r="AE830" i="1"/>
  <c r="AF830" i="1"/>
  <c r="CT830" i="1" s="1"/>
  <c r="AG830" i="1"/>
  <c r="CU830" i="1" s="1"/>
  <c r="AH830" i="1"/>
  <c r="AI830" i="1"/>
  <c r="AJ830" i="1"/>
  <c r="CV830" i="1"/>
  <c r="CW830" i="1"/>
  <c r="CX830" i="1"/>
  <c r="GL830" i="1"/>
  <c r="GN830" i="1"/>
  <c r="GO830" i="1"/>
  <c r="GV830" i="1"/>
  <c r="HC830" i="1" s="1"/>
  <c r="C831" i="1"/>
  <c r="D831" i="1"/>
  <c r="I831" i="1"/>
  <c r="CU293" i="3" s="1"/>
  <c r="K831" i="1"/>
  <c r="AC831" i="1"/>
  <c r="AE831" i="1"/>
  <c r="AD831" i="1" s="1"/>
  <c r="AF831" i="1"/>
  <c r="CT831" i="1" s="1"/>
  <c r="S831" i="1" s="1"/>
  <c r="AG831" i="1"/>
  <c r="CU831" i="1" s="1"/>
  <c r="T831" i="1" s="1"/>
  <c r="AH831" i="1"/>
  <c r="CV831" i="1" s="1"/>
  <c r="U831" i="1" s="1"/>
  <c r="AI831" i="1"/>
  <c r="AJ831" i="1"/>
  <c r="CQ831" i="1"/>
  <c r="P831" i="1" s="1"/>
  <c r="CP831" i="1" s="1"/>
  <c r="O831" i="1" s="1"/>
  <c r="CR831" i="1"/>
  <c r="Q831" i="1" s="1"/>
  <c r="CS831" i="1"/>
  <c r="R831" i="1" s="1"/>
  <c r="CW831" i="1"/>
  <c r="V831" i="1" s="1"/>
  <c r="CX831" i="1"/>
  <c r="W831" i="1" s="1"/>
  <c r="CY831" i="1"/>
  <c r="X831" i="1" s="1"/>
  <c r="CZ831" i="1"/>
  <c r="Y831" i="1" s="1"/>
  <c r="GK831" i="1"/>
  <c r="GL831" i="1"/>
  <c r="GN831" i="1"/>
  <c r="GO831" i="1"/>
  <c r="GV831" i="1"/>
  <c r="HC831" i="1"/>
  <c r="C832" i="1"/>
  <c r="D832" i="1"/>
  <c r="V832" i="1"/>
  <c r="W832" i="1"/>
  <c r="X832" i="1"/>
  <c r="Y832" i="1"/>
  <c r="AC832" i="1"/>
  <c r="CQ832" i="1" s="1"/>
  <c r="P832" i="1" s="1"/>
  <c r="AE832" i="1"/>
  <c r="AD832" i="1" s="1"/>
  <c r="AF832" i="1"/>
  <c r="AG832" i="1"/>
  <c r="CU832" i="1" s="1"/>
  <c r="T832" i="1" s="1"/>
  <c r="AH832" i="1"/>
  <c r="CV832" i="1" s="1"/>
  <c r="U832" i="1" s="1"/>
  <c r="AI832" i="1"/>
  <c r="CW832" i="1" s="1"/>
  <c r="AJ832" i="1"/>
  <c r="CX832" i="1" s="1"/>
  <c r="CT832" i="1"/>
  <c r="S832" i="1" s="1"/>
  <c r="CY832" i="1"/>
  <c r="CZ832" i="1"/>
  <c r="GL832" i="1"/>
  <c r="GN832" i="1"/>
  <c r="GO832" i="1"/>
  <c r="GV832" i="1"/>
  <c r="HC832" i="1"/>
  <c r="GX832" i="1" s="1"/>
  <c r="C833" i="1"/>
  <c r="D833" i="1"/>
  <c r="P833" i="1"/>
  <c r="AC833" i="1"/>
  <c r="AE833" i="1"/>
  <c r="AF833" i="1"/>
  <c r="CT833" i="1" s="1"/>
  <c r="S833" i="1" s="1"/>
  <c r="AG833" i="1"/>
  <c r="CU833" i="1" s="1"/>
  <c r="T833" i="1" s="1"/>
  <c r="AH833" i="1"/>
  <c r="AI833" i="1"/>
  <c r="CW833" i="1" s="1"/>
  <c r="V833" i="1" s="1"/>
  <c r="AJ833" i="1"/>
  <c r="CX833" i="1" s="1"/>
  <c r="W833" i="1" s="1"/>
  <c r="CQ833" i="1"/>
  <c r="CV833" i="1"/>
  <c r="U833" i="1" s="1"/>
  <c r="GL833" i="1"/>
  <c r="GN833" i="1"/>
  <c r="GO833" i="1"/>
  <c r="GV833" i="1"/>
  <c r="HC833" i="1" s="1"/>
  <c r="GX833" i="1" s="1"/>
  <c r="C834" i="1"/>
  <c r="D834" i="1"/>
  <c r="I834" i="1"/>
  <c r="K834" i="1"/>
  <c r="P834" i="1"/>
  <c r="Q834" i="1"/>
  <c r="AC834" i="1"/>
  <c r="AD834" i="1"/>
  <c r="AE834" i="1"/>
  <c r="AF834" i="1"/>
  <c r="AB834" i="1" s="1"/>
  <c r="AG834" i="1"/>
  <c r="CU834" i="1" s="1"/>
  <c r="T834" i="1" s="1"/>
  <c r="AH834" i="1"/>
  <c r="AI834" i="1"/>
  <c r="AJ834" i="1"/>
  <c r="CQ834" i="1"/>
  <c r="CR834" i="1"/>
  <c r="CS834" i="1"/>
  <c r="R834" i="1" s="1"/>
  <c r="GK834" i="1" s="1"/>
  <c r="CV834" i="1"/>
  <c r="CW834" i="1"/>
  <c r="CX834" i="1"/>
  <c r="GL834" i="1"/>
  <c r="GN834" i="1"/>
  <c r="GO834" i="1"/>
  <c r="GV834" i="1"/>
  <c r="HC834" i="1" s="1"/>
  <c r="C835" i="1"/>
  <c r="D835" i="1"/>
  <c r="I835" i="1"/>
  <c r="K835" i="1"/>
  <c r="U835" i="1"/>
  <c r="V835" i="1"/>
  <c r="AC835" i="1"/>
  <c r="CQ835" i="1" s="1"/>
  <c r="P835" i="1" s="1"/>
  <c r="AE835" i="1"/>
  <c r="AF835" i="1"/>
  <c r="CT835" i="1" s="1"/>
  <c r="S835" i="1" s="1"/>
  <c r="AG835" i="1"/>
  <c r="CU835" i="1" s="1"/>
  <c r="T835" i="1" s="1"/>
  <c r="AH835" i="1"/>
  <c r="AI835" i="1"/>
  <c r="CW835" i="1" s="1"/>
  <c r="AJ835" i="1"/>
  <c r="CV835" i="1"/>
  <c r="CX835" i="1"/>
  <c r="GL835" i="1"/>
  <c r="GN835" i="1"/>
  <c r="GO835" i="1"/>
  <c r="GV835" i="1"/>
  <c r="HC835" i="1" s="1"/>
  <c r="GX835" i="1"/>
  <c r="C836" i="1"/>
  <c r="D836" i="1"/>
  <c r="I836" i="1"/>
  <c r="K836" i="1"/>
  <c r="R836" i="1"/>
  <c r="GK836" i="1" s="1"/>
  <c r="S836" i="1"/>
  <c r="T836" i="1"/>
  <c r="U836" i="1"/>
  <c r="V836" i="1"/>
  <c r="AC836" i="1"/>
  <c r="AE836" i="1"/>
  <c r="AD836" i="1" s="1"/>
  <c r="AF836" i="1"/>
  <c r="AG836" i="1"/>
  <c r="CU836" i="1" s="1"/>
  <c r="AH836" i="1"/>
  <c r="AI836" i="1"/>
  <c r="CW836" i="1" s="1"/>
  <c r="AJ836" i="1"/>
  <c r="CQ836" i="1"/>
  <c r="CR836" i="1"/>
  <c r="CS836" i="1"/>
  <c r="CT836" i="1"/>
  <c r="CV836" i="1"/>
  <c r="CX836" i="1"/>
  <c r="GL836" i="1"/>
  <c r="GN836" i="1"/>
  <c r="GO836" i="1"/>
  <c r="GV836" i="1"/>
  <c r="HC836" i="1" s="1"/>
  <c r="P837" i="1"/>
  <c r="J1272" i="7" s="1"/>
  <c r="I1273" i="7" s="1"/>
  <c r="AC837" i="1"/>
  <c r="CQ837" i="1" s="1"/>
  <c r="AD837" i="1"/>
  <c r="AB837" i="1" s="1"/>
  <c r="AE837" i="1"/>
  <c r="AF837" i="1"/>
  <c r="AG837" i="1"/>
  <c r="AH837" i="1"/>
  <c r="AI837" i="1"/>
  <c r="CW837" i="1" s="1"/>
  <c r="V837" i="1" s="1"/>
  <c r="AJ837" i="1"/>
  <c r="CX837" i="1" s="1"/>
  <c r="W837" i="1" s="1"/>
  <c r="CR837" i="1"/>
  <c r="Q837" i="1" s="1"/>
  <c r="CS837" i="1"/>
  <c r="R837" i="1" s="1"/>
  <c r="GK837" i="1" s="1"/>
  <c r="CT837" i="1"/>
  <c r="S837" i="1" s="1"/>
  <c r="CU837" i="1"/>
  <c r="T837" i="1" s="1"/>
  <c r="CV837" i="1"/>
  <c r="U837" i="1" s="1"/>
  <c r="GL837" i="1"/>
  <c r="GO837" i="1"/>
  <c r="GP837" i="1"/>
  <c r="GV837" i="1"/>
  <c r="GX837" i="1"/>
  <c r="HC837" i="1"/>
  <c r="C838" i="1"/>
  <c r="D838" i="1"/>
  <c r="I838" i="1"/>
  <c r="K838" i="1"/>
  <c r="P838" i="1"/>
  <c r="S838" i="1"/>
  <c r="T838" i="1"/>
  <c r="U838" i="1"/>
  <c r="AC838" i="1"/>
  <c r="CQ838" i="1" s="1"/>
  <c r="AE838" i="1"/>
  <c r="AF838" i="1"/>
  <c r="AG838" i="1"/>
  <c r="AH838" i="1"/>
  <c r="AI838" i="1"/>
  <c r="CW838" i="1" s="1"/>
  <c r="V838" i="1" s="1"/>
  <c r="AJ838" i="1"/>
  <c r="CT838" i="1"/>
  <c r="CU838" i="1"/>
  <c r="CV838" i="1"/>
  <c r="CX838" i="1"/>
  <c r="W838" i="1" s="1"/>
  <c r="CY838" i="1"/>
  <c r="X838" i="1" s="1"/>
  <c r="CZ838" i="1"/>
  <c r="Y838" i="1" s="1"/>
  <c r="GL838" i="1"/>
  <c r="GN838" i="1"/>
  <c r="GO838" i="1"/>
  <c r="GV838" i="1"/>
  <c r="HC838" i="1" s="1"/>
  <c r="B840" i="1"/>
  <c r="C840" i="1"/>
  <c r="C822" i="1" s="1"/>
  <c r="D840" i="1"/>
  <c r="D822" i="1" s="1"/>
  <c r="F840" i="1"/>
  <c r="G840" i="1"/>
  <c r="AO840" i="1"/>
  <c r="AP840" i="1"/>
  <c r="F849" i="1" s="1"/>
  <c r="BX840" i="1"/>
  <c r="BY840" i="1"/>
  <c r="CK840" i="1"/>
  <c r="CL840" i="1"/>
  <c r="CM840" i="1"/>
  <c r="F844" i="1"/>
  <c r="D870" i="1"/>
  <c r="E872" i="1"/>
  <c r="Z872" i="1"/>
  <c r="AA872" i="1"/>
  <c r="AM872" i="1"/>
  <c r="AN872" i="1"/>
  <c r="BE872" i="1"/>
  <c r="BF872" i="1"/>
  <c r="BG872" i="1"/>
  <c r="BH872" i="1"/>
  <c r="BI872" i="1"/>
  <c r="BJ872" i="1"/>
  <c r="BK872" i="1"/>
  <c r="BL872" i="1"/>
  <c r="BM872" i="1"/>
  <c r="BN872" i="1"/>
  <c r="BO872" i="1"/>
  <c r="BP872" i="1"/>
  <c r="BQ872" i="1"/>
  <c r="BR872" i="1"/>
  <c r="BS872" i="1"/>
  <c r="BT872" i="1"/>
  <c r="BU872" i="1"/>
  <c r="BV872" i="1"/>
  <c r="BW872" i="1"/>
  <c r="BX872" i="1"/>
  <c r="BY872" i="1"/>
  <c r="CK872" i="1"/>
  <c r="CL872" i="1"/>
  <c r="CM872" i="1"/>
  <c r="CN872" i="1"/>
  <c r="CO872" i="1"/>
  <c r="CP872" i="1"/>
  <c r="CQ872" i="1"/>
  <c r="CR872" i="1"/>
  <c r="CS872" i="1"/>
  <c r="CT872" i="1"/>
  <c r="CU872" i="1"/>
  <c r="CV872" i="1"/>
  <c r="CW872" i="1"/>
  <c r="CX872" i="1"/>
  <c r="CY872" i="1"/>
  <c r="CZ872" i="1"/>
  <c r="DA872" i="1"/>
  <c r="DB872" i="1"/>
  <c r="DC872" i="1"/>
  <c r="DD872" i="1"/>
  <c r="DE872" i="1"/>
  <c r="DF872" i="1"/>
  <c r="DG872" i="1"/>
  <c r="DH872" i="1"/>
  <c r="DI872" i="1"/>
  <c r="DJ872" i="1"/>
  <c r="DK872" i="1"/>
  <c r="DL872" i="1"/>
  <c r="DM872" i="1"/>
  <c r="DN872" i="1"/>
  <c r="DO872" i="1"/>
  <c r="DP872" i="1"/>
  <c r="DQ872" i="1"/>
  <c r="DR872" i="1"/>
  <c r="DS872" i="1"/>
  <c r="DT872" i="1"/>
  <c r="DU872" i="1"/>
  <c r="DV872" i="1"/>
  <c r="DW872" i="1"/>
  <c r="DX872" i="1"/>
  <c r="DY872" i="1"/>
  <c r="DZ872" i="1"/>
  <c r="EA872" i="1"/>
  <c r="EB872" i="1"/>
  <c r="EC872" i="1"/>
  <c r="ED872" i="1"/>
  <c r="EE872" i="1"/>
  <c r="EF872" i="1"/>
  <c r="EG872" i="1"/>
  <c r="EH872" i="1"/>
  <c r="EI872" i="1"/>
  <c r="EJ872" i="1"/>
  <c r="EK872" i="1"/>
  <c r="EL872" i="1"/>
  <c r="EM872" i="1"/>
  <c r="EN872" i="1"/>
  <c r="EO872" i="1"/>
  <c r="EP872" i="1"/>
  <c r="EQ872" i="1"/>
  <c r="ER872" i="1"/>
  <c r="ES872" i="1"/>
  <c r="ET872" i="1"/>
  <c r="EU872" i="1"/>
  <c r="EV872" i="1"/>
  <c r="EW872" i="1"/>
  <c r="EX872" i="1"/>
  <c r="EY872" i="1"/>
  <c r="EZ872" i="1"/>
  <c r="FA872" i="1"/>
  <c r="FB872" i="1"/>
  <c r="FC872" i="1"/>
  <c r="FD872" i="1"/>
  <c r="FE872" i="1"/>
  <c r="FF872" i="1"/>
  <c r="FG872" i="1"/>
  <c r="FH872" i="1"/>
  <c r="FI872" i="1"/>
  <c r="FJ872" i="1"/>
  <c r="FK872" i="1"/>
  <c r="FL872" i="1"/>
  <c r="FM872" i="1"/>
  <c r="FN872" i="1"/>
  <c r="FO872" i="1"/>
  <c r="FP872" i="1"/>
  <c r="FQ872" i="1"/>
  <c r="FR872" i="1"/>
  <c r="FS872" i="1"/>
  <c r="FT872" i="1"/>
  <c r="FU872" i="1"/>
  <c r="FV872" i="1"/>
  <c r="FW872" i="1"/>
  <c r="FX872" i="1"/>
  <c r="FY872" i="1"/>
  <c r="FZ872" i="1"/>
  <c r="GA872" i="1"/>
  <c r="GB872" i="1"/>
  <c r="GC872" i="1"/>
  <c r="GD872" i="1"/>
  <c r="GE872" i="1"/>
  <c r="GF872" i="1"/>
  <c r="GG872" i="1"/>
  <c r="GH872" i="1"/>
  <c r="GI872" i="1"/>
  <c r="GJ872" i="1"/>
  <c r="GK872" i="1"/>
  <c r="GL872" i="1"/>
  <c r="GM872" i="1"/>
  <c r="GN872" i="1"/>
  <c r="GO872" i="1"/>
  <c r="GP872" i="1"/>
  <c r="GQ872" i="1"/>
  <c r="GR872" i="1"/>
  <c r="GS872" i="1"/>
  <c r="GT872" i="1"/>
  <c r="GU872" i="1"/>
  <c r="GV872" i="1"/>
  <c r="GW872" i="1"/>
  <c r="GX872" i="1"/>
  <c r="C874" i="1"/>
  <c r="D874" i="1"/>
  <c r="I874" i="1"/>
  <c r="CX307" i="3" s="1"/>
  <c r="K874" i="1"/>
  <c r="V874" i="1"/>
  <c r="AC874" i="1"/>
  <c r="AE874" i="1"/>
  <c r="AF874" i="1"/>
  <c r="AG874" i="1"/>
  <c r="CU874" i="1" s="1"/>
  <c r="T874" i="1" s="1"/>
  <c r="AH874" i="1"/>
  <c r="CV874" i="1" s="1"/>
  <c r="U874" i="1" s="1"/>
  <c r="AI874" i="1"/>
  <c r="CW874" i="1" s="1"/>
  <c r="AJ874" i="1"/>
  <c r="CQ874" i="1"/>
  <c r="P874" i="1" s="1"/>
  <c r="CS874" i="1"/>
  <c r="R874" i="1" s="1"/>
  <c r="CT874" i="1"/>
  <c r="S874" i="1" s="1"/>
  <c r="CX874" i="1"/>
  <c r="W874" i="1" s="1"/>
  <c r="CY874" i="1"/>
  <c r="X874" i="1" s="1"/>
  <c r="GL874" i="1"/>
  <c r="GN874" i="1"/>
  <c r="GO874" i="1"/>
  <c r="GV874" i="1"/>
  <c r="HC874" i="1"/>
  <c r="GX874" i="1" s="1"/>
  <c r="C875" i="1"/>
  <c r="D875" i="1"/>
  <c r="I875" i="1"/>
  <c r="K875" i="1"/>
  <c r="V875" i="1"/>
  <c r="W875" i="1"/>
  <c r="AC875" i="1"/>
  <c r="CQ875" i="1" s="1"/>
  <c r="P875" i="1" s="1"/>
  <c r="AE875" i="1"/>
  <c r="AF875" i="1"/>
  <c r="CT875" i="1" s="1"/>
  <c r="S875" i="1" s="1"/>
  <c r="AG875" i="1"/>
  <c r="CU875" i="1" s="1"/>
  <c r="T875" i="1" s="1"/>
  <c r="AH875" i="1"/>
  <c r="CV875" i="1" s="1"/>
  <c r="AI875" i="1"/>
  <c r="CW875" i="1" s="1"/>
  <c r="AJ875" i="1"/>
  <c r="CX875" i="1" s="1"/>
  <c r="GL875" i="1"/>
  <c r="GN875" i="1"/>
  <c r="GO875" i="1"/>
  <c r="GV875" i="1"/>
  <c r="HC875" i="1"/>
  <c r="GX875" i="1" s="1"/>
  <c r="C876" i="1"/>
  <c r="D876" i="1"/>
  <c r="I876" i="1"/>
  <c r="K876" i="1"/>
  <c r="P876" i="1"/>
  <c r="Q876" i="1"/>
  <c r="S876" i="1"/>
  <c r="T876" i="1"/>
  <c r="AC876" i="1"/>
  <c r="AD876" i="1"/>
  <c r="AE876" i="1"/>
  <c r="CR876" i="1" s="1"/>
  <c r="AF876" i="1"/>
  <c r="AB876" i="1" s="1"/>
  <c r="AG876" i="1"/>
  <c r="AH876" i="1"/>
  <c r="AI876" i="1"/>
  <c r="AJ876" i="1"/>
  <c r="CQ876" i="1"/>
  <c r="CS876" i="1"/>
  <c r="R876" i="1" s="1"/>
  <c r="GK876" i="1" s="1"/>
  <c r="CT876" i="1"/>
  <c r="CU876" i="1"/>
  <c r="CV876" i="1"/>
  <c r="CW876" i="1"/>
  <c r="CX876" i="1"/>
  <c r="GL876" i="1"/>
  <c r="GN876" i="1"/>
  <c r="GO876" i="1"/>
  <c r="GV876" i="1"/>
  <c r="HC876" i="1" s="1"/>
  <c r="AC877" i="1"/>
  <c r="AE877" i="1"/>
  <c r="AF877" i="1"/>
  <c r="CT877" i="1" s="1"/>
  <c r="AG877" i="1"/>
  <c r="CU877" i="1" s="1"/>
  <c r="AH877" i="1"/>
  <c r="CV877" i="1" s="1"/>
  <c r="AI877" i="1"/>
  <c r="CW877" i="1" s="1"/>
  <c r="AJ877" i="1"/>
  <c r="CX877" i="1" s="1"/>
  <c r="CQ877" i="1"/>
  <c r="GL877" i="1"/>
  <c r="GN877" i="1"/>
  <c r="GO877" i="1"/>
  <c r="GV877" i="1"/>
  <c r="HC877" i="1" s="1"/>
  <c r="C878" i="1"/>
  <c r="D878" i="1"/>
  <c r="I878" i="1"/>
  <c r="CX312" i="3" s="1"/>
  <c r="K878" i="1"/>
  <c r="AC878" i="1"/>
  <c r="AD878" i="1"/>
  <c r="AE878" i="1"/>
  <c r="AF878" i="1"/>
  <c r="AG878" i="1"/>
  <c r="CU878" i="1" s="1"/>
  <c r="T878" i="1" s="1"/>
  <c r="AH878" i="1"/>
  <c r="CV878" i="1" s="1"/>
  <c r="U878" i="1" s="1"/>
  <c r="AI878" i="1"/>
  <c r="CW878" i="1" s="1"/>
  <c r="V878" i="1" s="1"/>
  <c r="AJ878" i="1"/>
  <c r="CX878" i="1" s="1"/>
  <c r="W878" i="1" s="1"/>
  <c r="CQ878" i="1"/>
  <c r="P878" i="1" s="1"/>
  <c r="CR878" i="1"/>
  <c r="Q878" i="1" s="1"/>
  <c r="CS878" i="1"/>
  <c r="R878" i="1" s="1"/>
  <c r="GK878" i="1" s="1"/>
  <c r="GL878" i="1"/>
  <c r="GN878" i="1"/>
  <c r="GO878" i="1"/>
  <c r="GV878" i="1"/>
  <c r="HC878" i="1"/>
  <c r="GX878" i="1" s="1"/>
  <c r="I879" i="1"/>
  <c r="Q879" i="1"/>
  <c r="R879" i="1"/>
  <c r="GK879" i="1" s="1"/>
  <c r="S879" i="1"/>
  <c r="T879" i="1"/>
  <c r="AC879" i="1"/>
  <c r="AD879" i="1"/>
  <c r="AE879" i="1"/>
  <c r="CR879" i="1" s="1"/>
  <c r="AF879" i="1"/>
  <c r="AG879" i="1"/>
  <c r="AH879" i="1"/>
  <c r="AI879" i="1"/>
  <c r="AJ879" i="1"/>
  <c r="CX879" i="1" s="1"/>
  <c r="CS879" i="1"/>
  <c r="CT879" i="1"/>
  <c r="CU879" i="1"/>
  <c r="CV879" i="1"/>
  <c r="CW879" i="1"/>
  <c r="V879" i="1" s="1"/>
  <c r="GL879" i="1"/>
  <c r="GN879" i="1"/>
  <c r="GO879" i="1"/>
  <c r="GV879" i="1"/>
  <c r="GX879" i="1"/>
  <c r="HC879" i="1"/>
  <c r="C880" i="1"/>
  <c r="D880" i="1"/>
  <c r="I880" i="1"/>
  <c r="K880" i="1"/>
  <c r="S880" i="1"/>
  <c r="AC880" i="1"/>
  <c r="AB880" i="1" s="1"/>
  <c r="AE880" i="1"/>
  <c r="AD880" i="1" s="1"/>
  <c r="AF880" i="1"/>
  <c r="AG880" i="1"/>
  <c r="CU880" i="1" s="1"/>
  <c r="T880" i="1" s="1"/>
  <c r="AH880" i="1"/>
  <c r="AI880" i="1"/>
  <c r="CW880" i="1" s="1"/>
  <c r="V880" i="1" s="1"/>
  <c r="AJ880" i="1"/>
  <c r="CX880" i="1" s="1"/>
  <c r="W880" i="1" s="1"/>
  <c r="CQ880" i="1"/>
  <c r="P880" i="1" s="1"/>
  <c r="CP880" i="1" s="1"/>
  <c r="O880" i="1" s="1"/>
  <c r="CR880" i="1"/>
  <c r="Q880" i="1" s="1"/>
  <c r="CS880" i="1"/>
  <c r="R880" i="1" s="1"/>
  <c r="GK880" i="1" s="1"/>
  <c r="CT880" i="1"/>
  <c r="CV880" i="1"/>
  <c r="GL880" i="1"/>
  <c r="GN880" i="1"/>
  <c r="GO880" i="1"/>
  <c r="GV880" i="1"/>
  <c r="GX880" i="1"/>
  <c r="HC880" i="1"/>
  <c r="C881" i="1"/>
  <c r="D881" i="1"/>
  <c r="I881" i="1"/>
  <c r="K881" i="1"/>
  <c r="AC881" i="1"/>
  <c r="AE881" i="1"/>
  <c r="AF881" i="1"/>
  <c r="AG881" i="1"/>
  <c r="CU881" i="1" s="1"/>
  <c r="AH881" i="1"/>
  <c r="AI881" i="1"/>
  <c r="AJ881" i="1"/>
  <c r="CX881" i="1" s="1"/>
  <c r="CQ881" i="1"/>
  <c r="CT881" i="1"/>
  <c r="CV881" i="1"/>
  <c r="CW881" i="1"/>
  <c r="V881" i="1" s="1"/>
  <c r="GL881" i="1"/>
  <c r="GN881" i="1"/>
  <c r="GO881" i="1"/>
  <c r="GV881" i="1"/>
  <c r="HC881" i="1"/>
  <c r="P882" i="1"/>
  <c r="Q882" i="1"/>
  <c r="AC882" i="1"/>
  <c r="CQ882" i="1" s="1"/>
  <c r="AE882" i="1"/>
  <c r="CR882" i="1" s="1"/>
  <c r="AF882" i="1"/>
  <c r="AG882" i="1"/>
  <c r="AH882" i="1"/>
  <c r="AI882" i="1"/>
  <c r="AJ882" i="1"/>
  <c r="CS882" i="1"/>
  <c r="R882" i="1" s="1"/>
  <c r="GK882" i="1" s="1"/>
  <c r="CT882" i="1"/>
  <c r="S882" i="1" s="1"/>
  <c r="CU882" i="1"/>
  <c r="T882" i="1" s="1"/>
  <c r="CV882" i="1"/>
  <c r="U882" i="1" s="1"/>
  <c r="CW882" i="1"/>
  <c r="V882" i="1" s="1"/>
  <c r="CX882" i="1"/>
  <c r="W882" i="1" s="1"/>
  <c r="CY882" i="1"/>
  <c r="X882" i="1" s="1"/>
  <c r="CZ882" i="1"/>
  <c r="Y882" i="1" s="1"/>
  <c r="GL882" i="1"/>
  <c r="GO882" i="1"/>
  <c r="GP882" i="1"/>
  <c r="GV882" i="1"/>
  <c r="HC882" i="1"/>
  <c r="GX882" i="1" s="1"/>
  <c r="C883" i="1"/>
  <c r="D883" i="1"/>
  <c r="I883" i="1"/>
  <c r="CU320" i="3" s="1"/>
  <c r="K883" i="1"/>
  <c r="P883" i="1"/>
  <c r="T883" i="1"/>
  <c r="U883" i="1"/>
  <c r="V883" i="1"/>
  <c r="W883" i="1"/>
  <c r="AC883" i="1"/>
  <c r="CQ883" i="1" s="1"/>
  <c r="AE883" i="1"/>
  <c r="AF883" i="1"/>
  <c r="CT883" i="1" s="1"/>
  <c r="S883" i="1" s="1"/>
  <c r="AG883" i="1"/>
  <c r="CU883" i="1" s="1"/>
  <c r="AH883" i="1"/>
  <c r="CV883" i="1" s="1"/>
  <c r="AI883" i="1"/>
  <c r="CW883" i="1" s="1"/>
  <c r="AJ883" i="1"/>
  <c r="CX883" i="1"/>
  <c r="GL883" i="1"/>
  <c r="GN883" i="1"/>
  <c r="GO883" i="1"/>
  <c r="GV883" i="1"/>
  <c r="HC883" i="1"/>
  <c r="GX883" i="1" s="1"/>
  <c r="C884" i="1"/>
  <c r="D884" i="1"/>
  <c r="I884" i="1"/>
  <c r="K884" i="1"/>
  <c r="AC884" i="1"/>
  <c r="CQ884" i="1" s="1"/>
  <c r="AE884" i="1"/>
  <c r="AD884" i="1" s="1"/>
  <c r="AB884" i="1" s="1"/>
  <c r="AF884" i="1"/>
  <c r="AG884" i="1"/>
  <c r="CU884" i="1" s="1"/>
  <c r="T884" i="1" s="1"/>
  <c r="AH884" i="1"/>
  <c r="CV884" i="1" s="1"/>
  <c r="AI884" i="1"/>
  <c r="CW884" i="1" s="1"/>
  <c r="AJ884" i="1"/>
  <c r="CR884" i="1"/>
  <c r="CS884" i="1"/>
  <c r="CT884" i="1"/>
  <c r="CX884" i="1"/>
  <c r="GL884" i="1"/>
  <c r="GN884" i="1"/>
  <c r="GO884" i="1"/>
  <c r="GV884" i="1"/>
  <c r="HC884" i="1"/>
  <c r="AC885" i="1"/>
  <c r="AE885" i="1"/>
  <c r="CR885" i="1" s="1"/>
  <c r="AF885" i="1"/>
  <c r="CT885" i="1" s="1"/>
  <c r="AG885" i="1"/>
  <c r="CU885" i="1" s="1"/>
  <c r="AH885" i="1"/>
  <c r="CV885" i="1" s="1"/>
  <c r="AI885" i="1"/>
  <c r="AJ885" i="1"/>
  <c r="CQ885" i="1"/>
  <c r="CS885" i="1"/>
  <c r="CW885" i="1"/>
  <c r="CX885" i="1"/>
  <c r="GL885" i="1"/>
  <c r="GN885" i="1"/>
  <c r="GO885" i="1"/>
  <c r="GV885" i="1"/>
  <c r="HC885" i="1"/>
  <c r="B887" i="1"/>
  <c r="B872" i="1" s="1"/>
  <c r="C887" i="1"/>
  <c r="C872" i="1" s="1"/>
  <c r="D887" i="1"/>
  <c r="D872" i="1" s="1"/>
  <c r="F887" i="1"/>
  <c r="F872" i="1" s="1"/>
  <c r="G887" i="1"/>
  <c r="G872" i="1" s="1"/>
  <c r="BB887" i="1"/>
  <c r="F900" i="1" s="1"/>
  <c r="BX887" i="1"/>
  <c r="BY887" i="1"/>
  <c r="CK887" i="1"/>
  <c r="CL887" i="1"/>
  <c r="BC887" i="1" s="1"/>
  <c r="CM887" i="1"/>
  <c r="BD887" i="1" s="1"/>
  <c r="D917" i="1"/>
  <c r="E919" i="1"/>
  <c r="Z919" i="1"/>
  <c r="AA919" i="1"/>
  <c r="AM919" i="1"/>
  <c r="AN919" i="1"/>
  <c r="BE919" i="1"/>
  <c r="BF919" i="1"/>
  <c r="BG919" i="1"/>
  <c r="BH919" i="1"/>
  <c r="BI919" i="1"/>
  <c r="BJ919" i="1"/>
  <c r="BK919" i="1"/>
  <c r="BL919" i="1"/>
  <c r="BM919" i="1"/>
  <c r="BN919" i="1"/>
  <c r="BO919" i="1"/>
  <c r="BP919" i="1"/>
  <c r="BQ919" i="1"/>
  <c r="BR919" i="1"/>
  <c r="BS919" i="1"/>
  <c r="BT919" i="1"/>
  <c r="BU919" i="1"/>
  <c r="BV919" i="1"/>
  <c r="BW919" i="1"/>
  <c r="BX919" i="1"/>
  <c r="BY919" i="1"/>
  <c r="CK919" i="1"/>
  <c r="CL919" i="1"/>
  <c r="CN919" i="1"/>
  <c r="CO919" i="1"/>
  <c r="CP919" i="1"/>
  <c r="CQ919" i="1"/>
  <c r="CR919" i="1"/>
  <c r="CS919" i="1"/>
  <c r="CT919" i="1"/>
  <c r="CU919" i="1"/>
  <c r="CV919" i="1"/>
  <c r="CW919" i="1"/>
  <c r="CX919" i="1"/>
  <c r="CY919" i="1"/>
  <c r="CZ919" i="1"/>
  <c r="DA919" i="1"/>
  <c r="DB919" i="1"/>
  <c r="DC919" i="1"/>
  <c r="DD919" i="1"/>
  <c r="DE919" i="1"/>
  <c r="DF919" i="1"/>
  <c r="DG919" i="1"/>
  <c r="DH919" i="1"/>
  <c r="DI919" i="1"/>
  <c r="DJ919" i="1"/>
  <c r="DK919" i="1"/>
  <c r="DL919" i="1"/>
  <c r="DM919" i="1"/>
  <c r="DN919" i="1"/>
  <c r="DO919" i="1"/>
  <c r="DP919" i="1"/>
  <c r="DQ919" i="1"/>
  <c r="DR919" i="1"/>
  <c r="DS919" i="1"/>
  <c r="DT919" i="1"/>
  <c r="DU919" i="1"/>
  <c r="DV919" i="1"/>
  <c r="DW919" i="1"/>
  <c r="DX919" i="1"/>
  <c r="DY919" i="1"/>
  <c r="DZ919" i="1"/>
  <c r="EA919" i="1"/>
  <c r="EB919" i="1"/>
  <c r="EC919" i="1"/>
  <c r="ED919" i="1"/>
  <c r="EE919" i="1"/>
  <c r="EF919" i="1"/>
  <c r="EG919" i="1"/>
  <c r="EH919" i="1"/>
  <c r="EI919" i="1"/>
  <c r="EJ919" i="1"/>
  <c r="EK919" i="1"/>
  <c r="EL919" i="1"/>
  <c r="EM919" i="1"/>
  <c r="EN919" i="1"/>
  <c r="EO919" i="1"/>
  <c r="EP919" i="1"/>
  <c r="EQ919" i="1"/>
  <c r="ER919" i="1"/>
  <c r="ES919" i="1"/>
  <c r="ET919" i="1"/>
  <c r="EU919" i="1"/>
  <c r="EV919" i="1"/>
  <c r="EW919" i="1"/>
  <c r="EX919" i="1"/>
  <c r="EY919" i="1"/>
  <c r="EZ919" i="1"/>
  <c r="FA919" i="1"/>
  <c r="FB919" i="1"/>
  <c r="FC919" i="1"/>
  <c r="FD919" i="1"/>
  <c r="FE919" i="1"/>
  <c r="FF919" i="1"/>
  <c r="FG919" i="1"/>
  <c r="FH919" i="1"/>
  <c r="FI919" i="1"/>
  <c r="FJ919" i="1"/>
  <c r="FK919" i="1"/>
  <c r="FL919" i="1"/>
  <c r="FM919" i="1"/>
  <c r="FN919" i="1"/>
  <c r="FO919" i="1"/>
  <c r="FP919" i="1"/>
  <c r="FQ919" i="1"/>
  <c r="FR919" i="1"/>
  <c r="FS919" i="1"/>
  <c r="FT919" i="1"/>
  <c r="FU919" i="1"/>
  <c r="FV919" i="1"/>
  <c r="FW919" i="1"/>
  <c r="FX919" i="1"/>
  <c r="FY919" i="1"/>
  <c r="FZ919" i="1"/>
  <c r="GA919" i="1"/>
  <c r="GB919" i="1"/>
  <c r="GC919" i="1"/>
  <c r="GD919" i="1"/>
  <c r="GE919" i="1"/>
  <c r="GF919" i="1"/>
  <c r="GG919" i="1"/>
  <c r="GH919" i="1"/>
  <c r="GI919" i="1"/>
  <c r="GJ919" i="1"/>
  <c r="GK919" i="1"/>
  <c r="GL919" i="1"/>
  <c r="GM919" i="1"/>
  <c r="GN919" i="1"/>
  <c r="GO919" i="1"/>
  <c r="GP919" i="1"/>
  <c r="GQ919" i="1"/>
  <c r="GR919" i="1"/>
  <c r="GS919" i="1"/>
  <c r="GT919" i="1"/>
  <c r="GU919" i="1"/>
  <c r="GV919" i="1"/>
  <c r="GW919" i="1"/>
  <c r="GX919" i="1"/>
  <c r="C921" i="1"/>
  <c r="D921" i="1"/>
  <c r="I921" i="1"/>
  <c r="K921" i="1"/>
  <c r="AC921" i="1"/>
  <c r="CQ921" i="1" s="1"/>
  <c r="P921" i="1" s="1"/>
  <c r="AD921" i="1"/>
  <c r="AE921" i="1"/>
  <c r="CS921" i="1" s="1"/>
  <c r="AF921" i="1"/>
  <c r="AG921" i="1"/>
  <c r="CU921" i="1" s="1"/>
  <c r="AH921" i="1"/>
  <c r="CV921" i="1" s="1"/>
  <c r="U921" i="1" s="1"/>
  <c r="AI921" i="1"/>
  <c r="CW921" i="1" s="1"/>
  <c r="V921" i="1" s="1"/>
  <c r="AJ921" i="1"/>
  <c r="CX921" i="1" s="1"/>
  <c r="W921" i="1" s="1"/>
  <c r="CR921" i="1"/>
  <c r="CT921" i="1"/>
  <c r="GL921" i="1"/>
  <c r="GN921" i="1"/>
  <c r="GO921" i="1"/>
  <c r="GV921" i="1"/>
  <c r="HC921" i="1" s="1"/>
  <c r="GX921" i="1" s="1"/>
  <c r="C922" i="1"/>
  <c r="D922" i="1"/>
  <c r="I922" i="1"/>
  <c r="K922" i="1"/>
  <c r="Q922" i="1"/>
  <c r="T922" i="1"/>
  <c r="AC922" i="1"/>
  <c r="AE922" i="1"/>
  <c r="CS922" i="1" s="1"/>
  <c r="AF922" i="1"/>
  <c r="AG922" i="1"/>
  <c r="CU922" i="1" s="1"/>
  <c r="AH922" i="1"/>
  <c r="AI922" i="1"/>
  <c r="AJ922" i="1"/>
  <c r="CR922" i="1"/>
  <c r="CT922" i="1"/>
  <c r="S922" i="1" s="1"/>
  <c r="CV922" i="1"/>
  <c r="U922" i="1" s="1"/>
  <c r="CW922" i="1"/>
  <c r="CX922" i="1"/>
  <c r="GL922" i="1"/>
  <c r="GN922" i="1"/>
  <c r="GO922" i="1"/>
  <c r="GV922" i="1"/>
  <c r="HC922" i="1"/>
  <c r="GX922" i="1" s="1"/>
  <c r="C923" i="1"/>
  <c r="D923" i="1"/>
  <c r="U923" i="1"/>
  <c r="V923" i="1"/>
  <c r="W923" i="1"/>
  <c r="AC923" i="1"/>
  <c r="AE923" i="1"/>
  <c r="AF923" i="1"/>
  <c r="CT923" i="1" s="1"/>
  <c r="S923" i="1" s="1"/>
  <c r="AG923" i="1"/>
  <c r="CU923" i="1" s="1"/>
  <c r="T923" i="1" s="1"/>
  <c r="AH923" i="1"/>
  <c r="CV923" i="1" s="1"/>
  <c r="AI923" i="1"/>
  <c r="CW923" i="1" s="1"/>
  <c r="AJ923" i="1"/>
  <c r="CX923" i="1" s="1"/>
  <c r="GL923" i="1"/>
  <c r="GN923" i="1"/>
  <c r="GO923" i="1"/>
  <c r="GV923" i="1"/>
  <c r="HC923" i="1"/>
  <c r="GX923" i="1" s="1"/>
  <c r="C924" i="1"/>
  <c r="D924" i="1"/>
  <c r="I924" i="1"/>
  <c r="K924" i="1"/>
  <c r="AC924" i="1"/>
  <c r="CQ924" i="1" s="1"/>
  <c r="P924" i="1" s="1"/>
  <c r="AE924" i="1"/>
  <c r="AF924" i="1"/>
  <c r="CT924" i="1" s="1"/>
  <c r="S924" i="1" s="1"/>
  <c r="AG924" i="1"/>
  <c r="CU924" i="1" s="1"/>
  <c r="AH924" i="1"/>
  <c r="CV924" i="1" s="1"/>
  <c r="AI924" i="1"/>
  <c r="CW924" i="1" s="1"/>
  <c r="AJ924" i="1"/>
  <c r="CX924" i="1" s="1"/>
  <c r="GL924" i="1"/>
  <c r="GN924" i="1"/>
  <c r="GO924" i="1"/>
  <c r="GV924" i="1"/>
  <c r="HC924" i="1"/>
  <c r="GX924" i="1" s="1"/>
  <c r="C925" i="1"/>
  <c r="D925" i="1"/>
  <c r="I925" i="1"/>
  <c r="K925" i="1"/>
  <c r="P925" i="1"/>
  <c r="Q925" i="1"/>
  <c r="S925" i="1"/>
  <c r="AC925" i="1"/>
  <c r="AE925" i="1"/>
  <c r="AD925" i="1" s="1"/>
  <c r="AB925" i="1" s="1"/>
  <c r="AF925" i="1"/>
  <c r="AG925" i="1"/>
  <c r="CU925" i="1" s="1"/>
  <c r="AH925" i="1"/>
  <c r="AI925" i="1"/>
  <c r="CW925" i="1" s="1"/>
  <c r="AJ925" i="1"/>
  <c r="CQ925" i="1"/>
  <c r="CR925" i="1"/>
  <c r="CS925" i="1"/>
  <c r="CT925" i="1"/>
  <c r="CV925" i="1"/>
  <c r="CX925" i="1"/>
  <c r="GL925" i="1"/>
  <c r="GN925" i="1"/>
  <c r="GO925" i="1"/>
  <c r="GV925" i="1"/>
  <c r="HC925" i="1" s="1"/>
  <c r="C926" i="1"/>
  <c r="D926" i="1"/>
  <c r="S926" i="1"/>
  <c r="U926" i="1"/>
  <c r="W926" i="1"/>
  <c r="AC926" i="1"/>
  <c r="CQ926" i="1" s="1"/>
  <c r="P926" i="1" s="1"/>
  <c r="AE926" i="1"/>
  <c r="AD926" i="1" s="1"/>
  <c r="AF926" i="1"/>
  <c r="CT926" i="1" s="1"/>
  <c r="AG926" i="1"/>
  <c r="AH926" i="1"/>
  <c r="AI926" i="1"/>
  <c r="CW926" i="1" s="1"/>
  <c r="V926" i="1" s="1"/>
  <c r="AJ926" i="1"/>
  <c r="CU926" i="1"/>
  <c r="T926" i="1" s="1"/>
  <c r="CV926" i="1"/>
  <c r="CX926" i="1"/>
  <c r="GL926" i="1"/>
  <c r="GN926" i="1"/>
  <c r="GO926" i="1"/>
  <c r="GV926" i="1"/>
  <c r="HC926" i="1"/>
  <c r="GX926" i="1" s="1"/>
  <c r="I927" i="1"/>
  <c r="AC927" i="1"/>
  <c r="AE927" i="1"/>
  <c r="AF927" i="1"/>
  <c r="CT927" i="1" s="1"/>
  <c r="S927" i="1" s="1"/>
  <c r="AG927" i="1"/>
  <c r="CU927" i="1" s="1"/>
  <c r="T927" i="1" s="1"/>
  <c r="AH927" i="1"/>
  <c r="AI927" i="1"/>
  <c r="AJ927" i="1"/>
  <c r="CV927" i="1"/>
  <c r="U927" i="1" s="1"/>
  <c r="CW927" i="1"/>
  <c r="V927" i="1" s="1"/>
  <c r="CX927" i="1"/>
  <c r="W927" i="1" s="1"/>
  <c r="GL927" i="1"/>
  <c r="GN927" i="1"/>
  <c r="GO927" i="1"/>
  <c r="GV927" i="1"/>
  <c r="GX927" i="1"/>
  <c r="HC927" i="1"/>
  <c r="C928" i="1"/>
  <c r="D928" i="1"/>
  <c r="P928" i="1"/>
  <c r="V928" i="1"/>
  <c r="W928" i="1"/>
  <c r="AC928" i="1"/>
  <c r="AE928" i="1"/>
  <c r="AD928" i="1" s="1"/>
  <c r="AF928" i="1"/>
  <c r="AG928" i="1"/>
  <c r="AH928" i="1"/>
  <c r="AI928" i="1"/>
  <c r="CW928" i="1" s="1"/>
  <c r="AJ928" i="1"/>
  <c r="CX928" i="1" s="1"/>
  <c r="CQ928" i="1"/>
  <c r="CR928" i="1"/>
  <c r="Q928" i="1" s="1"/>
  <c r="CS928" i="1"/>
  <c r="R928" i="1" s="1"/>
  <c r="CT928" i="1"/>
  <c r="S928" i="1" s="1"/>
  <c r="CY928" i="1" s="1"/>
  <c r="X928" i="1" s="1"/>
  <c r="CU928" i="1"/>
  <c r="T928" i="1" s="1"/>
  <c r="CV928" i="1"/>
  <c r="U928" i="1" s="1"/>
  <c r="CZ928" i="1"/>
  <c r="Y928" i="1" s="1"/>
  <c r="GL928" i="1"/>
  <c r="GN928" i="1"/>
  <c r="GO928" i="1"/>
  <c r="GV928" i="1"/>
  <c r="HC928" i="1"/>
  <c r="GX928" i="1" s="1"/>
  <c r="C929" i="1"/>
  <c r="D929" i="1"/>
  <c r="AC929" i="1"/>
  <c r="AE929" i="1"/>
  <c r="AF929" i="1"/>
  <c r="AG929" i="1"/>
  <c r="CU929" i="1" s="1"/>
  <c r="T929" i="1" s="1"/>
  <c r="AH929" i="1"/>
  <c r="CV929" i="1" s="1"/>
  <c r="U929" i="1" s="1"/>
  <c r="AI929" i="1"/>
  <c r="CW929" i="1" s="1"/>
  <c r="V929" i="1" s="1"/>
  <c r="AJ929" i="1"/>
  <c r="CX929" i="1" s="1"/>
  <c r="W929" i="1" s="1"/>
  <c r="CQ929" i="1"/>
  <c r="P929" i="1" s="1"/>
  <c r="CP929" i="1" s="1"/>
  <c r="O929" i="1" s="1"/>
  <c r="CR929" i="1"/>
  <c r="Q929" i="1" s="1"/>
  <c r="CT929" i="1"/>
  <c r="S929" i="1" s="1"/>
  <c r="GL929" i="1"/>
  <c r="GN929" i="1"/>
  <c r="GO929" i="1"/>
  <c r="GV929" i="1"/>
  <c r="HC929" i="1"/>
  <c r="GX929" i="1" s="1"/>
  <c r="B931" i="1"/>
  <c r="B919" i="1" s="1"/>
  <c r="C931" i="1"/>
  <c r="C919" i="1" s="1"/>
  <c r="D931" i="1"/>
  <c r="D919" i="1" s="1"/>
  <c r="F931" i="1"/>
  <c r="F919" i="1" s="1"/>
  <c r="G931" i="1"/>
  <c r="G919" i="1" s="1"/>
  <c r="AO931" i="1"/>
  <c r="AO919" i="1" s="1"/>
  <c r="AP931" i="1"/>
  <c r="AP919" i="1" s="1"/>
  <c r="BC931" i="1"/>
  <c r="BX931" i="1"/>
  <c r="BY931" i="1"/>
  <c r="CK931" i="1"/>
  <c r="BB931" i="1" s="1"/>
  <c r="BB919" i="1" s="1"/>
  <c r="CL931" i="1"/>
  <c r="CM931" i="1"/>
  <c r="F935" i="1"/>
  <c r="F940" i="1"/>
  <c r="F944" i="1"/>
  <c r="B961" i="1"/>
  <c r="C961" i="1"/>
  <c r="D961" i="1"/>
  <c r="F961" i="1"/>
  <c r="F818" i="1" s="1"/>
  <c r="G961" i="1"/>
  <c r="B991" i="1"/>
  <c r="B814" i="1" s="1"/>
  <c r="C991" i="1"/>
  <c r="C814" i="1" s="1"/>
  <c r="D991" i="1"/>
  <c r="D814" i="1" s="1"/>
  <c r="F991" i="1"/>
  <c r="F814" i="1" s="1"/>
  <c r="G991" i="1"/>
  <c r="D1024" i="1"/>
  <c r="E1026" i="1"/>
  <c r="G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AK1026" i="1"/>
  <c r="AL1026" i="1"/>
  <c r="AM1026" i="1"/>
  <c r="AN1026" i="1"/>
  <c r="BE1026" i="1"/>
  <c r="BF1026" i="1"/>
  <c r="BG1026" i="1"/>
  <c r="BH1026" i="1"/>
  <c r="BI1026" i="1"/>
  <c r="BJ1026" i="1"/>
  <c r="BK1026" i="1"/>
  <c r="BL1026" i="1"/>
  <c r="BM1026" i="1"/>
  <c r="BN1026" i="1"/>
  <c r="BO1026" i="1"/>
  <c r="BP1026" i="1"/>
  <c r="BQ1026" i="1"/>
  <c r="BR1026" i="1"/>
  <c r="BS1026" i="1"/>
  <c r="BT1026" i="1"/>
  <c r="BU1026" i="1"/>
  <c r="BV1026" i="1"/>
  <c r="BW1026" i="1"/>
  <c r="BX1026" i="1"/>
  <c r="BY1026" i="1"/>
  <c r="BZ1026" i="1"/>
  <c r="CA1026" i="1"/>
  <c r="CB1026" i="1"/>
  <c r="CC1026" i="1"/>
  <c r="CD1026" i="1"/>
  <c r="CE1026" i="1"/>
  <c r="CF1026" i="1"/>
  <c r="CG1026" i="1"/>
  <c r="CH1026" i="1"/>
  <c r="CI1026" i="1"/>
  <c r="CJ1026" i="1"/>
  <c r="CK1026" i="1"/>
  <c r="CL1026" i="1"/>
  <c r="CM1026" i="1"/>
  <c r="CN1026" i="1"/>
  <c r="CO1026" i="1"/>
  <c r="CP1026" i="1"/>
  <c r="CQ1026" i="1"/>
  <c r="CR1026" i="1"/>
  <c r="CS1026" i="1"/>
  <c r="CT1026" i="1"/>
  <c r="CU1026" i="1"/>
  <c r="CV1026" i="1"/>
  <c r="CW1026" i="1"/>
  <c r="CX1026" i="1"/>
  <c r="CY1026" i="1"/>
  <c r="CZ1026" i="1"/>
  <c r="DA1026" i="1"/>
  <c r="DB1026" i="1"/>
  <c r="DC1026" i="1"/>
  <c r="DD1026" i="1"/>
  <c r="DE1026" i="1"/>
  <c r="DF1026" i="1"/>
  <c r="DG1026" i="1"/>
  <c r="DH1026" i="1"/>
  <c r="DI1026" i="1"/>
  <c r="DJ1026" i="1"/>
  <c r="DK1026" i="1"/>
  <c r="DL1026" i="1"/>
  <c r="DM1026" i="1"/>
  <c r="DN1026" i="1"/>
  <c r="DO1026" i="1"/>
  <c r="DP1026" i="1"/>
  <c r="DQ1026" i="1"/>
  <c r="DR1026" i="1"/>
  <c r="DS1026" i="1"/>
  <c r="DT1026" i="1"/>
  <c r="DU1026" i="1"/>
  <c r="DV1026" i="1"/>
  <c r="DW1026" i="1"/>
  <c r="DX1026" i="1"/>
  <c r="DY1026" i="1"/>
  <c r="DZ1026" i="1"/>
  <c r="EA1026" i="1"/>
  <c r="EB1026" i="1"/>
  <c r="EC1026" i="1"/>
  <c r="ED1026" i="1"/>
  <c r="EE1026" i="1"/>
  <c r="EF1026" i="1"/>
  <c r="EG1026" i="1"/>
  <c r="EH1026" i="1"/>
  <c r="EI1026" i="1"/>
  <c r="EJ1026" i="1"/>
  <c r="EK1026" i="1"/>
  <c r="EL1026" i="1"/>
  <c r="EM1026" i="1"/>
  <c r="EN1026" i="1"/>
  <c r="EO1026" i="1"/>
  <c r="EP1026" i="1"/>
  <c r="EQ1026" i="1"/>
  <c r="ER1026" i="1"/>
  <c r="ES1026" i="1"/>
  <c r="ET1026" i="1"/>
  <c r="EU1026" i="1"/>
  <c r="EV1026" i="1"/>
  <c r="EW1026" i="1"/>
  <c r="EX1026" i="1"/>
  <c r="EY1026" i="1"/>
  <c r="EZ1026" i="1"/>
  <c r="FA1026" i="1"/>
  <c r="FB1026" i="1"/>
  <c r="FC1026" i="1"/>
  <c r="FD1026" i="1"/>
  <c r="FE1026" i="1"/>
  <c r="FF1026" i="1"/>
  <c r="FG1026" i="1"/>
  <c r="FH1026" i="1"/>
  <c r="FI1026" i="1"/>
  <c r="FJ1026" i="1"/>
  <c r="FK1026" i="1"/>
  <c r="FL1026" i="1"/>
  <c r="FM1026" i="1"/>
  <c r="FN1026" i="1"/>
  <c r="FO1026" i="1"/>
  <c r="FP1026" i="1"/>
  <c r="FQ1026" i="1"/>
  <c r="FR1026" i="1"/>
  <c r="FS1026" i="1"/>
  <c r="FT1026" i="1"/>
  <c r="FU1026" i="1"/>
  <c r="FV1026" i="1"/>
  <c r="FW1026" i="1"/>
  <c r="FX1026" i="1"/>
  <c r="FY1026" i="1"/>
  <c r="FZ1026" i="1"/>
  <c r="GA1026" i="1"/>
  <c r="GB1026" i="1"/>
  <c r="GC1026" i="1"/>
  <c r="GD1026" i="1"/>
  <c r="GE1026" i="1"/>
  <c r="GF1026" i="1"/>
  <c r="GG1026" i="1"/>
  <c r="GH1026" i="1"/>
  <c r="GI1026" i="1"/>
  <c r="GJ1026" i="1"/>
  <c r="GK1026" i="1"/>
  <c r="GL1026" i="1"/>
  <c r="GM1026" i="1"/>
  <c r="GN1026" i="1"/>
  <c r="GO1026" i="1"/>
  <c r="GP1026" i="1"/>
  <c r="GQ1026" i="1"/>
  <c r="GR1026" i="1"/>
  <c r="GS1026" i="1"/>
  <c r="GT1026" i="1"/>
  <c r="GU1026" i="1"/>
  <c r="GV1026" i="1"/>
  <c r="GW1026" i="1"/>
  <c r="GX1026" i="1"/>
  <c r="D1028" i="1"/>
  <c r="B1030" i="1"/>
  <c r="C1030" i="1"/>
  <c r="E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AK1030" i="1"/>
  <c r="AL1030" i="1"/>
  <c r="AM1030" i="1"/>
  <c r="AN1030" i="1"/>
  <c r="BE1030" i="1"/>
  <c r="BF1030" i="1"/>
  <c r="BG1030" i="1"/>
  <c r="BH1030" i="1"/>
  <c r="BI1030" i="1"/>
  <c r="BJ1030" i="1"/>
  <c r="BK1030" i="1"/>
  <c r="BL1030" i="1"/>
  <c r="BM1030" i="1"/>
  <c r="BN1030" i="1"/>
  <c r="BO1030" i="1"/>
  <c r="BP1030" i="1"/>
  <c r="BQ1030" i="1"/>
  <c r="BR1030" i="1"/>
  <c r="BS1030" i="1"/>
  <c r="BT1030" i="1"/>
  <c r="BU1030" i="1"/>
  <c r="BV1030" i="1"/>
  <c r="BW1030" i="1"/>
  <c r="BX1030" i="1"/>
  <c r="BY1030" i="1"/>
  <c r="BZ1030" i="1"/>
  <c r="CA1030" i="1"/>
  <c r="CB1030" i="1"/>
  <c r="CC1030" i="1"/>
  <c r="CD1030" i="1"/>
  <c r="CE1030" i="1"/>
  <c r="CF1030" i="1"/>
  <c r="CG1030" i="1"/>
  <c r="CH1030" i="1"/>
  <c r="CI1030" i="1"/>
  <c r="CJ1030" i="1"/>
  <c r="CK1030" i="1"/>
  <c r="CL1030" i="1"/>
  <c r="CM1030" i="1"/>
  <c r="CN1030" i="1"/>
  <c r="CO1030" i="1"/>
  <c r="CP1030" i="1"/>
  <c r="CQ1030" i="1"/>
  <c r="CR1030" i="1"/>
  <c r="CS1030" i="1"/>
  <c r="CT1030" i="1"/>
  <c r="CU1030" i="1"/>
  <c r="CV1030" i="1"/>
  <c r="CW1030" i="1"/>
  <c r="CX1030" i="1"/>
  <c r="CY1030" i="1"/>
  <c r="CZ1030" i="1"/>
  <c r="DA1030" i="1"/>
  <c r="DB1030" i="1"/>
  <c r="DC1030" i="1"/>
  <c r="DD1030" i="1"/>
  <c r="DE1030" i="1"/>
  <c r="DF1030" i="1"/>
  <c r="DG1030" i="1"/>
  <c r="DH1030" i="1"/>
  <c r="DI1030" i="1"/>
  <c r="DJ1030" i="1"/>
  <c r="DK1030" i="1"/>
  <c r="DL1030" i="1"/>
  <c r="DM1030" i="1"/>
  <c r="DN1030" i="1"/>
  <c r="DO1030" i="1"/>
  <c r="DP1030" i="1"/>
  <c r="DQ1030" i="1"/>
  <c r="DR1030" i="1"/>
  <c r="DS1030" i="1"/>
  <c r="DT1030" i="1"/>
  <c r="DU1030" i="1"/>
  <c r="DV1030" i="1"/>
  <c r="DW1030" i="1"/>
  <c r="DX1030" i="1"/>
  <c r="DY1030" i="1"/>
  <c r="DZ1030" i="1"/>
  <c r="EA1030" i="1"/>
  <c r="EB1030" i="1"/>
  <c r="EC1030" i="1"/>
  <c r="ED1030" i="1"/>
  <c r="EE1030" i="1"/>
  <c r="EF1030" i="1"/>
  <c r="EG1030" i="1"/>
  <c r="EH1030" i="1"/>
  <c r="EI1030" i="1"/>
  <c r="EJ1030" i="1"/>
  <c r="EK1030" i="1"/>
  <c r="EL1030" i="1"/>
  <c r="EM1030" i="1"/>
  <c r="EN1030" i="1"/>
  <c r="EO1030" i="1"/>
  <c r="EP1030" i="1"/>
  <c r="EQ1030" i="1"/>
  <c r="ER1030" i="1"/>
  <c r="ES1030" i="1"/>
  <c r="ET1030" i="1"/>
  <c r="EU1030" i="1"/>
  <c r="EV1030" i="1"/>
  <c r="EW1030" i="1"/>
  <c r="EX1030" i="1"/>
  <c r="EY1030" i="1"/>
  <c r="EZ1030" i="1"/>
  <c r="FA1030" i="1"/>
  <c r="FB1030" i="1"/>
  <c r="FC1030" i="1"/>
  <c r="FD1030" i="1"/>
  <c r="FE1030" i="1"/>
  <c r="FF1030" i="1"/>
  <c r="FG1030" i="1"/>
  <c r="FH1030" i="1"/>
  <c r="FI1030" i="1"/>
  <c r="FJ1030" i="1"/>
  <c r="FK1030" i="1"/>
  <c r="FL1030" i="1"/>
  <c r="FM1030" i="1"/>
  <c r="FN1030" i="1"/>
  <c r="FO1030" i="1"/>
  <c r="FP1030" i="1"/>
  <c r="FQ1030" i="1"/>
  <c r="FR1030" i="1"/>
  <c r="FS1030" i="1"/>
  <c r="FT1030" i="1"/>
  <c r="FU1030" i="1"/>
  <c r="FV1030" i="1"/>
  <c r="FW1030" i="1"/>
  <c r="FX1030" i="1"/>
  <c r="FY1030" i="1"/>
  <c r="FZ1030" i="1"/>
  <c r="GA1030" i="1"/>
  <c r="GB1030" i="1"/>
  <c r="GC1030" i="1"/>
  <c r="GD1030" i="1"/>
  <c r="GE1030" i="1"/>
  <c r="GF1030" i="1"/>
  <c r="GG1030" i="1"/>
  <c r="GH1030" i="1"/>
  <c r="GI1030" i="1"/>
  <c r="GJ1030" i="1"/>
  <c r="GK1030" i="1"/>
  <c r="GL1030" i="1"/>
  <c r="GM1030" i="1"/>
  <c r="GN1030" i="1"/>
  <c r="GO1030" i="1"/>
  <c r="GP1030" i="1"/>
  <c r="GQ1030" i="1"/>
  <c r="GR1030" i="1"/>
  <c r="GS1030" i="1"/>
  <c r="GT1030" i="1"/>
  <c r="GU1030" i="1"/>
  <c r="GV1030" i="1"/>
  <c r="GW1030" i="1"/>
  <c r="GX1030" i="1"/>
  <c r="D1032" i="1"/>
  <c r="B1034" i="1"/>
  <c r="C1034" i="1"/>
  <c r="D1034" i="1"/>
  <c r="E1034" i="1"/>
  <c r="F1034" i="1"/>
  <c r="Z1034" i="1"/>
  <c r="AA1034" i="1"/>
  <c r="AM1034" i="1"/>
  <c r="AN1034" i="1"/>
  <c r="AP1034" i="1"/>
  <c r="BE1034" i="1"/>
  <c r="BF1034" i="1"/>
  <c r="BG1034" i="1"/>
  <c r="BH1034" i="1"/>
  <c r="BI1034" i="1"/>
  <c r="BJ1034" i="1"/>
  <c r="BK1034" i="1"/>
  <c r="BL1034" i="1"/>
  <c r="BM1034" i="1"/>
  <c r="BN1034" i="1"/>
  <c r="BO1034" i="1"/>
  <c r="BP1034" i="1"/>
  <c r="BQ1034" i="1"/>
  <c r="BR1034" i="1"/>
  <c r="BS1034" i="1"/>
  <c r="BT1034" i="1"/>
  <c r="BU1034" i="1"/>
  <c r="BV1034" i="1"/>
  <c r="BW1034" i="1"/>
  <c r="BX1034" i="1"/>
  <c r="BY1034" i="1"/>
  <c r="CK1034" i="1"/>
  <c r="CL1034" i="1"/>
  <c r="CM1034" i="1"/>
  <c r="CN1034" i="1"/>
  <c r="CO1034" i="1"/>
  <c r="CP1034" i="1"/>
  <c r="CQ1034" i="1"/>
  <c r="CR1034" i="1"/>
  <c r="CS1034" i="1"/>
  <c r="CT1034" i="1"/>
  <c r="CU1034" i="1"/>
  <c r="CV1034" i="1"/>
  <c r="CW1034" i="1"/>
  <c r="CX1034" i="1"/>
  <c r="CY1034" i="1"/>
  <c r="CZ1034" i="1"/>
  <c r="DA1034" i="1"/>
  <c r="DB1034" i="1"/>
  <c r="DC1034" i="1"/>
  <c r="DD1034" i="1"/>
  <c r="DE1034" i="1"/>
  <c r="DF1034" i="1"/>
  <c r="DG1034" i="1"/>
  <c r="DH1034" i="1"/>
  <c r="DI1034" i="1"/>
  <c r="DJ1034" i="1"/>
  <c r="DK1034" i="1"/>
  <c r="DL1034" i="1"/>
  <c r="DM1034" i="1"/>
  <c r="DN1034" i="1"/>
  <c r="DO1034" i="1"/>
  <c r="DP1034" i="1"/>
  <c r="DQ1034" i="1"/>
  <c r="DR1034" i="1"/>
  <c r="DS1034" i="1"/>
  <c r="DT1034" i="1"/>
  <c r="DU1034" i="1"/>
  <c r="DV1034" i="1"/>
  <c r="DW1034" i="1"/>
  <c r="DX1034" i="1"/>
  <c r="DY1034" i="1"/>
  <c r="DZ1034" i="1"/>
  <c r="EA1034" i="1"/>
  <c r="EB1034" i="1"/>
  <c r="EC1034" i="1"/>
  <c r="ED1034" i="1"/>
  <c r="EE1034" i="1"/>
  <c r="EF1034" i="1"/>
  <c r="EG1034" i="1"/>
  <c r="EH1034" i="1"/>
  <c r="EI1034" i="1"/>
  <c r="EJ1034" i="1"/>
  <c r="EK1034" i="1"/>
  <c r="EL1034" i="1"/>
  <c r="EM1034" i="1"/>
  <c r="EN1034" i="1"/>
  <c r="EO1034" i="1"/>
  <c r="EP1034" i="1"/>
  <c r="EQ1034" i="1"/>
  <c r="ER1034" i="1"/>
  <c r="ES1034" i="1"/>
  <c r="ET1034" i="1"/>
  <c r="EU1034" i="1"/>
  <c r="EV1034" i="1"/>
  <c r="EW1034" i="1"/>
  <c r="EX1034" i="1"/>
  <c r="EY1034" i="1"/>
  <c r="EZ1034" i="1"/>
  <c r="FA1034" i="1"/>
  <c r="FB1034" i="1"/>
  <c r="FC1034" i="1"/>
  <c r="FD1034" i="1"/>
  <c r="FE1034" i="1"/>
  <c r="FF1034" i="1"/>
  <c r="FG1034" i="1"/>
  <c r="FH1034" i="1"/>
  <c r="FI1034" i="1"/>
  <c r="FJ1034" i="1"/>
  <c r="FK1034" i="1"/>
  <c r="FL1034" i="1"/>
  <c r="FM1034" i="1"/>
  <c r="FN1034" i="1"/>
  <c r="FO1034" i="1"/>
  <c r="FP1034" i="1"/>
  <c r="FQ1034" i="1"/>
  <c r="FR1034" i="1"/>
  <c r="FS1034" i="1"/>
  <c r="FT1034" i="1"/>
  <c r="FU1034" i="1"/>
  <c r="FV1034" i="1"/>
  <c r="FW1034" i="1"/>
  <c r="FX1034" i="1"/>
  <c r="FY1034" i="1"/>
  <c r="FZ1034" i="1"/>
  <c r="GA1034" i="1"/>
  <c r="GB1034" i="1"/>
  <c r="GC1034" i="1"/>
  <c r="GD1034" i="1"/>
  <c r="GE1034" i="1"/>
  <c r="GF1034" i="1"/>
  <c r="GG1034" i="1"/>
  <c r="GH1034" i="1"/>
  <c r="GI1034" i="1"/>
  <c r="GJ1034" i="1"/>
  <c r="GK1034" i="1"/>
  <c r="GL1034" i="1"/>
  <c r="GM1034" i="1"/>
  <c r="GN1034" i="1"/>
  <c r="GO1034" i="1"/>
  <c r="GP1034" i="1"/>
  <c r="GQ1034" i="1"/>
  <c r="GR1034" i="1"/>
  <c r="GS1034" i="1"/>
  <c r="GT1034" i="1"/>
  <c r="GU1034" i="1"/>
  <c r="GV1034" i="1"/>
  <c r="GW1034" i="1"/>
  <c r="GX1034" i="1"/>
  <c r="C1036" i="1"/>
  <c r="D1036" i="1"/>
  <c r="P1036" i="1"/>
  <c r="AC1036" i="1"/>
  <c r="AE1036" i="1"/>
  <c r="AF1036" i="1"/>
  <c r="CT1036" i="1" s="1"/>
  <c r="S1036" i="1" s="1"/>
  <c r="AG1036" i="1"/>
  <c r="AH1036" i="1"/>
  <c r="CV1036" i="1" s="1"/>
  <c r="U1036" i="1" s="1"/>
  <c r="AI1036" i="1"/>
  <c r="AJ1036" i="1"/>
  <c r="CX1036" i="1" s="1"/>
  <c r="W1036" i="1" s="1"/>
  <c r="CQ1036" i="1"/>
  <c r="CU1036" i="1"/>
  <c r="T1036" i="1" s="1"/>
  <c r="CW1036" i="1"/>
  <c r="V1036" i="1" s="1"/>
  <c r="CY1036" i="1"/>
  <c r="X1036" i="1" s="1"/>
  <c r="GL1036" i="1"/>
  <c r="GN1036" i="1"/>
  <c r="GO1036" i="1"/>
  <c r="GV1036" i="1"/>
  <c r="HC1036" i="1"/>
  <c r="GX1036" i="1" s="1"/>
  <c r="C1037" i="1"/>
  <c r="D1037" i="1"/>
  <c r="I1037" i="1"/>
  <c r="T1037" i="1" s="1"/>
  <c r="K1037" i="1"/>
  <c r="W1037" i="1"/>
  <c r="AC1037" i="1"/>
  <c r="AD1037" i="1"/>
  <c r="AE1037" i="1"/>
  <c r="AF1037" i="1"/>
  <c r="AG1037" i="1"/>
  <c r="AH1037" i="1"/>
  <c r="CV1037" i="1" s="1"/>
  <c r="U1037" i="1" s="1"/>
  <c r="AI1037" i="1"/>
  <c r="CW1037" i="1" s="1"/>
  <c r="V1037" i="1" s="1"/>
  <c r="AJ1037" i="1"/>
  <c r="CX1037" i="1" s="1"/>
  <c r="CR1037" i="1"/>
  <c r="CS1037" i="1"/>
  <c r="CT1037" i="1"/>
  <c r="CU1037" i="1"/>
  <c r="GL1037" i="1"/>
  <c r="GN1037" i="1"/>
  <c r="GO1037" i="1"/>
  <c r="GV1037" i="1"/>
  <c r="HC1037" i="1" s="1"/>
  <c r="GX1037" i="1" s="1"/>
  <c r="C1038" i="1"/>
  <c r="D1038" i="1"/>
  <c r="I1038" i="1"/>
  <c r="K1038" i="1"/>
  <c r="P1038" i="1"/>
  <c r="Q1038" i="1"/>
  <c r="R1038" i="1"/>
  <c r="GK1038" i="1" s="1"/>
  <c r="T1038" i="1"/>
  <c r="AC1038" i="1"/>
  <c r="AE1038" i="1"/>
  <c r="AD1038" i="1" s="1"/>
  <c r="AF1038" i="1"/>
  <c r="AG1038" i="1"/>
  <c r="AH1038" i="1"/>
  <c r="CV1038" i="1" s="1"/>
  <c r="AI1038" i="1"/>
  <c r="AJ1038" i="1"/>
  <c r="CQ1038" i="1"/>
  <c r="CR1038" i="1"/>
  <c r="CS1038" i="1"/>
  <c r="CT1038" i="1"/>
  <c r="CU1038" i="1"/>
  <c r="CW1038" i="1"/>
  <c r="CX1038" i="1"/>
  <c r="GL1038" i="1"/>
  <c r="GN1038" i="1"/>
  <c r="GO1038" i="1"/>
  <c r="GV1038" i="1"/>
  <c r="HC1038" i="1"/>
  <c r="GX1038" i="1" s="1"/>
  <c r="C1039" i="1"/>
  <c r="D1039" i="1"/>
  <c r="I1039" i="1"/>
  <c r="K1039" i="1"/>
  <c r="P1039" i="1"/>
  <c r="Q1039" i="1"/>
  <c r="R1039" i="1"/>
  <c r="GK1039" i="1" s="1"/>
  <c r="U1039" i="1"/>
  <c r="V1039" i="1"/>
  <c r="W1039" i="1"/>
  <c r="AC1039" i="1"/>
  <c r="CQ1039" i="1" s="1"/>
  <c r="AE1039" i="1"/>
  <c r="AD1039" i="1" s="1"/>
  <c r="AF1039" i="1"/>
  <c r="CT1039" i="1" s="1"/>
  <c r="S1039" i="1" s="1"/>
  <c r="CY1039" i="1" s="1"/>
  <c r="X1039" i="1" s="1"/>
  <c r="AG1039" i="1"/>
  <c r="CU1039" i="1" s="1"/>
  <c r="T1039" i="1" s="1"/>
  <c r="AH1039" i="1"/>
  <c r="CV1039" i="1" s="1"/>
  <c r="AI1039" i="1"/>
  <c r="AJ1039" i="1"/>
  <c r="CR1039" i="1"/>
  <c r="CS1039" i="1"/>
  <c r="CW1039" i="1"/>
  <c r="CX1039" i="1"/>
  <c r="GL1039" i="1"/>
  <c r="GN1039" i="1"/>
  <c r="GO1039" i="1"/>
  <c r="GV1039" i="1"/>
  <c r="HC1039" i="1"/>
  <c r="GX1039" i="1" s="1"/>
  <c r="C1040" i="1"/>
  <c r="D1040" i="1"/>
  <c r="I1040" i="1"/>
  <c r="CU345" i="3" s="1"/>
  <c r="K1040" i="1"/>
  <c r="U1040" i="1"/>
  <c r="W1040" i="1"/>
  <c r="AC1040" i="1"/>
  <c r="AE1040" i="1"/>
  <c r="AF1040" i="1"/>
  <c r="AG1040" i="1"/>
  <c r="AH1040" i="1"/>
  <c r="CV1040" i="1" s="1"/>
  <c r="AI1040" i="1"/>
  <c r="AJ1040" i="1"/>
  <c r="CT1040" i="1"/>
  <c r="S1040" i="1" s="1"/>
  <c r="CU1040" i="1"/>
  <c r="T1040" i="1" s="1"/>
  <c r="CW1040" i="1"/>
  <c r="V1040" i="1" s="1"/>
  <c r="CX1040" i="1"/>
  <c r="GL1040" i="1"/>
  <c r="GN1040" i="1"/>
  <c r="GO1040" i="1"/>
  <c r="GV1040" i="1"/>
  <c r="HC1040" i="1"/>
  <c r="GX1040" i="1" s="1"/>
  <c r="C1041" i="1"/>
  <c r="D1041" i="1"/>
  <c r="I1041" i="1"/>
  <c r="CU346" i="3" s="1"/>
  <c r="K1041" i="1"/>
  <c r="U1041" i="1"/>
  <c r="V1041" i="1"/>
  <c r="W1041" i="1"/>
  <c r="AB1041" i="1"/>
  <c r="AC1041" i="1"/>
  <c r="AD1041" i="1"/>
  <c r="AE1041" i="1"/>
  <c r="CS1041" i="1" s="1"/>
  <c r="R1041" i="1" s="1"/>
  <c r="GK1041" i="1" s="1"/>
  <c r="AF1041" i="1"/>
  <c r="CT1041" i="1" s="1"/>
  <c r="S1041" i="1" s="1"/>
  <c r="AG1041" i="1"/>
  <c r="CU1041" i="1" s="1"/>
  <c r="T1041" i="1" s="1"/>
  <c r="AH1041" i="1"/>
  <c r="CV1041" i="1" s="1"/>
  <c r="AI1041" i="1"/>
  <c r="CW1041" i="1" s="1"/>
  <c r="AJ1041" i="1"/>
  <c r="CX1041" i="1" s="1"/>
  <c r="CQ1041" i="1"/>
  <c r="P1041" i="1" s="1"/>
  <c r="CR1041" i="1"/>
  <c r="Q1041" i="1" s="1"/>
  <c r="GL1041" i="1"/>
  <c r="GN1041" i="1"/>
  <c r="GO1041" i="1"/>
  <c r="GV1041" i="1"/>
  <c r="HC1041" i="1"/>
  <c r="GX1041" i="1" s="1"/>
  <c r="C1042" i="1"/>
  <c r="D1042" i="1"/>
  <c r="I1042" i="1"/>
  <c r="K1042" i="1"/>
  <c r="AC1042" i="1"/>
  <c r="AE1042" i="1"/>
  <c r="AD1042" i="1" s="1"/>
  <c r="AF1042" i="1"/>
  <c r="AG1042" i="1"/>
  <c r="CU1042" i="1" s="1"/>
  <c r="AH1042" i="1"/>
  <c r="CV1042" i="1" s="1"/>
  <c r="AI1042" i="1"/>
  <c r="CW1042" i="1" s="1"/>
  <c r="AJ1042" i="1"/>
  <c r="CX1042" i="1" s="1"/>
  <c r="CQ1042" i="1"/>
  <c r="CR1042" i="1"/>
  <c r="CS1042" i="1"/>
  <c r="CT1042" i="1"/>
  <c r="GL1042" i="1"/>
  <c r="GN1042" i="1"/>
  <c r="GO1042" i="1"/>
  <c r="GV1042" i="1"/>
  <c r="HC1042" i="1"/>
  <c r="C1043" i="1"/>
  <c r="D1043" i="1"/>
  <c r="I1043" i="1"/>
  <c r="K1043" i="1"/>
  <c r="W1043" i="1"/>
  <c r="AC1043" i="1"/>
  <c r="CQ1043" i="1" s="1"/>
  <c r="P1043" i="1" s="1"/>
  <c r="AE1043" i="1"/>
  <c r="AF1043" i="1"/>
  <c r="CT1043" i="1" s="1"/>
  <c r="S1043" i="1" s="1"/>
  <c r="AG1043" i="1"/>
  <c r="CU1043" i="1" s="1"/>
  <c r="T1043" i="1" s="1"/>
  <c r="AH1043" i="1"/>
  <c r="CV1043" i="1" s="1"/>
  <c r="AI1043" i="1"/>
  <c r="AJ1043" i="1"/>
  <c r="CX1043" i="1" s="1"/>
  <c r="CW1043" i="1"/>
  <c r="V1043" i="1" s="1"/>
  <c r="GL1043" i="1"/>
  <c r="GN1043" i="1"/>
  <c r="GO1043" i="1"/>
  <c r="GV1043" i="1"/>
  <c r="HC1043" i="1"/>
  <c r="GX1043" i="1" s="1"/>
  <c r="C1044" i="1"/>
  <c r="D1044" i="1"/>
  <c r="V1044" i="1"/>
  <c r="W1044" i="1"/>
  <c r="AC1044" i="1"/>
  <c r="AD1044" i="1"/>
  <c r="AE1044" i="1"/>
  <c r="AF1044" i="1"/>
  <c r="AG1044" i="1"/>
  <c r="AH1044" i="1"/>
  <c r="AI1044" i="1"/>
  <c r="CW1044" i="1" s="1"/>
  <c r="AJ1044" i="1"/>
  <c r="CX1044" i="1" s="1"/>
  <c r="CQ1044" i="1"/>
  <c r="P1044" i="1" s="1"/>
  <c r="CR1044" i="1"/>
  <c r="Q1044" i="1" s="1"/>
  <c r="CS1044" i="1"/>
  <c r="R1044" i="1" s="1"/>
  <c r="GK1044" i="1" s="1"/>
  <c r="CT1044" i="1"/>
  <c r="S1044" i="1" s="1"/>
  <c r="CU1044" i="1"/>
  <c r="T1044" i="1" s="1"/>
  <c r="CV1044" i="1"/>
  <c r="U1044" i="1" s="1"/>
  <c r="GL1044" i="1"/>
  <c r="GN1044" i="1"/>
  <c r="GO1044" i="1"/>
  <c r="GV1044" i="1"/>
  <c r="HC1044" i="1"/>
  <c r="GX1044" i="1" s="1"/>
  <c r="C1045" i="1"/>
  <c r="D1045" i="1"/>
  <c r="S1045" i="1"/>
  <c r="CZ1045" i="1" s="1"/>
  <c r="Y1045" i="1" s="1"/>
  <c r="AC1045" i="1"/>
  <c r="AE1045" i="1"/>
  <c r="AD1045" i="1" s="1"/>
  <c r="AB1045" i="1" s="1"/>
  <c r="AF1045" i="1"/>
  <c r="AG1045" i="1"/>
  <c r="CU1045" i="1" s="1"/>
  <c r="T1045" i="1" s="1"/>
  <c r="AH1045" i="1"/>
  <c r="CV1045" i="1" s="1"/>
  <c r="U1045" i="1" s="1"/>
  <c r="AI1045" i="1"/>
  <c r="CW1045" i="1" s="1"/>
  <c r="V1045" i="1" s="1"/>
  <c r="AJ1045" i="1"/>
  <c r="CX1045" i="1" s="1"/>
  <c r="W1045" i="1" s="1"/>
  <c r="CQ1045" i="1"/>
  <c r="P1045" i="1" s="1"/>
  <c r="CP1045" i="1" s="1"/>
  <c r="O1045" i="1" s="1"/>
  <c r="CR1045" i="1"/>
  <c r="Q1045" i="1" s="1"/>
  <c r="CS1045" i="1"/>
  <c r="R1045" i="1" s="1"/>
  <c r="GK1045" i="1" s="1"/>
  <c r="CT1045" i="1"/>
  <c r="GL1045" i="1"/>
  <c r="GN1045" i="1"/>
  <c r="GO1045" i="1"/>
  <c r="GV1045" i="1"/>
  <c r="HC1045" i="1"/>
  <c r="GX1045" i="1" s="1"/>
  <c r="C1046" i="1"/>
  <c r="D1046" i="1"/>
  <c r="I1046" i="1"/>
  <c r="CU355" i="3" s="1"/>
  <c r="K1046" i="1"/>
  <c r="P1046" i="1"/>
  <c r="Q1046" i="1"/>
  <c r="R1046" i="1"/>
  <c r="GK1046" i="1" s="1"/>
  <c r="S1046" i="1"/>
  <c r="AC1046" i="1"/>
  <c r="AE1046" i="1"/>
  <c r="AD1046" i="1" s="1"/>
  <c r="AF1046" i="1"/>
  <c r="AG1046" i="1"/>
  <c r="AH1046" i="1"/>
  <c r="AI1046" i="1"/>
  <c r="AJ1046" i="1"/>
  <c r="CQ1046" i="1"/>
  <c r="CR1046" i="1"/>
  <c r="CS1046" i="1"/>
  <c r="CT1046" i="1"/>
  <c r="CU1046" i="1"/>
  <c r="CV1046" i="1"/>
  <c r="CW1046" i="1"/>
  <c r="CX1046" i="1"/>
  <c r="GL1046" i="1"/>
  <c r="GN1046" i="1"/>
  <c r="GO1046" i="1"/>
  <c r="GV1046" i="1"/>
  <c r="HC1046" i="1" s="1"/>
  <c r="C1047" i="1"/>
  <c r="D1047" i="1"/>
  <c r="I1047" i="1"/>
  <c r="K1047" i="1"/>
  <c r="P1047" i="1"/>
  <c r="Q1047" i="1"/>
  <c r="AC1047" i="1"/>
  <c r="CQ1047" i="1" s="1"/>
  <c r="AE1047" i="1"/>
  <c r="CR1047" i="1" s="1"/>
  <c r="AF1047" i="1"/>
  <c r="AG1047" i="1"/>
  <c r="AH1047" i="1"/>
  <c r="AI1047" i="1"/>
  <c r="AJ1047" i="1"/>
  <c r="CS1047" i="1"/>
  <c r="R1047" i="1" s="1"/>
  <c r="GK1047" i="1" s="1"/>
  <c r="CT1047" i="1"/>
  <c r="S1047" i="1" s="1"/>
  <c r="CZ1047" i="1" s="1"/>
  <c r="Y1047" i="1" s="1"/>
  <c r="CU1047" i="1"/>
  <c r="T1047" i="1" s="1"/>
  <c r="CV1047" i="1"/>
  <c r="U1047" i="1" s="1"/>
  <c r="CW1047" i="1"/>
  <c r="V1047" i="1" s="1"/>
  <c r="CX1047" i="1"/>
  <c r="W1047" i="1" s="1"/>
  <c r="GL1047" i="1"/>
  <c r="GN1047" i="1"/>
  <c r="GO1047" i="1"/>
  <c r="GV1047" i="1"/>
  <c r="HC1047" i="1" s="1"/>
  <c r="GX1047" i="1" s="1"/>
  <c r="C1048" i="1"/>
  <c r="D1048" i="1"/>
  <c r="I1048" i="1"/>
  <c r="K1048" i="1"/>
  <c r="T1048" i="1"/>
  <c r="U1048" i="1"/>
  <c r="V1048" i="1"/>
  <c r="W1048" i="1"/>
  <c r="AC1048" i="1"/>
  <c r="CQ1048" i="1" s="1"/>
  <c r="P1048" i="1" s="1"/>
  <c r="AE1048" i="1"/>
  <c r="AD1048" i="1" s="1"/>
  <c r="AF1048" i="1"/>
  <c r="CT1048" i="1" s="1"/>
  <c r="S1048" i="1" s="1"/>
  <c r="AG1048" i="1"/>
  <c r="AH1048" i="1"/>
  <c r="AI1048" i="1"/>
  <c r="AJ1048" i="1"/>
  <c r="CU1048" i="1"/>
  <c r="CV1048" i="1"/>
  <c r="CW1048" i="1"/>
  <c r="CX1048" i="1"/>
  <c r="GL1048" i="1"/>
  <c r="GN1048" i="1"/>
  <c r="GO1048" i="1"/>
  <c r="GV1048" i="1"/>
  <c r="HC1048" i="1" s="1"/>
  <c r="GX1048" i="1" s="1"/>
  <c r="C1049" i="1"/>
  <c r="D1049" i="1"/>
  <c r="I1049" i="1"/>
  <c r="CU362" i="3" s="1"/>
  <c r="K1049" i="1"/>
  <c r="T1049" i="1"/>
  <c r="U1049" i="1"/>
  <c r="V1049" i="1"/>
  <c r="AC1049" i="1"/>
  <c r="AE1049" i="1"/>
  <c r="AF1049" i="1"/>
  <c r="CT1049" i="1" s="1"/>
  <c r="AG1049" i="1"/>
  <c r="AH1049" i="1"/>
  <c r="AI1049" i="1"/>
  <c r="AJ1049" i="1"/>
  <c r="CQ1049" i="1"/>
  <c r="CU1049" i="1"/>
  <c r="CV1049" i="1"/>
  <c r="CW1049" i="1"/>
  <c r="CX1049" i="1"/>
  <c r="GL1049" i="1"/>
  <c r="GN1049" i="1"/>
  <c r="GO1049" i="1"/>
  <c r="GV1049" i="1"/>
  <c r="HC1049" i="1" s="1"/>
  <c r="T1050" i="1"/>
  <c r="U1050" i="1"/>
  <c r="AC1050" i="1"/>
  <c r="AE1050" i="1"/>
  <c r="CR1050" i="1" s="1"/>
  <c r="Q1050" i="1" s="1"/>
  <c r="AF1050" i="1"/>
  <c r="AG1050" i="1"/>
  <c r="AH1050" i="1"/>
  <c r="CV1050" i="1" s="1"/>
  <c r="AI1050" i="1"/>
  <c r="CW1050" i="1" s="1"/>
  <c r="V1050" i="1" s="1"/>
  <c r="AJ1050" i="1"/>
  <c r="CX1050" i="1" s="1"/>
  <c r="W1050" i="1" s="1"/>
  <c r="CS1050" i="1"/>
  <c r="R1050" i="1" s="1"/>
  <c r="GK1050" i="1" s="1"/>
  <c r="CT1050" i="1"/>
  <c r="S1050" i="1" s="1"/>
  <c r="CU1050" i="1"/>
  <c r="GL1050" i="1"/>
  <c r="GO1050" i="1"/>
  <c r="GP1050" i="1"/>
  <c r="GV1050" i="1"/>
  <c r="HC1050" i="1"/>
  <c r="GX1050" i="1" s="1"/>
  <c r="C1051" i="1"/>
  <c r="D1051" i="1"/>
  <c r="I1051" i="1"/>
  <c r="CU364" i="3" s="1"/>
  <c r="K1051" i="1"/>
  <c r="P1051" i="1"/>
  <c r="Q1051" i="1"/>
  <c r="AC1051" i="1"/>
  <c r="CQ1051" i="1" s="1"/>
  <c r="AE1051" i="1"/>
  <c r="CR1051" i="1" s="1"/>
  <c r="AF1051" i="1"/>
  <c r="AG1051" i="1"/>
  <c r="AH1051" i="1"/>
  <c r="AI1051" i="1"/>
  <c r="AJ1051" i="1"/>
  <c r="CS1051" i="1"/>
  <c r="R1051" i="1" s="1"/>
  <c r="GK1051" i="1" s="1"/>
  <c r="CT1051" i="1"/>
  <c r="S1051" i="1" s="1"/>
  <c r="CY1051" i="1" s="1"/>
  <c r="X1051" i="1" s="1"/>
  <c r="CU1051" i="1"/>
  <c r="T1051" i="1" s="1"/>
  <c r="CV1051" i="1"/>
  <c r="U1051" i="1" s="1"/>
  <c r="CW1051" i="1"/>
  <c r="V1051" i="1" s="1"/>
  <c r="CX1051" i="1"/>
  <c r="W1051" i="1" s="1"/>
  <c r="GL1051" i="1"/>
  <c r="GN1051" i="1"/>
  <c r="GO1051" i="1"/>
  <c r="GV1051" i="1"/>
  <c r="HC1051" i="1"/>
  <c r="GX1051" i="1" s="1"/>
  <c r="B1053" i="1"/>
  <c r="C1053" i="1"/>
  <c r="D1053" i="1"/>
  <c r="F1053" i="1"/>
  <c r="G1053" i="1"/>
  <c r="G1034" i="1" s="1"/>
  <c r="AO1053" i="1"/>
  <c r="AO1034" i="1" s="1"/>
  <c r="AP1053" i="1"/>
  <c r="BB1053" i="1"/>
  <c r="BC1053" i="1"/>
  <c r="BD1053" i="1"/>
  <c r="F1078" i="1" s="1"/>
  <c r="BX1053" i="1"/>
  <c r="BY1053" i="1"/>
  <c r="CK1053" i="1"/>
  <c r="CL1053" i="1"/>
  <c r="CM1053" i="1"/>
  <c r="F1057" i="1"/>
  <c r="F1062" i="1"/>
  <c r="D1083" i="1"/>
  <c r="C1085" i="1"/>
  <c r="D1085" i="1"/>
  <c r="E1085" i="1"/>
  <c r="Z1085" i="1"/>
  <c r="AA1085" i="1"/>
  <c r="AM1085" i="1"/>
  <c r="AN1085" i="1"/>
  <c r="BE1085" i="1"/>
  <c r="BF1085" i="1"/>
  <c r="BG1085" i="1"/>
  <c r="BH1085" i="1"/>
  <c r="BI1085" i="1"/>
  <c r="BJ1085" i="1"/>
  <c r="BK1085" i="1"/>
  <c r="BL1085" i="1"/>
  <c r="BM1085" i="1"/>
  <c r="BN1085" i="1"/>
  <c r="BO1085" i="1"/>
  <c r="BP1085" i="1"/>
  <c r="BQ1085" i="1"/>
  <c r="BR1085" i="1"/>
  <c r="BS1085" i="1"/>
  <c r="BT1085" i="1"/>
  <c r="BU1085" i="1"/>
  <c r="BV1085" i="1"/>
  <c r="BW1085" i="1"/>
  <c r="BX1085" i="1"/>
  <c r="BY1085" i="1"/>
  <c r="CN1085" i="1"/>
  <c r="CO1085" i="1"/>
  <c r="CP1085" i="1"/>
  <c r="CQ1085" i="1"/>
  <c r="CR1085" i="1"/>
  <c r="CS1085" i="1"/>
  <c r="CT1085" i="1"/>
  <c r="CU1085" i="1"/>
  <c r="CV1085" i="1"/>
  <c r="CW1085" i="1"/>
  <c r="CX1085" i="1"/>
  <c r="CY1085" i="1"/>
  <c r="CZ1085" i="1"/>
  <c r="DA1085" i="1"/>
  <c r="DB1085" i="1"/>
  <c r="DC1085" i="1"/>
  <c r="DD1085" i="1"/>
  <c r="DE1085" i="1"/>
  <c r="DF1085" i="1"/>
  <c r="DG1085" i="1"/>
  <c r="DH1085" i="1"/>
  <c r="DI1085" i="1"/>
  <c r="DJ1085" i="1"/>
  <c r="DK1085" i="1"/>
  <c r="DL1085" i="1"/>
  <c r="DM1085" i="1"/>
  <c r="DN1085" i="1"/>
  <c r="DO1085" i="1"/>
  <c r="DP1085" i="1"/>
  <c r="DQ1085" i="1"/>
  <c r="DR1085" i="1"/>
  <c r="DS1085" i="1"/>
  <c r="DT1085" i="1"/>
  <c r="DU1085" i="1"/>
  <c r="DV1085" i="1"/>
  <c r="DW1085" i="1"/>
  <c r="DX1085" i="1"/>
  <c r="DY1085" i="1"/>
  <c r="DZ1085" i="1"/>
  <c r="EA1085" i="1"/>
  <c r="EB1085" i="1"/>
  <c r="EC1085" i="1"/>
  <c r="ED1085" i="1"/>
  <c r="EE1085" i="1"/>
  <c r="EF1085" i="1"/>
  <c r="EG1085" i="1"/>
  <c r="EH1085" i="1"/>
  <c r="EI1085" i="1"/>
  <c r="EJ1085" i="1"/>
  <c r="EK1085" i="1"/>
  <c r="EL1085" i="1"/>
  <c r="EM1085" i="1"/>
  <c r="EN1085" i="1"/>
  <c r="EO1085" i="1"/>
  <c r="EP1085" i="1"/>
  <c r="EQ1085" i="1"/>
  <c r="ER1085" i="1"/>
  <c r="ES1085" i="1"/>
  <c r="ET1085" i="1"/>
  <c r="EU1085" i="1"/>
  <c r="EV1085" i="1"/>
  <c r="EW1085" i="1"/>
  <c r="EX1085" i="1"/>
  <c r="EY1085" i="1"/>
  <c r="EZ1085" i="1"/>
  <c r="FA1085" i="1"/>
  <c r="FB1085" i="1"/>
  <c r="FC1085" i="1"/>
  <c r="FD1085" i="1"/>
  <c r="FE1085" i="1"/>
  <c r="FF1085" i="1"/>
  <c r="FG1085" i="1"/>
  <c r="FH1085" i="1"/>
  <c r="FI1085" i="1"/>
  <c r="FJ1085" i="1"/>
  <c r="FK1085" i="1"/>
  <c r="FL1085" i="1"/>
  <c r="FM1085" i="1"/>
  <c r="FN1085" i="1"/>
  <c r="FO1085" i="1"/>
  <c r="FP1085" i="1"/>
  <c r="FQ1085" i="1"/>
  <c r="FR1085" i="1"/>
  <c r="FS1085" i="1"/>
  <c r="FT1085" i="1"/>
  <c r="FU1085" i="1"/>
  <c r="FV1085" i="1"/>
  <c r="FW1085" i="1"/>
  <c r="FX1085" i="1"/>
  <c r="FY1085" i="1"/>
  <c r="FZ1085" i="1"/>
  <c r="GA1085" i="1"/>
  <c r="GB1085" i="1"/>
  <c r="GC1085" i="1"/>
  <c r="GD1085" i="1"/>
  <c r="GE1085" i="1"/>
  <c r="GF1085" i="1"/>
  <c r="GG1085" i="1"/>
  <c r="GH1085" i="1"/>
  <c r="GI1085" i="1"/>
  <c r="GJ1085" i="1"/>
  <c r="GK1085" i="1"/>
  <c r="GL1085" i="1"/>
  <c r="GM1085" i="1"/>
  <c r="GN1085" i="1"/>
  <c r="GO1085" i="1"/>
  <c r="GP1085" i="1"/>
  <c r="GQ1085" i="1"/>
  <c r="GR1085" i="1"/>
  <c r="GS1085" i="1"/>
  <c r="GT1085" i="1"/>
  <c r="GU1085" i="1"/>
  <c r="GV1085" i="1"/>
  <c r="GW1085" i="1"/>
  <c r="GX1085" i="1"/>
  <c r="C1087" i="1"/>
  <c r="D1087" i="1"/>
  <c r="I1087" i="1"/>
  <c r="CW365" i="3" s="1"/>
  <c r="K1087" i="1"/>
  <c r="S1087" i="1"/>
  <c r="CZ1087" i="1" s="1"/>
  <c r="Y1087" i="1" s="1"/>
  <c r="T1087" i="1"/>
  <c r="U1087" i="1"/>
  <c r="V1087" i="1"/>
  <c r="W1087" i="1"/>
  <c r="AC1087" i="1"/>
  <c r="CQ1087" i="1" s="1"/>
  <c r="P1087" i="1" s="1"/>
  <c r="AE1087" i="1"/>
  <c r="AF1087" i="1"/>
  <c r="AG1087" i="1"/>
  <c r="AH1087" i="1"/>
  <c r="AI1087" i="1"/>
  <c r="AJ1087" i="1"/>
  <c r="CT1087" i="1"/>
  <c r="CU1087" i="1"/>
  <c r="CV1087" i="1"/>
  <c r="CW1087" i="1"/>
  <c r="CX1087" i="1"/>
  <c r="GL1087" i="1"/>
  <c r="GN1087" i="1"/>
  <c r="GO1087" i="1"/>
  <c r="GV1087" i="1"/>
  <c r="HC1087" i="1" s="1"/>
  <c r="GX1087" i="1" s="1"/>
  <c r="C1088" i="1"/>
  <c r="D1088" i="1"/>
  <c r="I1088" i="1"/>
  <c r="CU367" i="3" s="1"/>
  <c r="K1088" i="1"/>
  <c r="AC1088" i="1"/>
  <c r="CQ1088" i="1" s="1"/>
  <c r="P1088" i="1" s="1"/>
  <c r="AE1088" i="1"/>
  <c r="AF1088" i="1"/>
  <c r="CT1088" i="1" s="1"/>
  <c r="S1088" i="1" s="1"/>
  <c r="CZ1088" i="1" s="1"/>
  <c r="Y1088" i="1" s="1"/>
  <c r="AG1088" i="1"/>
  <c r="CU1088" i="1" s="1"/>
  <c r="T1088" i="1" s="1"/>
  <c r="AH1088" i="1"/>
  <c r="AI1088" i="1"/>
  <c r="AJ1088" i="1"/>
  <c r="CV1088" i="1"/>
  <c r="U1088" i="1" s="1"/>
  <c r="CW1088" i="1"/>
  <c r="V1088" i="1" s="1"/>
  <c r="CX1088" i="1"/>
  <c r="W1088" i="1" s="1"/>
  <c r="CY1088" i="1"/>
  <c r="X1088" i="1" s="1"/>
  <c r="GL1088" i="1"/>
  <c r="GN1088" i="1"/>
  <c r="GO1088" i="1"/>
  <c r="GV1088" i="1"/>
  <c r="HC1088" i="1"/>
  <c r="GX1088" i="1" s="1"/>
  <c r="C1089" i="1"/>
  <c r="D1089" i="1"/>
  <c r="I1089" i="1"/>
  <c r="K1089" i="1"/>
  <c r="U1089" i="1"/>
  <c r="V1089" i="1"/>
  <c r="AC1089" i="1"/>
  <c r="CQ1089" i="1" s="1"/>
  <c r="AD1089" i="1"/>
  <c r="AE1089" i="1"/>
  <c r="AF1089" i="1"/>
  <c r="AG1089" i="1"/>
  <c r="AH1089" i="1"/>
  <c r="CV1089" i="1" s="1"/>
  <c r="AI1089" i="1"/>
  <c r="CW1089" i="1" s="1"/>
  <c r="AJ1089" i="1"/>
  <c r="CX1089" i="1" s="1"/>
  <c r="CT1089" i="1"/>
  <c r="CU1089" i="1"/>
  <c r="GL1089" i="1"/>
  <c r="GN1089" i="1"/>
  <c r="GO1089" i="1"/>
  <c r="GV1089" i="1"/>
  <c r="HC1089" i="1"/>
  <c r="GX1089" i="1" s="1"/>
  <c r="I1090" i="1"/>
  <c r="T1090" i="1" s="1"/>
  <c r="AC1090" i="1"/>
  <c r="AE1090" i="1"/>
  <c r="AD1090" i="1" s="1"/>
  <c r="AF1090" i="1"/>
  <c r="CT1090" i="1" s="1"/>
  <c r="AG1090" i="1"/>
  <c r="CU1090" i="1" s="1"/>
  <c r="AH1090" i="1"/>
  <c r="CV1090" i="1" s="1"/>
  <c r="AI1090" i="1"/>
  <c r="AJ1090" i="1"/>
  <c r="CQ1090" i="1"/>
  <c r="CR1090" i="1"/>
  <c r="CS1090" i="1"/>
  <c r="CW1090" i="1"/>
  <c r="CX1090" i="1"/>
  <c r="GL1090" i="1"/>
  <c r="GN1090" i="1"/>
  <c r="GO1090" i="1"/>
  <c r="GV1090" i="1"/>
  <c r="HC1090" i="1"/>
  <c r="C1091" i="1"/>
  <c r="D1091" i="1"/>
  <c r="I1091" i="1"/>
  <c r="CX372" i="3" s="1"/>
  <c r="DF372" i="3" s="1"/>
  <c r="K1091" i="1"/>
  <c r="T1091" i="1"/>
  <c r="U1091" i="1"/>
  <c r="V1091" i="1"/>
  <c r="W1091" i="1"/>
  <c r="AC1091" i="1"/>
  <c r="CQ1091" i="1" s="1"/>
  <c r="P1091" i="1" s="1"/>
  <c r="AE1091" i="1"/>
  <c r="AF1091" i="1"/>
  <c r="CT1091" i="1" s="1"/>
  <c r="S1091" i="1" s="1"/>
  <c r="AG1091" i="1"/>
  <c r="CU1091" i="1" s="1"/>
  <c r="AH1091" i="1"/>
  <c r="CV1091" i="1" s="1"/>
  <c r="AI1091" i="1"/>
  <c r="AJ1091" i="1"/>
  <c r="CW1091" i="1"/>
  <c r="CX1091" i="1"/>
  <c r="GL1091" i="1"/>
  <c r="GN1091" i="1"/>
  <c r="GO1091" i="1"/>
  <c r="GV1091" i="1"/>
  <c r="HC1091" i="1"/>
  <c r="GX1091" i="1" s="1"/>
  <c r="I1092" i="1"/>
  <c r="GX1092" i="1" s="1"/>
  <c r="W1092" i="1"/>
  <c r="AC1092" i="1"/>
  <c r="AE1092" i="1"/>
  <c r="AD1092" i="1" s="1"/>
  <c r="AB1092" i="1" s="1"/>
  <c r="AF1092" i="1"/>
  <c r="AG1092" i="1"/>
  <c r="CU1092" i="1" s="1"/>
  <c r="AH1092" i="1"/>
  <c r="CV1092" i="1" s="1"/>
  <c r="AI1092" i="1"/>
  <c r="CW1092" i="1" s="1"/>
  <c r="AJ1092" i="1"/>
  <c r="CX1092" i="1" s="1"/>
  <c r="CQ1092" i="1"/>
  <c r="CR1092" i="1"/>
  <c r="CS1092" i="1"/>
  <c r="CT1092" i="1"/>
  <c r="GL1092" i="1"/>
  <c r="GN1092" i="1"/>
  <c r="GO1092" i="1"/>
  <c r="GV1092" i="1"/>
  <c r="HC1092" i="1" s="1"/>
  <c r="C1093" i="1"/>
  <c r="D1093" i="1"/>
  <c r="I1093" i="1"/>
  <c r="K1093" i="1"/>
  <c r="S1093" i="1"/>
  <c r="W1093" i="1"/>
  <c r="AC1093" i="1"/>
  <c r="AE1093" i="1"/>
  <c r="AF1093" i="1"/>
  <c r="CT1093" i="1" s="1"/>
  <c r="AG1093" i="1"/>
  <c r="CU1093" i="1" s="1"/>
  <c r="T1093" i="1" s="1"/>
  <c r="AH1093" i="1"/>
  <c r="CV1093" i="1" s="1"/>
  <c r="U1093" i="1" s="1"/>
  <c r="AI1093" i="1"/>
  <c r="CW1093" i="1" s="1"/>
  <c r="V1093" i="1" s="1"/>
  <c r="AJ1093" i="1"/>
  <c r="CX1093" i="1" s="1"/>
  <c r="CQ1093" i="1"/>
  <c r="P1093" i="1" s="1"/>
  <c r="GL1093" i="1"/>
  <c r="GN1093" i="1"/>
  <c r="GO1093" i="1"/>
  <c r="GV1093" i="1"/>
  <c r="HC1093" i="1"/>
  <c r="GX1093" i="1" s="1"/>
  <c r="C1094" i="1"/>
  <c r="D1094" i="1"/>
  <c r="I1094" i="1"/>
  <c r="K1094" i="1"/>
  <c r="P1094" i="1"/>
  <c r="Q1094" i="1"/>
  <c r="R1094" i="1"/>
  <c r="GK1094" i="1" s="1"/>
  <c r="S1094" i="1"/>
  <c r="CY1094" i="1" s="1"/>
  <c r="X1094" i="1" s="1"/>
  <c r="AC1094" i="1"/>
  <c r="AE1094" i="1"/>
  <c r="AD1094" i="1" s="1"/>
  <c r="AF1094" i="1"/>
  <c r="AG1094" i="1"/>
  <c r="AH1094" i="1"/>
  <c r="AI1094" i="1"/>
  <c r="CW1094" i="1" s="1"/>
  <c r="AJ1094" i="1"/>
  <c r="CX1094" i="1" s="1"/>
  <c r="CQ1094" i="1"/>
  <c r="CR1094" i="1"/>
  <c r="CS1094" i="1"/>
  <c r="CT1094" i="1"/>
  <c r="CU1094" i="1"/>
  <c r="CV1094" i="1"/>
  <c r="U1094" i="1" s="1"/>
  <c r="GL1094" i="1"/>
  <c r="GN1094" i="1"/>
  <c r="GO1094" i="1"/>
  <c r="GV1094" i="1"/>
  <c r="HC1094" i="1"/>
  <c r="C1095" i="1"/>
  <c r="D1095" i="1"/>
  <c r="I1095" i="1"/>
  <c r="K1095" i="1"/>
  <c r="W1095" i="1"/>
  <c r="AC1095" i="1"/>
  <c r="CQ1095" i="1" s="1"/>
  <c r="P1095" i="1" s="1"/>
  <c r="AE1095" i="1"/>
  <c r="AF1095" i="1"/>
  <c r="CT1095" i="1" s="1"/>
  <c r="S1095" i="1" s="1"/>
  <c r="AG1095" i="1"/>
  <c r="CU1095" i="1" s="1"/>
  <c r="T1095" i="1" s="1"/>
  <c r="AH1095" i="1"/>
  <c r="AI1095" i="1"/>
  <c r="CW1095" i="1" s="1"/>
  <c r="V1095" i="1" s="1"/>
  <c r="AJ1095" i="1"/>
  <c r="CX1095" i="1" s="1"/>
  <c r="CV1095" i="1"/>
  <c r="U1095" i="1" s="1"/>
  <c r="GL1095" i="1"/>
  <c r="GN1095" i="1"/>
  <c r="GO1095" i="1"/>
  <c r="GV1095" i="1"/>
  <c r="HC1095" i="1"/>
  <c r="GX1095" i="1" s="1"/>
  <c r="C1096" i="1"/>
  <c r="D1096" i="1"/>
  <c r="I1096" i="1"/>
  <c r="K1096" i="1"/>
  <c r="P1096" i="1"/>
  <c r="AC1096" i="1"/>
  <c r="AE1096" i="1"/>
  <c r="AD1096" i="1" s="1"/>
  <c r="AF1096" i="1"/>
  <c r="AG1096" i="1"/>
  <c r="AH1096" i="1"/>
  <c r="AI1096" i="1"/>
  <c r="CW1096" i="1" s="1"/>
  <c r="AJ1096" i="1"/>
  <c r="CX1096" i="1" s="1"/>
  <c r="CQ1096" i="1"/>
  <c r="CR1096" i="1"/>
  <c r="CS1096" i="1"/>
  <c r="CT1096" i="1"/>
  <c r="CU1096" i="1"/>
  <c r="CV1096" i="1"/>
  <c r="GL1096" i="1"/>
  <c r="GN1096" i="1"/>
  <c r="GO1096" i="1"/>
  <c r="GV1096" i="1"/>
  <c r="HC1096" i="1" s="1"/>
  <c r="GX1096" i="1"/>
  <c r="S1097" i="1"/>
  <c r="CY1097" i="1" s="1"/>
  <c r="X1097" i="1" s="1"/>
  <c r="T1097" i="1"/>
  <c r="U1097" i="1"/>
  <c r="V1097" i="1"/>
  <c r="W1097" i="1"/>
  <c r="AC1097" i="1"/>
  <c r="AD1097" i="1"/>
  <c r="AE1097" i="1"/>
  <c r="AF1097" i="1"/>
  <c r="AG1097" i="1"/>
  <c r="AH1097" i="1"/>
  <c r="AI1097" i="1"/>
  <c r="AJ1097" i="1"/>
  <c r="CT1097" i="1"/>
  <c r="CU1097" i="1"/>
  <c r="CV1097" i="1"/>
  <c r="CW1097" i="1"/>
  <c r="CX1097" i="1"/>
  <c r="GL1097" i="1"/>
  <c r="GO1097" i="1"/>
  <c r="GP1097" i="1"/>
  <c r="GV1097" i="1"/>
  <c r="HC1097" i="1" s="1"/>
  <c r="GX1097" i="1"/>
  <c r="C1098" i="1"/>
  <c r="D1098" i="1"/>
  <c r="I1098" i="1"/>
  <c r="CU385" i="3" s="1"/>
  <c r="K1098" i="1"/>
  <c r="S1098" i="1"/>
  <c r="AC1098" i="1"/>
  <c r="AE1098" i="1"/>
  <c r="AD1098" i="1" s="1"/>
  <c r="AF1098" i="1"/>
  <c r="CT1098" i="1" s="1"/>
  <c r="AG1098" i="1"/>
  <c r="AH1098" i="1"/>
  <c r="AI1098" i="1"/>
  <c r="AJ1098" i="1"/>
  <c r="CU1098" i="1"/>
  <c r="T1098" i="1" s="1"/>
  <c r="CV1098" i="1"/>
  <c r="U1098" i="1" s="1"/>
  <c r="CW1098" i="1"/>
  <c r="V1098" i="1" s="1"/>
  <c r="CX1098" i="1"/>
  <c r="W1098" i="1" s="1"/>
  <c r="CY1098" i="1"/>
  <c r="X1098" i="1" s="1"/>
  <c r="CZ1098" i="1"/>
  <c r="Y1098" i="1" s="1"/>
  <c r="GL1098" i="1"/>
  <c r="GN1098" i="1"/>
  <c r="GO1098" i="1"/>
  <c r="GV1098" i="1"/>
  <c r="HC1098" i="1"/>
  <c r="GX1098" i="1" s="1"/>
  <c r="C1099" i="1"/>
  <c r="D1099" i="1"/>
  <c r="I1099" i="1"/>
  <c r="K1099" i="1"/>
  <c r="AC1099" i="1"/>
  <c r="AE1099" i="1"/>
  <c r="CS1099" i="1" s="1"/>
  <c r="R1099" i="1" s="1"/>
  <c r="GK1099" i="1" s="1"/>
  <c r="AF1099" i="1"/>
  <c r="CT1099" i="1" s="1"/>
  <c r="S1099" i="1" s="1"/>
  <c r="AG1099" i="1"/>
  <c r="CU1099" i="1" s="1"/>
  <c r="T1099" i="1" s="1"/>
  <c r="AH1099" i="1"/>
  <c r="CV1099" i="1" s="1"/>
  <c r="U1099" i="1" s="1"/>
  <c r="AI1099" i="1"/>
  <c r="CW1099" i="1" s="1"/>
  <c r="V1099" i="1" s="1"/>
  <c r="AJ1099" i="1"/>
  <c r="CX1099" i="1" s="1"/>
  <c r="W1099" i="1" s="1"/>
  <c r="CQ1099" i="1"/>
  <c r="P1099" i="1" s="1"/>
  <c r="CP1099" i="1" s="1"/>
  <c r="O1099" i="1" s="1"/>
  <c r="CR1099" i="1"/>
  <c r="Q1099" i="1" s="1"/>
  <c r="GL1099" i="1"/>
  <c r="GN1099" i="1"/>
  <c r="GO1099" i="1"/>
  <c r="GV1099" i="1"/>
  <c r="HC1099" i="1"/>
  <c r="GX1099" i="1" s="1"/>
  <c r="I1100" i="1"/>
  <c r="P1100" i="1"/>
  <c r="Q1100" i="1"/>
  <c r="R1100" i="1"/>
  <c r="GK1100" i="1" s="1"/>
  <c r="S1100" i="1"/>
  <c r="CZ1100" i="1" s="1"/>
  <c r="Y1100" i="1" s="1"/>
  <c r="T1100" i="1"/>
  <c r="U1100" i="1"/>
  <c r="V1100" i="1"/>
  <c r="AC1100" i="1"/>
  <c r="AD1100" i="1"/>
  <c r="AE1100" i="1"/>
  <c r="AF1100" i="1"/>
  <c r="AB1100" i="1" s="1"/>
  <c r="AG1100" i="1"/>
  <c r="AH1100" i="1"/>
  <c r="AI1100" i="1"/>
  <c r="AJ1100" i="1"/>
  <c r="CQ1100" i="1"/>
  <c r="CR1100" i="1"/>
  <c r="CS1100" i="1"/>
  <c r="CT1100" i="1"/>
  <c r="CU1100" i="1"/>
  <c r="CV1100" i="1"/>
  <c r="CW1100" i="1"/>
  <c r="CX1100" i="1"/>
  <c r="W1100" i="1" s="1"/>
  <c r="GL1100" i="1"/>
  <c r="GN1100" i="1"/>
  <c r="GO1100" i="1"/>
  <c r="GV1100" i="1"/>
  <c r="HC1100" i="1"/>
  <c r="GX1100" i="1" s="1"/>
  <c r="B1102" i="1"/>
  <c r="B1085" i="1" s="1"/>
  <c r="C1102" i="1"/>
  <c r="D1102" i="1"/>
  <c r="F1102" i="1"/>
  <c r="F1085" i="1" s="1"/>
  <c r="G1102" i="1"/>
  <c r="G1085" i="1" s="1"/>
  <c r="AO1102" i="1"/>
  <c r="AP1102" i="1"/>
  <c r="BX1102" i="1"/>
  <c r="BY1102" i="1"/>
  <c r="CK1102" i="1"/>
  <c r="BB1102" i="1" s="1"/>
  <c r="CL1102" i="1"/>
  <c r="CM1102" i="1"/>
  <c r="D1132" i="1"/>
  <c r="B1134" i="1"/>
  <c r="C1134" i="1"/>
  <c r="D1134" i="1"/>
  <c r="E1134" i="1"/>
  <c r="Z1134" i="1"/>
  <c r="AA1134" i="1"/>
  <c r="AM1134" i="1"/>
  <c r="AN1134" i="1"/>
  <c r="AP1134" i="1"/>
  <c r="BE1134" i="1"/>
  <c r="BF1134" i="1"/>
  <c r="BG1134" i="1"/>
  <c r="BH1134" i="1"/>
  <c r="BI1134" i="1"/>
  <c r="BJ1134" i="1"/>
  <c r="BK1134" i="1"/>
  <c r="BL1134" i="1"/>
  <c r="BM1134" i="1"/>
  <c r="BN1134" i="1"/>
  <c r="BO1134" i="1"/>
  <c r="BP1134" i="1"/>
  <c r="BQ1134" i="1"/>
  <c r="BR1134" i="1"/>
  <c r="BS1134" i="1"/>
  <c r="BT1134" i="1"/>
  <c r="BU1134" i="1"/>
  <c r="BV1134" i="1"/>
  <c r="BW1134" i="1"/>
  <c r="BY1134" i="1"/>
  <c r="CK1134" i="1"/>
  <c r="CL1134" i="1"/>
  <c r="CM1134" i="1"/>
  <c r="CN1134" i="1"/>
  <c r="CO1134" i="1"/>
  <c r="CP1134" i="1"/>
  <c r="CQ1134" i="1"/>
  <c r="CR1134" i="1"/>
  <c r="CS1134" i="1"/>
  <c r="CT1134" i="1"/>
  <c r="CU1134" i="1"/>
  <c r="CV1134" i="1"/>
  <c r="CW1134" i="1"/>
  <c r="CX1134" i="1"/>
  <c r="CY1134" i="1"/>
  <c r="CZ1134" i="1"/>
  <c r="DA1134" i="1"/>
  <c r="DB1134" i="1"/>
  <c r="DC1134" i="1"/>
  <c r="DD1134" i="1"/>
  <c r="DE1134" i="1"/>
  <c r="DF1134" i="1"/>
  <c r="DG1134" i="1"/>
  <c r="DH1134" i="1"/>
  <c r="DI1134" i="1"/>
  <c r="DJ1134" i="1"/>
  <c r="DK1134" i="1"/>
  <c r="DL1134" i="1"/>
  <c r="DM1134" i="1"/>
  <c r="DN1134" i="1"/>
  <c r="DO1134" i="1"/>
  <c r="DP1134" i="1"/>
  <c r="DQ1134" i="1"/>
  <c r="DR1134" i="1"/>
  <c r="DS1134" i="1"/>
  <c r="DT1134" i="1"/>
  <c r="DU1134" i="1"/>
  <c r="DV1134" i="1"/>
  <c r="DW1134" i="1"/>
  <c r="DX1134" i="1"/>
  <c r="DY1134" i="1"/>
  <c r="DZ1134" i="1"/>
  <c r="EA1134" i="1"/>
  <c r="EB1134" i="1"/>
  <c r="EC1134" i="1"/>
  <c r="ED1134" i="1"/>
  <c r="EE1134" i="1"/>
  <c r="EF1134" i="1"/>
  <c r="EG1134" i="1"/>
  <c r="EH1134" i="1"/>
  <c r="EI1134" i="1"/>
  <c r="EJ1134" i="1"/>
  <c r="EK1134" i="1"/>
  <c r="EL1134" i="1"/>
  <c r="EM1134" i="1"/>
  <c r="EN1134" i="1"/>
  <c r="EO1134" i="1"/>
  <c r="EP1134" i="1"/>
  <c r="EQ1134" i="1"/>
  <c r="ER1134" i="1"/>
  <c r="ES1134" i="1"/>
  <c r="ET1134" i="1"/>
  <c r="EU1134" i="1"/>
  <c r="EV1134" i="1"/>
  <c r="EW1134" i="1"/>
  <c r="EX1134" i="1"/>
  <c r="EY1134" i="1"/>
  <c r="EZ1134" i="1"/>
  <c r="FA1134" i="1"/>
  <c r="FB1134" i="1"/>
  <c r="FC1134" i="1"/>
  <c r="FD1134" i="1"/>
  <c r="FE1134" i="1"/>
  <c r="FF1134" i="1"/>
  <c r="FG1134" i="1"/>
  <c r="FH1134" i="1"/>
  <c r="FI1134" i="1"/>
  <c r="FJ1134" i="1"/>
  <c r="FK1134" i="1"/>
  <c r="FL1134" i="1"/>
  <c r="FM1134" i="1"/>
  <c r="FN1134" i="1"/>
  <c r="FO1134" i="1"/>
  <c r="FP1134" i="1"/>
  <c r="FQ1134" i="1"/>
  <c r="FR1134" i="1"/>
  <c r="FS1134" i="1"/>
  <c r="FT1134" i="1"/>
  <c r="FU1134" i="1"/>
  <c r="FV1134" i="1"/>
  <c r="FW1134" i="1"/>
  <c r="FX1134" i="1"/>
  <c r="FY1134" i="1"/>
  <c r="FZ1134" i="1"/>
  <c r="GA1134" i="1"/>
  <c r="GB1134" i="1"/>
  <c r="GC1134" i="1"/>
  <c r="GD1134" i="1"/>
  <c r="GE1134" i="1"/>
  <c r="GF1134" i="1"/>
  <c r="GG1134" i="1"/>
  <c r="GH1134" i="1"/>
  <c r="GI1134" i="1"/>
  <c r="GJ1134" i="1"/>
  <c r="GK1134" i="1"/>
  <c r="GL1134" i="1"/>
  <c r="GM1134" i="1"/>
  <c r="GN1134" i="1"/>
  <c r="GO1134" i="1"/>
  <c r="GP1134" i="1"/>
  <c r="GQ1134" i="1"/>
  <c r="GR1134" i="1"/>
  <c r="GS1134" i="1"/>
  <c r="GT1134" i="1"/>
  <c r="GU1134" i="1"/>
  <c r="GV1134" i="1"/>
  <c r="GW1134" i="1"/>
  <c r="GX1134" i="1"/>
  <c r="C1136" i="1"/>
  <c r="D1136" i="1"/>
  <c r="I1136" i="1"/>
  <c r="K1136" i="1"/>
  <c r="AC1136" i="1"/>
  <c r="AB1136" i="1" s="1"/>
  <c r="AE1136" i="1"/>
  <c r="AD1136" i="1" s="1"/>
  <c r="AF1136" i="1"/>
  <c r="AG1136" i="1"/>
  <c r="CU1136" i="1" s="1"/>
  <c r="T1136" i="1" s="1"/>
  <c r="AH1136" i="1"/>
  <c r="CV1136" i="1" s="1"/>
  <c r="U1136" i="1" s="1"/>
  <c r="AI1136" i="1"/>
  <c r="CW1136" i="1" s="1"/>
  <c r="V1136" i="1" s="1"/>
  <c r="AJ1136" i="1"/>
  <c r="CX1136" i="1" s="1"/>
  <c r="W1136" i="1" s="1"/>
  <c r="CQ1136" i="1"/>
  <c r="P1136" i="1" s="1"/>
  <c r="CR1136" i="1"/>
  <c r="Q1136" i="1" s="1"/>
  <c r="CS1136" i="1"/>
  <c r="R1136" i="1" s="1"/>
  <c r="GK1136" i="1" s="1"/>
  <c r="CT1136" i="1"/>
  <c r="GL1136" i="1"/>
  <c r="GN1136" i="1"/>
  <c r="GO1136" i="1"/>
  <c r="GV1136" i="1"/>
  <c r="HC1136" i="1"/>
  <c r="GX1136" i="1" s="1"/>
  <c r="C1137" i="1"/>
  <c r="D1137" i="1"/>
  <c r="I1137" i="1"/>
  <c r="CU392" i="3" s="1"/>
  <c r="K1137" i="1"/>
  <c r="Q1137" i="1"/>
  <c r="AC1137" i="1"/>
  <c r="CQ1137" i="1" s="1"/>
  <c r="P1137" i="1" s="1"/>
  <c r="AE1137" i="1"/>
  <c r="AD1137" i="1" s="1"/>
  <c r="AF1137" i="1"/>
  <c r="AG1137" i="1"/>
  <c r="AH1137" i="1"/>
  <c r="AI1137" i="1"/>
  <c r="AJ1137" i="1"/>
  <c r="CR1137" i="1"/>
  <c r="CS1137" i="1"/>
  <c r="R1137" i="1" s="1"/>
  <c r="GK1137" i="1" s="1"/>
  <c r="CT1137" i="1"/>
  <c r="S1137" i="1" s="1"/>
  <c r="CU1137" i="1"/>
  <c r="T1137" i="1" s="1"/>
  <c r="CV1137" i="1"/>
  <c r="U1137" i="1" s="1"/>
  <c r="CW1137" i="1"/>
  <c r="V1137" i="1" s="1"/>
  <c r="CX1137" i="1"/>
  <c r="W1137" i="1" s="1"/>
  <c r="GL1137" i="1"/>
  <c r="GN1137" i="1"/>
  <c r="GO1137" i="1"/>
  <c r="GV1137" i="1"/>
  <c r="HC1137" i="1"/>
  <c r="GX1137" i="1" s="1"/>
  <c r="C1138" i="1"/>
  <c r="D1138" i="1"/>
  <c r="S1138" i="1"/>
  <c r="T1138" i="1"/>
  <c r="U1138" i="1"/>
  <c r="X1138" i="1"/>
  <c r="AC1138" i="1"/>
  <c r="AE1138" i="1"/>
  <c r="AD1138" i="1" s="1"/>
  <c r="AB1138" i="1" s="1"/>
  <c r="AF1138" i="1"/>
  <c r="AG1138" i="1"/>
  <c r="AH1138" i="1"/>
  <c r="AI1138" i="1"/>
  <c r="CW1138" i="1" s="1"/>
  <c r="V1138" i="1" s="1"/>
  <c r="AJ1138" i="1"/>
  <c r="CX1138" i="1" s="1"/>
  <c r="W1138" i="1" s="1"/>
  <c r="CP1138" i="1"/>
  <c r="O1138" i="1" s="1"/>
  <c r="GM1138" i="1" s="1"/>
  <c r="GP1138" i="1" s="1"/>
  <c r="CQ1138" i="1"/>
  <c r="P1138" i="1" s="1"/>
  <c r="CR1138" i="1"/>
  <c r="Q1138" i="1" s="1"/>
  <c r="CS1138" i="1"/>
  <c r="R1138" i="1" s="1"/>
  <c r="GK1138" i="1" s="1"/>
  <c r="CT1138" i="1"/>
  <c r="CU1138" i="1"/>
  <c r="CV1138" i="1"/>
  <c r="CY1138" i="1"/>
  <c r="CZ1138" i="1"/>
  <c r="Y1138" i="1" s="1"/>
  <c r="GL1138" i="1"/>
  <c r="GN1138" i="1"/>
  <c r="GO1138" i="1"/>
  <c r="GV1138" i="1"/>
  <c r="GX1138" i="1"/>
  <c r="HC1138" i="1"/>
  <c r="C1139" i="1"/>
  <c r="D1139" i="1"/>
  <c r="I1139" i="1"/>
  <c r="K1139" i="1"/>
  <c r="P1139" i="1"/>
  <c r="Q1139" i="1"/>
  <c r="R1139" i="1"/>
  <c r="GK1139" i="1" s="1"/>
  <c r="AC1139" i="1"/>
  <c r="AE1139" i="1"/>
  <c r="AD1139" i="1" s="1"/>
  <c r="AB1139" i="1" s="1"/>
  <c r="AF1139" i="1"/>
  <c r="AG1139" i="1"/>
  <c r="AH1139" i="1"/>
  <c r="AI1139" i="1"/>
  <c r="AJ1139" i="1"/>
  <c r="CQ1139" i="1"/>
  <c r="CR1139" i="1"/>
  <c r="CS1139" i="1"/>
  <c r="CT1139" i="1"/>
  <c r="CU1139" i="1"/>
  <c r="CV1139" i="1"/>
  <c r="CW1139" i="1"/>
  <c r="CX1139" i="1"/>
  <c r="GL1139" i="1"/>
  <c r="GN1139" i="1"/>
  <c r="GO1139" i="1"/>
  <c r="GV1139" i="1"/>
  <c r="HC1139" i="1"/>
  <c r="C1140" i="1"/>
  <c r="D1140" i="1"/>
  <c r="I1140" i="1"/>
  <c r="GX1140" i="1" s="1"/>
  <c r="K1140" i="1"/>
  <c r="R1140" i="1"/>
  <c r="S1140" i="1"/>
  <c r="CY1140" i="1" s="1"/>
  <c r="X1140" i="1" s="1"/>
  <c r="T1140" i="1"/>
  <c r="U1140" i="1"/>
  <c r="V1140" i="1"/>
  <c r="W1140" i="1"/>
  <c r="AC1140" i="1"/>
  <c r="AE1140" i="1"/>
  <c r="AD1140" i="1" s="1"/>
  <c r="AF1140" i="1"/>
  <c r="AG1140" i="1"/>
  <c r="AH1140" i="1"/>
  <c r="AI1140" i="1"/>
  <c r="AJ1140" i="1"/>
  <c r="CQ1140" i="1"/>
  <c r="P1140" i="1" s="1"/>
  <c r="CR1140" i="1"/>
  <c r="Q1140" i="1" s="1"/>
  <c r="CS1140" i="1"/>
  <c r="CT1140" i="1"/>
  <c r="CU1140" i="1"/>
  <c r="CV1140" i="1"/>
  <c r="CW1140" i="1"/>
  <c r="CX1140" i="1"/>
  <c r="GK1140" i="1"/>
  <c r="GL1140" i="1"/>
  <c r="GN1140" i="1"/>
  <c r="GO1140" i="1"/>
  <c r="GV1140" i="1"/>
  <c r="HC1140" i="1"/>
  <c r="C1141" i="1"/>
  <c r="D1141" i="1"/>
  <c r="Q1141" i="1"/>
  <c r="R1141" i="1"/>
  <c r="S1141" i="1"/>
  <c r="CY1141" i="1" s="1"/>
  <c r="X1141" i="1" s="1"/>
  <c r="T1141" i="1"/>
  <c r="AC1141" i="1"/>
  <c r="CQ1141" i="1" s="1"/>
  <c r="P1141" i="1" s="1"/>
  <c r="AD1141" i="1"/>
  <c r="AE1141" i="1"/>
  <c r="AF1141" i="1"/>
  <c r="AG1141" i="1"/>
  <c r="AH1141" i="1"/>
  <c r="AI1141" i="1"/>
  <c r="AJ1141" i="1"/>
  <c r="CR1141" i="1"/>
  <c r="CS1141" i="1"/>
  <c r="CT1141" i="1"/>
  <c r="CU1141" i="1"/>
  <c r="CV1141" i="1"/>
  <c r="U1141" i="1" s="1"/>
  <c r="CW1141" i="1"/>
  <c r="V1141" i="1" s="1"/>
  <c r="CX1141" i="1"/>
  <c r="W1141" i="1" s="1"/>
  <c r="GK1141" i="1"/>
  <c r="GL1141" i="1"/>
  <c r="GN1141" i="1"/>
  <c r="GO1141" i="1"/>
  <c r="GV1141" i="1"/>
  <c r="HC1141" i="1" s="1"/>
  <c r="GX1141" i="1" s="1"/>
  <c r="I1142" i="1"/>
  <c r="AC1142" i="1"/>
  <c r="AE1142" i="1"/>
  <c r="AF1142" i="1"/>
  <c r="CT1142" i="1" s="1"/>
  <c r="S1142" i="1" s="1"/>
  <c r="AG1142" i="1"/>
  <c r="CU1142" i="1" s="1"/>
  <c r="T1142" i="1" s="1"/>
  <c r="AH1142" i="1"/>
  <c r="CV1142" i="1" s="1"/>
  <c r="U1142" i="1" s="1"/>
  <c r="AI1142" i="1"/>
  <c r="AJ1142" i="1"/>
  <c r="CW1142" i="1"/>
  <c r="V1142" i="1" s="1"/>
  <c r="CX1142" i="1"/>
  <c r="W1142" i="1" s="1"/>
  <c r="CY1142" i="1"/>
  <c r="X1142" i="1" s="1"/>
  <c r="CZ1142" i="1"/>
  <c r="Y1142" i="1" s="1"/>
  <c r="GL1142" i="1"/>
  <c r="GN1142" i="1"/>
  <c r="GO1142" i="1"/>
  <c r="GV1142" i="1"/>
  <c r="HC1142" i="1"/>
  <c r="GX1142" i="1" s="1"/>
  <c r="C1143" i="1"/>
  <c r="D1143" i="1"/>
  <c r="AC1143" i="1"/>
  <c r="CQ1143" i="1" s="1"/>
  <c r="P1143" i="1" s="1"/>
  <c r="AE1143" i="1"/>
  <c r="AD1143" i="1" s="1"/>
  <c r="AF1143" i="1"/>
  <c r="CT1143" i="1" s="1"/>
  <c r="S1143" i="1" s="1"/>
  <c r="AG1143" i="1"/>
  <c r="CU1143" i="1" s="1"/>
  <c r="T1143" i="1" s="1"/>
  <c r="AH1143" i="1"/>
  <c r="CV1143" i="1" s="1"/>
  <c r="U1143" i="1" s="1"/>
  <c r="AI1143" i="1"/>
  <c r="CW1143" i="1" s="1"/>
  <c r="V1143" i="1" s="1"/>
  <c r="AJ1143" i="1"/>
  <c r="CX1143" i="1" s="1"/>
  <c r="W1143" i="1" s="1"/>
  <c r="GL1143" i="1"/>
  <c r="GN1143" i="1"/>
  <c r="GO1143" i="1"/>
  <c r="GV1143" i="1"/>
  <c r="HC1143" i="1"/>
  <c r="GX1143" i="1" s="1"/>
  <c r="C1144" i="1"/>
  <c r="D1144" i="1"/>
  <c r="S1144" i="1"/>
  <c r="CY1144" i="1" s="1"/>
  <c r="X1144" i="1" s="1"/>
  <c r="U1144" i="1"/>
  <c r="V1144" i="1"/>
  <c r="AC1144" i="1"/>
  <c r="AE1144" i="1"/>
  <c r="AD1144" i="1" s="1"/>
  <c r="AF1144" i="1"/>
  <c r="AG1144" i="1"/>
  <c r="CU1144" i="1" s="1"/>
  <c r="T1144" i="1" s="1"/>
  <c r="AH1144" i="1"/>
  <c r="AI1144" i="1"/>
  <c r="CW1144" i="1" s="1"/>
  <c r="AJ1144" i="1"/>
  <c r="CX1144" i="1" s="1"/>
  <c r="W1144" i="1" s="1"/>
  <c r="CQ1144" i="1"/>
  <c r="P1144" i="1" s="1"/>
  <c r="CP1144" i="1" s="1"/>
  <c r="O1144" i="1" s="1"/>
  <c r="CR1144" i="1"/>
  <c r="Q1144" i="1" s="1"/>
  <c r="CS1144" i="1"/>
  <c r="R1144" i="1" s="1"/>
  <c r="CT1144" i="1"/>
  <c r="CV1144" i="1"/>
  <c r="GL1144" i="1"/>
  <c r="GN1144" i="1"/>
  <c r="GO1144" i="1"/>
  <c r="GV1144" i="1"/>
  <c r="HC1144" i="1"/>
  <c r="GX1144" i="1" s="1"/>
  <c r="B1146" i="1"/>
  <c r="C1146" i="1"/>
  <c r="D1146" i="1"/>
  <c r="F1146" i="1"/>
  <c r="F1134" i="1" s="1"/>
  <c r="G1146" i="1"/>
  <c r="G1134" i="1" s="1"/>
  <c r="AP1146" i="1"/>
  <c r="BB1146" i="1"/>
  <c r="BC1146" i="1"/>
  <c r="BC1134" i="1" s="1"/>
  <c r="BD1146" i="1"/>
  <c r="BD1134" i="1" s="1"/>
  <c r="BX1146" i="1"/>
  <c r="BY1146" i="1"/>
  <c r="CK1146" i="1"/>
  <c r="CL1146" i="1"/>
  <c r="CM1146" i="1"/>
  <c r="F1155" i="1"/>
  <c r="B1176" i="1"/>
  <c r="C1176" i="1"/>
  <c r="D1176" i="1"/>
  <c r="D1030" i="1" s="1"/>
  <c r="F1176" i="1"/>
  <c r="F1030" i="1" s="1"/>
  <c r="G1176" i="1"/>
  <c r="G1030" i="1" s="1"/>
  <c r="B1206" i="1"/>
  <c r="B1026" i="1" s="1"/>
  <c r="C1206" i="1"/>
  <c r="C1026" i="1" s="1"/>
  <c r="D1206" i="1"/>
  <c r="D1026" i="1" s="1"/>
  <c r="F1206" i="1"/>
  <c r="F1026" i="1" s="1"/>
  <c r="G1206" i="1"/>
  <c r="D1239" i="1"/>
  <c r="E1241" i="1"/>
  <c r="F1241" i="1"/>
  <c r="G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AK1241" i="1"/>
  <c r="AL1241" i="1"/>
  <c r="AM1241" i="1"/>
  <c r="AN1241" i="1"/>
  <c r="BD1241" i="1"/>
  <c r="BE1241" i="1"/>
  <c r="BF1241" i="1"/>
  <c r="BG1241" i="1"/>
  <c r="BH1241" i="1"/>
  <c r="BI1241" i="1"/>
  <c r="BJ1241" i="1"/>
  <c r="BK1241" i="1"/>
  <c r="BL1241" i="1"/>
  <c r="BM1241" i="1"/>
  <c r="BN1241" i="1"/>
  <c r="BO1241" i="1"/>
  <c r="BP1241" i="1"/>
  <c r="BQ1241" i="1"/>
  <c r="BR1241" i="1"/>
  <c r="BS1241" i="1"/>
  <c r="BT1241" i="1"/>
  <c r="BU1241" i="1"/>
  <c r="BV1241" i="1"/>
  <c r="BW1241" i="1"/>
  <c r="BX1241" i="1"/>
  <c r="BY1241" i="1"/>
  <c r="BZ1241" i="1"/>
  <c r="CA1241" i="1"/>
  <c r="CB1241" i="1"/>
  <c r="CC1241" i="1"/>
  <c r="CD1241" i="1"/>
  <c r="CE1241" i="1"/>
  <c r="CF1241" i="1"/>
  <c r="CG1241" i="1"/>
  <c r="CH1241" i="1"/>
  <c r="CI1241" i="1"/>
  <c r="CJ1241" i="1"/>
  <c r="CK1241" i="1"/>
  <c r="CL1241" i="1"/>
  <c r="CM1241" i="1"/>
  <c r="CN1241" i="1"/>
  <c r="CO1241" i="1"/>
  <c r="CP1241" i="1"/>
  <c r="CQ1241" i="1"/>
  <c r="CR1241" i="1"/>
  <c r="CS1241" i="1"/>
  <c r="CT1241" i="1"/>
  <c r="CU1241" i="1"/>
  <c r="CV1241" i="1"/>
  <c r="CW1241" i="1"/>
  <c r="CX1241" i="1"/>
  <c r="CY1241" i="1"/>
  <c r="CZ1241" i="1"/>
  <c r="DA1241" i="1"/>
  <c r="DB1241" i="1"/>
  <c r="DC1241" i="1"/>
  <c r="DD1241" i="1"/>
  <c r="DE1241" i="1"/>
  <c r="DF1241" i="1"/>
  <c r="DG1241" i="1"/>
  <c r="DH1241" i="1"/>
  <c r="DI1241" i="1"/>
  <c r="DJ1241" i="1"/>
  <c r="DK1241" i="1"/>
  <c r="DL1241" i="1"/>
  <c r="DM1241" i="1"/>
  <c r="DN1241" i="1"/>
  <c r="DO1241" i="1"/>
  <c r="DP1241" i="1"/>
  <c r="DQ1241" i="1"/>
  <c r="DR1241" i="1"/>
  <c r="DS1241" i="1"/>
  <c r="DT1241" i="1"/>
  <c r="DU1241" i="1"/>
  <c r="DV1241" i="1"/>
  <c r="DW1241" i="1"/>
  <c r="DX1241" i="1"/>
  <c r="DY1241" i="1"/>
  <c r="DZ1241" i="1"/>
  <c r="EA1241" i="1"/>
  <c r="EB1241" i="1"/>
  <c r="EC1241" i="1"/>
  <c r="ED1241" i="1"/>
  <c r="EE1241" i="1"/>
  <c r="EF1241" i="1"/>
  <c r="EG1241" i="1"/>
  <c r="EH1241" i="1"/>
  <c r="EI1241" i="1"/>
  <c r="EJ1241" i="1"/>
  <c r="EK1241" i="1"/>
  <c r="EL1241" i="1"/>
  <c r="EM1241" i="1"/>
  <c r="EN1241" i="1"/>
  <c r="EO1241" i="1"/>
  <c r="EP1241" i="1"/>
  <c r="EQ1241" i="1"/>
  <c r="ER1241" i="1"/>
  <c r="ES1241" i="1"/>
  <c r="ET1241" i="1"/>
  <c r="EU1241" i="1"/>
  <c r="EV1241" i="1"/>
  <c r="EW1241" i="1"/>
  <c r="EX1241" i="1"/>
  <c r="EY1241" i="1"/>
  <c r="EZ1241" i="1"/>
  <c r="FA1241" i="1"/>
  <c r="FB1241" i="1"/>
  <c r="FC1241" i="1"/>
  <c r="FD1241" i="1"/>
  <c r="FE1241" i="1"/>
  <c r="FF1241" i="1"/>
  <c r="FG1241" i="1"/>
  <c r="FH1241" i="1"/>
  <c r="FI1241" i="1"/>
  <c r="FJ1241" i="1"/>
  <c r="FK1241" i="1"/>
  <c r="FL1241" i="1"/>
  <c r="FM1241" i="1"/>
  <c r="FN1241" i="1"/>
  <c r="FO1241" i="1"/>
  <c r="FP1241" i="1"/>
  <c r="FQ1241" i="1"/>
  <c r="FR1241" i="1"/>
  <c r="FS1241" i="1"/>
  <c r="FT1241" i="1"/>
  <c r="FU1241" i="1"/>
  <c r="FV1241" i="1"/>
  <c r="FW1241" i="1"/>
  <c r="FX1241" i="1"/>
  <c r="FY1241" i="1"/>
  <c r="FZ1241" i="1"/>
  <c r="GA1241" i="1"/>
  <c r="GB1241" i="1"/>
  <c r="GC1241" i="1"/>
  <c r="GD1241" i="1"/>
  <c r="GE1241" i="1"/>
  <c r="GF1241" i="1"/>
  <c r="GG1241" i="1"/>
  <c r="GH1241" i="1"/>
  <c r="GI1241" i="1"/>
  <c r="GJ1241" i="1"/>
  <c r="GK1241" i="1"/>
  <c r="GL1241" i="1"/>
  <c r="GM1241" i="1"/>
  <c r="GN1241" i="1"/>
  <c r="GO1241" i="1"/>
  <c r="GP1241" i="1"/>
  <c r="GQ1241" i="1"/>
  <c r="GR1241" i="1"/>
  <c r="GS1241" i="1"/>
  <c r="GT1241" i="1"/>
  <c r="GU1241" i="1"/>
  <c r="GV1241" i="1"/>
  <c r="GW1241" i="1"/>
  <c r="GX1241" i="1"/>
  <c r="D1243" i="1"/>
  <c r="B1245" i="1"/>
  <c r="C1245" i="1"/>
  <c r="D1245" i="1"/>
  <c r="E1245" i="1"/>
  <c r="F1245" i="1"/>
  <c r="G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AK1245" i="1"/>
  <c r="AL1245" i="1"/>
  <c r="AM1245" i="1"/>
  <c r="AN1245" i="1"/>
  <c r="BD1245" i="1"/>
  <c r="BE1245" i="1"/>
  <c r="BF1245" i="1"/>
  <c r="BG1245" i="1"/>
  <c r="BH1245" i="1"/>
  <c r="BI1245" i="1"/>
  <c r="BJ1245" i="1"/>
  <c r="BK1245" i="1"/>
  <c r="BL1245" i="1"/>
  <c r="BM1245" i="1"/>
  <c r="BN1245" i="1"/>
  <c r="BO1245" i="1"/>
  <c r="BP1245" i="1"/>
  <c r="BQ1245" i="1"/>
  <c r="BR1245" i="1"/>
  <c r="BS1245" i="1"/>
  <c r="BT1245" i="1"/>
  <c r="BU1245" i="1"/>
  <c r="BV1245" i="1"/>
  <c r="BW1245" i="1"/>
  <c r="BX1245" i="1"/>
  <c r="BY1245" i="1"/>
  <c r="BZ1245" i="1"/>
  <c r="CA1245" i="1"/>
  <c r="CB1245" i="1"/>
  <c r="CC1245" i="1"/>
  <c r="CD1245" i="1"/>
  <c r="CE1245" i="1"/>
  <c r="CF1245" i="1"/>
  <c r="CG1245" i="1"/>
  <c r="CH1245" i="1"/>
  <c r="CI1245" i="1"/>
  <c r="CJ1245" i="1"/>
  <c r="CK1245" i="1"/>
  <c r="CL1245" i="1"/>
  <c r="CM1245" i="1"/>
  <c r="CN1245" i="1"/>
  <c r="CO1245" i="1"/>
  <c r="CP1245" i="1"/>
  <c r="CQ1245" i="1"/>
  <c r="CR1245" i="1"/>
  <c r="CS1245" i="1"/>
  <c r="CT1245" i="1"/>
  <c r="CU1245" i="1"/>
  <c r="CV1245" i="1"/>
  <c r="CW1245" i="1"/>
  <c r="CX1245" i="1"/>
  <c r="CY1245" i="1"/>
  <c r="CZ1245" i="1"/>
  <c r="DA1245" i="1"/>
  <c r="DB1245" i="1"/>
  <c r="DC1245" i="1"/>
  <c r="DD1245" i="1"/>
  <c r="DE1245" i="1"/>
  <c r="DF1245" i="1"/>
  <c r="DG1245" i="1"/>
  <c r="DH1245" i="1"/>
  <c r="DI1245" i="1"/>
  <c r="DJ1245" i="1"/>
  <c r="DK1245" i="1"/>
  <c r="DL1245" i="1"/>
  <c r="DM1245" i="1"/>
  <c r="DN1245" i="1"/>
  <c r="DO1245" i="1"/>
  <c r="DP1245" i="1"/>
  <c r="DQ1245" i="1"/>
  <c r="DR1245" i="1"/>
  <c r="DS1245" i="1"/>
  <c r="DT1245" i="1"/>
  <c r="DU1245" i="1"/>
  <c r="DV1245" i="1"/>
  <c r="DW1245" i="1"/>
  <c r="DX1245" i="1"/>
  <c r="DY1245" i="1"/>
  <c r="DZ1245" i="1"/>
  <c r="EA1245" i="1"/>
  <c r="EB1245" i="1"/>
  <c r="EC1245" i="1"/>
  <c r="ED1245" i="1"/>
  <c r="EE1245" i="1"/>
  <c r="EF1245" i="1"/>
  <c r="EG1245" i="1"/>
  <c r="EH1245" i="1"/>
  <c r="EI1245" i="1"/>
  <c r="EJ1245" i="1"/>
  <c r="EK1245" i="1"/>
  <c r="EL1245" i="1"/>
  <c r="EM1245" i="1"/>
  <c r="EN1245" i="1"/>
  <c r="EO1245" i="1"/>
  <c r="EP1245" i="1"/>
  <c r="EQ1245" i="1"/>
  <c r="ER1245" i="1"/>
  <c r="ES1245" i="1"/>
  <c r="ET1245" i="1"/>
  <c r="EU1245" i="1"/>
  <c r="EV1245" i="1"/>
  <c r="EW1245" i="1"/>
  <c r="EX1245" i="1"/>
  <c r="EY1245" i="1"/>
  <c r="EZ1245" i="1"/>
  <c r="FA1245" i="1"/>
  <c r="FB1245" i="1"/>
  <c r="FC1245" i="1"/>
  <c r="FD1245" i="1"/>
  <c r="FE1245" i="1"/>
  <c r="FF1245" i="1"/>
  <c r="FG1245" i="1"/>
  <c r="FH1245" i="1"/>
  <c r="FI1245" i="1"/>
  <c r="FJ1245" i="1"/>
  <c r="FK1245" i="1"/>
  <c r="FL1245" i="1"/>
  <c r="FM1245" i="1"/>
  <c r="FN1245" i="1"/>
  <c r="FO1245" i="1"/>
  <c r="FP1245" i="1"/>
  <c r="FQ1245" i="1"/>
  <c r="FR1245" i="1"/>
  <c r="FS1245" i="1"/>
  <c r="FT1245" i="1"/>
  <c r="FU1245" i="1"/>
  <c r="FV1245" i="1"/>
  <c r="FW1245" i="1"/>
  <c r="FX1245" i="1"/>
  <c r="FY1245" i="1"/>
  <c r="FZ1245" i="1"/>
  <c r="GA1245" i="1"/>
  <c r="GB1245" i="1"/>
  <c r="GC1245" i="1"/>
  <c r="GD1245" i="1"/>
  <c r="GE1245" i="1"/>
  <c r="GF1245" i="1"/>
  <c r="GG1245" i="1"/>
  <c r="GH1245" i="1"/>
  <c r="GI1245" i="1"/>
  <c r="GJ1245" i="1"/>
  <c r="GK1245" i="1"/>
  <c r="GL1245" i="1"/>
  <c r="GM1245" i="1"/>
  <c r="GN1245" i="1"/>
  <c r="GO1245" i="1"/>
  <c r="GP1245" i="1"/>
  <c r="GQ1245" i="1"/>
  <c r="GR1245" i="1"/>
  <c r="GS1245" i="1"/>
  <c r="GT1245" i="1"/>
  <c r="GU1245" i="1"/>
  <c r="GV1245" i="1"/>
  <c r="GW1245" i="1"/>
  <c r="GX1245" i="1"/>
  <c r="D1247" i="1"/>
  <c r="B1249" i="1"/>
  <c r="D1249" i="1"/>
  <c r="E1249" i="1"/>
  <c r="F1249" i="1"/>
  <c r="G1249" i="1"/>
  <c r="Z1249" i="1"/>
  <c r="AA1249" i="1"/>
  <c r="AM1249" i="1"/>
  <c r="AN1249" i="1"/>
  <c r="BC1249" i="1"/>
  <c r="BD1249" i="1"/>
  <c r="BE1249" i="1"/>
  <c r="BF1249" i="1"/>
  <c r="BG1249" i="1"/>
  <c r="BH1249" i="1"/>
  <c r="BI1249" i="1"/>
  <c r="BJ1249" i="1"/>
  <c r="BK1249" i="1"/>
  <c r="BL1249" i="1"/>
  <c r="BM1249" i="1"/>
  <c r="BN1249" i="1"/>
  <c r="BO1249" i="1"/>
  <c r="BP1249" i="1"/>
  <c r="BQ1249" i="1"/>
  <c r="BR1249" i="1"/>
  <c r="BS1249" i="1"/>
  <c r="BT1249" i="1"/>
  <c r="BU1249" i="1"/>
  <c r="BV1249" i="1"/>
  <c r="BW1249" i="1"/>
  <c r="BX1249" i="1"/>
  <c r="BY1249" i="1"/>
  <c r="CM1249" i="1"/>
  <c r="CN1249" i="1"/>
  <c r="CO1249" i="1"/>
  <c r="CP1249" i="1"/>
  <c r="CQ1249" i="1"/>
  <c r="CR1249" i="1"/>
  <c r="CS1249" i="1"/>
  <c r="CT1249" i="1"/>
  <c r="CU1249" i="1"/>
  <c r="CV1249" i="1"/>
  <c r="CW1249" i="1"/>
  <c r="CX1249" i="1"/>
  <c r="CY1249" i="1"/>
  <c r="CZ1249" i="1"/>
  <c r="DA1249" i="1"/>
  <c r="DB1249" i="1"/>
  <c r="DC1249" i="1"/>
  <c r="DD1249" i="1"/>
  <c r="DE1249" i="1"/>
  <c r="DF1249" i="1"/>
  <c r="DG1249" i="1"/>
  <c r="DH1249" i="1"/>
  <c r="DI1249" i="1"/>
  <c r="DJ1249" i="1"/>
  <c r="DK1249" i="1"/>
  <c r="DL1249" i="1"/>
  <c r="DM1249" i="1"/>
  <c r="DN1249" i="1"/>
  <c r="DO1249" i="1"/>
  <c r="DP1249" i="1"/>
  <c r="DQ1249" i="1"/>
  <c r="DR1249" i="1"/>
  <c r="DS1249" i="1"/>
  <c r="DT1249" i="1"/>
  <c r="DU1249" i="1"/>
  <c r="DV1249" i="1"/>
  <c r="DW1249" i="1"/>
  <c r="DX1249" i="1"/>
  <c r="DY1249" i="1"/>
  <c r="DZ1249" i="1"/>
  <c r="EA1249" i="1"/>
  <c r="EB1249" i="1"/>
  <c r="EC1249" i="1"/>
  <c r="ED1249" i="1"/>
  <c r="EE1249" i="1"/>
  <c r="EF1249" i="1"/>
  <c r="EG1249" i="1"/>
  <c r="EH1249" i="1"/>
  <c r="EI1249" i="1"/>
  <c r="EJ1249" i="1"/>
  <c r="EK1249" i="1"/>
  <c r="EL1249" i="1"/>
  <c r="EM1249" i="1"/>
  <c r="EN1249" i="1"/>
  <c r="EO1249" i="1"/>
  <c r="EP1249" i="1"/>
  <c r="EQ1249" i="1"/>
  <c r="ER1249" i="1"/>
  <c r="ES1249" i="1"/>
  <c r="ET1249" i="1"/>
  <c r="EU1249" i="1"/>
  <c r="EV1249" i="1"/>
  <c r="EW1249" i="1"/>
  <c r="EX1249" i="1"/>
  <c r="EY1249" i="1"/>
  <c r="EZ1249" i="1"/>
  <c r="FA1249" i="1"/>
  <c r="FB1249" i="1"/>
  <c r="FC1249" i="1"/>
  <c r="FD1249" i="1"/>
  <c r="FE1249" i="1"/>
  <c r="FF1249" i="1"/>
  <c r="FG1249" i="1"/>
  <c r="FH1249" i="1"/>
  <c r="FI1249" i="1"/>
  <c r="FJ1249" i="1"/>
  <c r="FK1249" i="1"/>
  <c r="FL1249" i="1"/>
  <c r="FM1249" i="1"/>
  <c r="FN1249" i="1"/>
  <c r="FO1249" i="1"/>
  <c r="FP1249" i="1"/>
  <c r="FQ1249" i="1"/>
  <c r="FR1249" i="1"/>
  <c r="FS1249" i="1"/>
  <c r="FT1249" i="1"/>
  <c r="FU1249" i="1"/>
  <c r="FV1249" i="1"/>
  <c r="FW1249" i="1"/>
  <c r="FX1249" i="1"/>
  <c r="FY1249" i="1"/>
  <c r="FZ1249" i="1"/>
  <c r="GA1249" i="1"/>
  <c r="GB1249" i="1"/>
  <c r="GC1249" i="1"/>
  <c r="GD1249" i="1"/>
  <c r="GE1249" i="1"/>
  <c r="GF1249" i="1"/>
  <c r="GG1249" i="1"/>
  <c r="GH1249" i="1"/>
  <c r="GI1249" i="1"/>
  <c r="GJ1249" i="1"/>
  <c r="GK1249" i="1"/>
  <c r="GL1249" i="1"/>
  <c r="GM1249" i="1"/>
  <c r="GN1249" i="1"/>
  <c r="GO1249" i="1"/>
  <c r="GP1249" i="1"/>
  <c r="GQ1249" i="1"/>
  <c r="GR1249" i="1"/>
  <c r="GS1249" i="1"/>
  <c r="GT1249" i="1"/>
  <c r="GU1249" i="1"/>
  <c r="GV1249" i="1"/>
  <c r="GW1249" i="1"/>
  <c r="GX1249" i="1"/>
  <c r="C1251" i="1"/>
  <c r="D1251" i="1"/>
  <c r="I1251" i="1"/>
  <c r="K1251" i="1"/>
  <c r="P1251" i="1"/>
  <c r="Q1251" i="1"/>
  <c r="R1251" i="1"/>
  <c r="S1251" i="1"/>
  <c r="T1251" i="1"/>
  <c r="AC1251" i="1"/>
  <c r="AD1251" i="1"/>
  <c r="AE1251" i="1"/>
  <c r="AF1251" i="1"/>
  <c r="AG1251" i="1"/>
  <c r="AH1251" i="1"/>
  <c r="AI1251" i="1"/>
  <c r="AJ1251" i="1"/>
  <c r="CP1251" i="1"/>
  <c r="O1251" i="1" s="1"/>
  <c r="CQ1251" i="1"/>
  <c r="CR1251" i="1"/>
  <c r="CS1251" i="1"/>
  <c r="CT1251" i="1"/>
  <c r="CU1251" i="1"/>
  <c r="CV1251" i="1"/>
  <c r="U1251" i="1" s="1"/>
  <c r="CW1251" i="1"/>
  <c r="V1251" i="1" s="1"/>
  <c r="CX1251" i="1"/>
  <c r="W1251" i="1" s="1"/>
  <c r="GL1251" i="1"/>
  <c r="GN1251" i="1"/>
  <c r="CB1259" i="1" s="1"/>
  <c r="GO1251" i="1"/>
  <c r="CC1259" i="1" s="1"/>
  <c r="GV1251" i="1"/>
  <c r="HC1251" i="1" s="1"/>
  <c r="GX1251" i="1" s="1"/>
  <c r="C1252" i="1"/>
  <c r="D1252" i="1"/>
  <c r="I1252" i="1"/>
  <c r="CU406" i="3" s="1"/>
  <c r="K1252" i="1"/>
  <c r="P1252" i="1"/>
  <c r="Q1252" i="1"/>
  <c r="R1252" i="1"/>
  <c r="GK1252" i="1" s="1"/>
  <c r="S1252" i="1"/>
  <c r="T1252" i="1"/>
  <c r="U1252" i="1"/>
  <c r="AC1252" i="1"/>
  <c r="AD1252" i="1"/>
  <c r="AE1252" i="1"/>
  <c r="AF1252" i="1"/>
  <c r="CT1252" i="1" s="1"/>
  <c r="AG1252" i="1"/>
  <c r="CU1252" i="1" s="1"/>
  <c r="AH1252" i="1"/>
  <c r="CV1252" i="1" s="1"/>
  <c r="AI1252" i="1"/>
  <c r="CW1252" i="1" s="1"/>
  <c r="V1252" i="1" s="1"/>
  <c r="AJ1252" i="1"/>
  <c r="CX1252" i="1" s="1"/>
  <c r="W1252" i="1" s="1"/>
  <c r="CQ1252" i="1"/>
  <c r="CR1252" i="1"/>
  <c r="CS1252" i="1"/>
  <c r="GL1252" i="1"/>
  <c r="GN1252" i="1"/>
  <c r="GO1252" i="1"/>
  <c r="GV1252" i="1"/>
  <c r="HC1252" i="1"/>
  <c r="GX1252" i="1" s="1"/>
  <c r="C1253" i="1"/>
  <c r="D1253" i="1"/>
  <c r="I1253" i="1"/>
  <c r="CX408" i="3" s="1"/>
  <c r="K1253" i="1"/>
  <c r="AC1253" i="1"/>
  <c r="AD1253" i="1"/>
  <c r="AE1253" i="1"/>
  <c r="AF1253" i="1"/>
  <c r="AG1253" i="1"/>
  <c r="AH1253" i="1"/>
  <c r="AI1253" i="1"/>
  <c r="CW1253" i="1" s="1"/>
  <c r="AJ1253" i="1"/>
  <c r="CX1253" i="1" s="1"/>
  <c r="CQ1253" i="1"/>
  <c r="P1253" i="1" s="1"/>
  <c r="CR1253" i="1"/>
  <c r="CS1253" i="1"/>
  <c r="CT1253" i="1"/>
  <c r="CU1253" i="1"/>
  <c r="CV1253" i="1"/>
  <c r="GL1253" i="1"/>
  <c r="GN1253" i="1"/>
  <c r="GO1253" i="1"/>
  <c r="GV1253" i="1"/>
  <c r="HC1253" i="1"/>
  <c r="C1254" i="1"/>
  <c r="D1254" i="1"/>
  <c r="I1254" i="1"/>
  <c r="CU409" i="3" s="1"/>
  <c r="K1254" i="1"/>
  <c r="P1254" i="1"/>
  <c r="Q1254" i="1"/>
  <c r="R1254" i="1"/>
  <c r="S1254" i="1"/>
  <c r="CY1254" i="1" s="1"/>
  <c r="X1254" i="1" s="1"/>
  <c r="T1254" i="1"/>
  <c r="U1254" i="1"/>
  <c r="V1254" i="1"/>
  <c r="AC1254" i="1"/>
  <c r="AD1254" i="1"/>
  <c r="AE1254" i="1"/>
  <c r="AF1254" i="1"/>
  <c r="AG1254" i="1"/>
  <c r="AH1254" i="1"/>
  <c r="AI1254" i="1"/>
  <c r="AJ1254" i="1"/>
  <c r="CX1254" i="1" s="1"/>
  <c r="W1254" i="1" s="1"/>
  <c r="CP1254" i="1"/>
  <c r="O1254" i="1" s="1"/>
  <c r="CQ1254" i="1"/>
  <c r="CR1254" i="1"/>
  <c r="CS1254" i="1"/>
  <c r="CT1254" i="1"/>
  <c r="CU1254" i="1"/>
  <c r="CV1254" i="1"/>
  <c r="CW1254" i="1"/>
  <c r="CZ1254" i="1"/>
  <c r="Y1254" i="1" s="1"/>
  <c r="GK1254" i="1"/>
  <c r="GL1254" i="1"/>
  <c r="GN1254" i="1"/>
  <c r="GO1254" i="1"/>
  <c r="GV1254" i="1"/>
  <c r="HC1254" i="1"/>
  <c r="GX1254" i="1" s="1"/>
  <c r="C1255" i="1"/>
  <c r="D1255" i="1"/>
  <c r="I1255" i="1"/>
  <c r="CX410" i="3" s="1"/>
  <c r="K1255" i="1"/>
  <c r="P1255" i="1"/>
  <c r="U1255" i="1"/>
  <c r="V1255" i="1"/>
  <c r="W1255" i="1"/>
  <c r="AC1255" i="1"/>
  <c r="AB1255" i="1" s="1"/>
  <c r="AD1255" i="1"/>
  <c r="AE1255" i="1"/>
  <c r="AF1255" i="1"/>
  <c r="AG1255" i="1"/>
  <c r="AH1255" i="1"/>
  <c r="AI1255" i="1"/>
  <c r="AJ1255" i="1"/>
  <c r="CQ1255" i="1"/>
  <c r="CR1255" i="1"/>
  <c r="Q1255" i="1" s="1"/>
  <c r="CS1255" i="1"/>
  <c r="R1255" i="1" s="1"/>
  <c r="GK1255" i="1" s="1"/>
  <c r="CT1255" i="1"/>
  <c r="S1255" i="1" s="1"/>
  <c r="CU1255" i="1"/>
  <c r="T1255" i="1" s="1"/>
  <c r="CV1255" i="1"/>
  <c r="CW1255" i="1"/>
  <c r="CX1255" i="1"/>
  <c r="GL1255" i="1"/>
  <c r="GN1255" i="1"/>
  <c r="GO1255" i="1"/>
  <c r="GV1255" i="1"/>
  <c r="HC1255" i="1"/>
  <c r="C1256" i="1"/>
  <c r="D1256" i="1"/>
  <c r="I1256" i="1"/>
  <c r="K1256" i="1"/>
  <c r="P1256" i="1"/>
  <c r="Q1256" i="1"/>
  <c r="R1256" i="1"/>
  <c r="GK1256" i="1" s="1"/>
  <c r="S1256" i="1"/>
  <c r="CY1256" i="1" s="1"/>
  <c r="X1256" i="1" s="1"/>
  <c r="T1256" i="1"/>
  <c r="U1256" i="1"/>
  <c r="V1256" i="1"/>
  <c r="AB1256" i="1"/>
  <c r="AC1256" i="1"/>
  <c r="AD1256" i="1"/>
  <c r="AE1256" i="1"/>
  <c r="AF1256" i="1"/>
  <c r="AG1256" i="1"/>
  <c r="AH1256" i="1"/>
  <c r="AI1256" i="1"/>
  <c r="AJ1256" i="1"/>
  <c r="CQ1256" i="1"/>
  <c r="CR1256" i="1"/>
  <c r="CS1256" i="1"/>
  <c r="CT1256" i="1"/>
  <c r="CU1256" i="1"/>
  <c r="CV1256" i="1"/>
  <c r="CW1256" i="1"/>
  <c r="CX1256" i="1"/>
  <c r="W1256" i="1" s="1"/>
  <c r="GL1256" i="1"/>
  <c r="GN1256" i="1"/>
  <c r="GO1256" i="1"/>
  <c r="GV1256" i="1"/>
  <c r="HC1256" i="1"/>
  <c r="GX1256" i="1" s="1"/>
  <c r="C1257" i="1"/>
  <c r="D1257" i="1"/>
  <c r="I1257" i="1"/>
  <c r="CU415" i="3" s="1"/>
  <c r="K1257" i="1"/>
  <c r="Q1257" i="1"/>
  <c r="R1257" i="1"/>
  <c r="S1257" i="1"/>
  <c r="T1257" i="1"/>
  <c r="U1257" i="1"/>
  <c r="V1257" i="1"/>
  <c r="W1257" i="1"/>
  <c r="X1257" i="1"/>
  <c r="Y1257" i="1"/>
  <c r="AC1257" i="1"/>
  <c r="CQ1257" i="1" s="1"/>
  <c r="P1257" i="1" s="1"/>
  <c r="CP1257" i="1" s="1"/>
  <c r="O1257" i="1" s="1"/>
  <c r="GM1257" i="1" s="1"/>
  <c r="GP1257" i="1" s="1"/>
  <c r="AD1257" i="1"/>
  <c r="AE1257" i="1"/>
  <c r="AF1257" i="1"/>
  <c r="AG1257" i="1"/>
  <c r="AH1257" i="1"/>
  <c r="AI1257" i="1"/>
  <c r="AJ1257" i="1"/>
  <c r="CR1257" i="1"/>
  <c r="CS1257" i="1"/>
  <c r="CT1257" i="1"/>
  <c r="CU1257" i="1"/>
  <c r="CV1257" i="1"/>
  <c r="CW1257" i="1"/>
  <c r="CX1257" i="1"/>
  <c r="CY1257" i="1"/>
  <c r="CZ1257" i="1"/>
  <c r="GK1257" i="1"/>
  <c r="GL1257" i="1"/>
  <c r="GN1257" i="1"/>
  <c r="GO1257" i="1"/>
  <c r="GV1257" i="1"/>
  <c r="HC1257" i="1"/>
  <c r="GX1257" i="1" s="1"/>
  <c r="B1259" i="1"/>
  <c r="C1259" i="1"/>
  <c r="C1249" i="1" s="1"/>
  <c r="D1259" i="1"/>
  <c r="F1259" i="1"/>
  <c r="G1259" i="1"/>
  <c r="AO1259" i="1"/>
  <c r="AP1259" i="1"/>
  <c r="BC1259" i="1"/>
  <c r="BX1259" i="1"/>
  <c r="BY1259" i="1"/>
  <c r="CK1259" i="1"/>
  <c r="CL1259" i="1"/>
  <c r="CL1249" i="1" s="1"/>
  <c r="CM1259" i="1"/>
  <c r="BD1259" i="1" s="1"/>
  <c r="F1284" i="1"/>
  <c r="D1289" i="1"/>
  <c r="E1291" i="1"/>
  <c r="F1291" i="1"/>
  <c r="Z1291" i="1"/>
  <c r="AA1291" i="1"/>
  <c r="AM1291" i="1"/>
  <c r="AN1291" i="1"/>
  <c r="BC1291" i="1"/>
  <c r="BE1291" i="1"/>
  <c r="BF1291" i="1"/>
  <c r="BG1291" i="1"/>
  <c r="BH1291" i="1"/>
  <c r="BI1291" i="1"/>
  <c r="BJ1291" i="1"/>
  <c r="BK1291" i="1"/>
  <c r="BL1291" i="1"/>
  <c r="BM1291" i="1"/>
  <c r="BN1291" i="1"/>
  <c r="BO1291" i="1"/>
  <c r="BP1291" i="1"/>
  <c r="BQ1291" i="1"/>
  <c r="BR1291" i="1"/>
  <c r="BS1291" i="1"/>
  <c r="BT1291" i="1"/>
  <c r="BU1291" i="1"/>
  <c r="BV1291" i="1"/>
  <c r="BW1291" i="1"/>
  <c r="BX1291" i="1"/>
  <c r="BY1291" i="1"/>
  <c r="CL1291" i="1"/>
  <c r="CM1291" i="1"/>
  <c r="CN1291" i="1"/>
  <c r="CO1291" i="1"/>
  <c r="CP1291" i="1"/>
  <c r="CQ1291" i="1"/>
  <c r="CR1291" i="1"/>
  <c r="CS1291" i="1"/>
  <c r="CT1291" i="1"/>
  <c r="CU1291" i="1"/>
  <c r="CV1291" i="1"/>
  <c r="CW1291" i="1"/>
  <c r="CX1291" i="1"/>
  <c r="CY1291" i="1"/>
  <c r="CZ1291" i="1"/>
  <c r="DA1291" i="1"/>
  <c r="DB1291" i="1"/>
  <c r="DC1291" i="1"/>
  <c r="DD1291" i="1"/>
  <c r="DE1291" i="1"/>
  <c r="DF1291" i="1"/>
  <c r="DG1291" i="1"/>
  <c r="DH1291" i="1"/>
  <c r="DI1291" i="1"/>
  <c r="DJ1291" i="1"/>
  <c r="DK1291" i="1"/>
  <c r="DL1291" i="1"/>
  <c r="DM1291" i="1"/>
  <c r="DN1291" i="1"/>
  <c r="DO1291" i="1"/>
  <c r="DP1291" i="1"/>
  <c r="DQ1291" i="1"/>
  <c r="DR1291" i="1"/>
  <c r="DS1291" i="1"/>
  <c r="DT1291" i="1"/>
  <c r="DU1291" i="1"/>
  <c r="DV1291" i="1"/>
  <c r="DW1291" i="1"/>
  <c r="DX1291" i="1"/>
  <c r="DY1291" i="1"/>
  <c r="DZ1291" i="1"/>
  <c r="EA1291" i="1"/>
  <c r="EB1291" i="1"/>
  <c r="EC1291" i="1"/>
  <c r="ED1291" i="1"/>
  <c r="EE1291" i="1"/>
  <c r="EF1291" i="1"/>
  <c r="EG1291" i="1"/>
  <c r="EH1291" i="1"/>
  <c r="EI1291" i="1"/>
  <c r="EJ1291" i="1"/>
  <c r="EK1291" i="1"/>
  <c r="EL1291" i="1"/>
  <c r="EM1291" i="1"/>
  <c r="EN1291" i="1"/>
  <c r="EO1291" i="1"/>
  <c r="EP1291" i="1"/>
  <c r="EQ1291" i="1"/>
  <c r="ER1291" i="1"/>
  <c r="ES1291" i="1"/>
  <c r="ET1291" i="1"/>
  <c r="EU1291" i="1"/>
  <c r="EV1291" i="1"/>
  <c r="EW1291" i="1"/>
  <c r="EX1291" i="1"/>
  <c r="EY1291" i="1"/>
  <c r="EZ1291" i="1"/>
  <c r="FA1291" i="1"/>
  <c r="FB1291" i="1"/>
  <c r="FC1291" i="1"/>
  <c r="FD1291" i="1"/>
  <c r="FE1291" i="1"/>
  <c r="FF1291" i="1"/>
  <c r="FG1291" i="1"/>
  <c r="FH1291" i="1"/>
  <c r="FI1291" i="1"/>
  <c r="FJ1291" i="1"/>
  <c r="FK1291" i="1"/>
  <c r="FL1291" i="1"/>
  <c r="FM1291" i="1"/>
  <c r="FN1291" i="1"/>
  <c r="FO1291" i="1"/>
  <c r="FP1291" i="1"/>
  <c r="FQ1291" i="1"/>
  <c r="FR1291" i="1"/>
  <c r="FS1291" i="1"/>
  <c r="FT1291" i="1"/>
  <c r="FU1291" i="1"/>
  <c r="FV1291" i="1"/>
  <c r="FW1291" i="1"/>
  <c r="FX1291" i="1"/>
  <c r="FY1291" i="1"/>
  <c r="FZ1291" i="1"/>
  <c r="GA1291" i="1"/>
  <c r="GB1291" i="1"/>
  <c r="GC1291" i="1"/>
  <c r="GD1291" i="1"/>
  <c r="GE1291" i="1"/>
  <c r="GF1291" i="1"/>
  <c r="GG1291" i="1"/>
  <c r="GH1291" i="1"/>
  <c r="GI1291" i="1"/>
  <c r="GJ1291" i="1"/>
  <c r="GK1291" i="1"/>
  <c r="GL1291" i="1"/>
  <c r="GM1291" i="1"/>
  <c r="GN1291" i="1"/>
  <c r="GO1291" i="1"/>
  <c r="GP1291" i="1"/>
  <c r="GQ1291" i="1"/>
  <c r="GR1291" i="1"/>
  <c r="GS1291" i="1"/>
  <c r="GT1291" i="1"/>
  <c r="GU1291" i="1"/>
  <c r="GV1291" i="1"/>
  <c r="GW1291" i="1"/>
  <c r="GX1291" i="1"/>
  <c r="C1293" i="1"/>
  <c r="D1293" i="1"/>
  <c r="I1293" i="1"/>
  <c r="K1293" i="1"/>
  <c r="S1293" i="1"/>
  <c r="T1293" i="1"/>
  <c r="U1293" i="1"/>
  <c r="AC1293" i="1"/>
  <c r="CQ1293" i="1" s="1"/>
  <c r="P1293" i="1" s="1"/>
  <c r="AD1293" i="1"/>
  <c r="AE1293" i="1"/>
  <c r="AF1293" i="1"/>
  <c r="AG1293" i="1"/>
  <c r="CU1293" i="1" s="1"/>
  <c r="AH1293" i="1"/>
  <c r="AI1293" i="1"/>
  <c r="AJ1293" i="1"/>
  <c r="CT1293" i="1"/>
  <c r="CV1293" i="1"/>
  <c r="CW1293" i="1"/>
  <c r="V1293" i="1" s="1"/>
  <c r="CX1293" i="1"/>
  <c r="W1293" i="1" s="1"/>
  <c r="GL1293" i="1"/>
  <c r="GN1293" i="1"/>
  <c r="GO1293" i="1"/>
  <c r="GV1293" i="1"/>
  <c r="HC1293" i="1"/>
  <c r="GX1293" i="1" s="1"/>
  <c r="C1294" i="1"/>
  <c r="D1294" i="1"/>
  <c r="I1294" i="1"/>
  <c r="CU418" i="3" s="1"/>
  <c r="K1294" i="1"/>
  <c r="S1294" i="1"/>
  <c r="CZ1294" i="1" s="1"/>
  <c r="Y1294" i="1"/>
  <c r="AC1294" i="1"/>
  <c r="CQ1294" i="1" s="1"/>
  <c r="P1294" i="1" s="1"/>
  <c r="AE1294" i="1"/>
  <c r="AF1294" i="1"/>
  <c r="AG1294" i="1"/>
  <c r="CU1294" i="1" s="1"/>
  <c r="T1294" i="1" s="1"/>
  <c r="AH1294" i="1"/>
  <c r="CV1294" i="1" s="1"/>
  <c r="U1294" i="1" s="1"/>
  <c r="AI1294" i="1"/>
  <c r="CW1294" i="1" s="1"/>
  <c r="V1294" i="1" s="1"/>
  <c r="AJ1294" i="1"/>
  <c r="CX1294" i="1" s="1"/>
  <c r="W1294" i="1" s="1"/>
  <c r="CT1294" i="1"/>
  <c r="GL1294" i="1"/>
  <c r="GN1294" i="1"/>
  <c r="GO1294" i="1"/>
  <c r="GV1294" i="1"/>
  <c r="HC1294" i="1"/>
  <c r="GX1294" i="1" s="1"/>
  <c r="C1295" i="1"/>
  <c r="D1295" i="1"/>
  <c r="I1295" i="1"/>
  <c r="K1295" i="1"/>
  <c r="S1295" i="1"/>
  <c r="T1295" i="1"/>
  <c r="U1295" i="1"/>
  <c r="V1295" i="1"/>
  <c r="AC1295" i="1"/>
  <c r="CQ1295" i="1" s="1"/>
  <c r="AE1295" i="1"/>
  <c r="AF1295" i="1"/>
  <c r="AG1295" i="1"/>
  <c r="CU1295" i="1" s="1"/>
  <c r="AH1295" i="1"/>
  <c r="AI1295" i="1"/>
  <c r="AJ1295" i="1"/>
  <c r="CT1295" i="1"/>
  <c r="CV1295" i="1"/>
  <c r="CW1295" i="1"/>
  <c r="CX1295" i="1"/>
  <c r="GL1295" i="1"/>
  <c r="GN1295" i="1"/>
  <c r="GO1295" i="1"/>
  <c r="GV1295" i="1"/>
  <c r="HC1295" i="1"/>
  <c r="GX1295" i="1" s="1"/>
  <c r="AC1296" i="1"/>
  <c r="CQ1296" i="1" s="1"/>
  <c r="AE1296" i="1"/>
  <c r="AF1296" i="1"/>
  <c r="CT1296" i="1" s="1"/>
  <c r="AG1296" i="1"/>
  <c r="CU1296" i="1" s="1"/>
  <c r="AH1296" i="1"/>
  <c r="CV1296" i="1" s="1"/>
  <c r="AI1296" i="1"/>
  <c r="AJ1296" i="1"/>
  <c r="CX1296" i="1" s="1"/>
  <c r="CW1296" i="1"/>
  <c r="GL1296" i="1"/>
  <c r="GN1296" i="1"/>
  <c r="GO1296" i="1"/>
  <c r="GV1296" i="1"/>
  <c r="HC1296" i="1"/>
  <c r="C1297" i="1"/>
  <c r="D1297" i="1"/>
  <c r="I1297" i="1"/>
  <c r="K1297" i="1"/>
  <c r="AC1297" i="1"/>
  <c r="AE1297" i="1"/>
  <c r="AD1297" i="1" s="1"/>
  <c r="AF1297" i="1"/>
  <c r="CT1297" i="1" s="1"/>
  <c r="AG1297" i="1"/>
  <c r="CU1297" i="1" s="1"/>
  <c r="T1297" i="1" s="1"/>
  <c r="AH1297" i="1"/>
  <c r="CV1297" i="1" s="1"/>
  <c r="U1297" i="1" s="1"/>
  <c r="AI1297" i="1"/>
  <c r="AJ1297" i="1"/>
  <c r="CX1297" i="1" s="1"/>
  <c r="W1297" i="1" s="1"/>
  <c r="CQ1297" i="1"/>
  <c r="P1297" i="1" s="1"/>
  <c r="CR1297" i="1"/>
  <c r="Q1297" i="1" s="1"/>
  <c r="CS1297" i="1"/>
  <c r="R1297" i="1" s="1"/>
  <c r="CW1297" i="1"/>
  <c r="GK1297" i="1"/>
  <c r="GL1297" i="1"/>
  <c r="GN1297" i="1"/>
  <c r="GO1297" i="1"/>
  <c r="GV1297" i="1"/>
  <c r="HC1297" i="1"/>
  <c r="GX1297" i="1" s="1"/>
  <c r="AC1298" i="1"/>
  <c r="CQ1298" i="1" s="1"/>
  <c r="AE1298" i="1"/>
  <c r="AF1298" i="1"/>
  <c r="CT1298" i="1" s="1"/>
  <c r="AG1298" i="1"/>
  <c r="CU1298" i="1" s="1"/>
  <c r="AH1298" i="1"/>
  <c r="CV1298" i="1" s="1"/>
  <c r="AI1298" i="1"/>
  <c r="CW1298" i="1" s="1"/>
  <c r="AJ1298" i="1"/>
  <c r="CX1298" i="1" s="1"/>
  <c r="GL1298" i="1"/>
  <c r="GN1298" i="1"/>
  <c r="GO1298" i="1"/>
  <c r="GV1298" i="1"/>
  <c r="HC1298" i="1" s="1"/>
  <c r="B1300" i="1"/>
  <c r="B1291" i="1" s="1"/>
  <c r="C1300" i="1"/>
  <c r="C1291" i="1" s="1"/>
  <c r="D1300" i="1"/>
  <c r="D1291" i="1" s="1"/>
  <c r="F1300" i="1"/>
  <c r="G1300" i="1"/>
  <c r="G1291" i="1" s="1"/>
  <c r="AO1300" i="1"/>
  <c r="AP1300" i="1"/>
  <c r="BC1300" i="1"/>
  <c r="BD1300" i="1"/>
  <c r="BX1300" i="1"/>
  <c r="BY1300" i="1"/>
  <c r="CK1300" i="1"/>
  <c r="CL1300" i="1"/>
  <c r="CM1300" i="1"/>
  <c r="F1316" i="1"/>
  <c r="B1330" i="1"/>
  <c r="C1330" i="1"/>
  <c r="D1330" i="1"/>
  <c r="F1330" i="1"/>
  <c r="G1330" i="1"/>
  <c r="BD1330" i="1"/>
  <c r="F1355" i="1" s="1"/>
  <c r="B1360" i="1"/>
  <c r="B1241" i="1" s="1"/>
  <c r="C1360" i="1"/>
  <c r="C1241" i="1" s="1"/>
  <c r="D1360" i="1"/>
  <c r="D1241" i="1" s="1"/>
  <c r="F1360" i="1"/>
  <c r="G1360" i="1"/>
  <c r="BD1360" i="1"/>
  <c r="F1385" i="1" s="1"/>
  <c r="B1393" i="1"/>
  <c r="B18" i="1" s="1"/>
  <c r="C1393" i="1"/>
  <c r="C18" i="1" s="1"/>
  <c r="D1393" i="1"/>
  <c r="D18" i="1" s="1"/>
  <c r="F1393" i="1"/>
  <c r="F18" i="1" s="1"/>
  <c r="G1393" i="1"/>
  <c r="G18" i="1" s="1"/>
  <c r="F12" i="6"/>
  <c r="G12" i="6"/>
  <c r="CY12" i="6"/>
  <c r="CZ1097" i="1" l="1"/>
  <c r="Y1097" i="1" s="1"/>
  <c r="T1612" i="7" s="1"/>
  <c r="CP837" i="1"/>
  <c r="O837" i="1" s="1"/>
  <c r="J133" i="7"/>
  <c r="I134" i="7" s="1"/>
  <c r="K1402" i="7"/>
  <c r="P1402" i="7"/>
  <c r="K1664" i="7"/>
  <c r="P1664" i="7"/>
  <c r="P360" i="7"/>
  <c r="K360" i="7"/>
  <c r="P503" i="7"/>
  <c r="K503" i="7"/>
  <c r="K1333" i="7"/>
  <c r="P1333" i="7"/>
  <c r="K1095" i="7"/>
  <c r="P1095" i="7"/>
  <c r="K1117" i="7"/>
  <c r="P1117" i="7"/>
  <c r="K1647" i="7"/>
  <c r="P1647" i="7"/>
  <c r="K153" i="7"/>
  <c r="P153" i="7"/>
  <c r="K381" i="7"/>
  <c r="P381" i="7"/>
  <c r="K842" i="7"/>
  <c r="P842" i="7"/>
  <c r="K1352" i="7"/>
  <c r="P1352" i="7"/>
  <c r="K1784" i="7"/>
  <c r="P1784" i="7"/>
  <c r="P55" i="7"/>
  <c r="K55" i="7"/>
  <c r="P124" i="7"/>
  <c r="K124" i="7"/>
  <c r="K647" i="7"/>
  <c r="P647" i="7"/>
  <c r="K1110" i="7"/>
  <c r="P1110" i="7"/>
  <c r="K652" i="7"/>
  <c r="P652" i="7"/>
  <c r="P794" i="7"/>
  <c r="K794" i="7"/>
  <c r="K48" i="7"/>
  <c r="P48" i="7"/>
  <c r="P279" i="7"/>
  <c r="K279" i="7"/>
  <c r="P521" i="7"/>
  <c r="K521" i="7"/>
  <c r="K1145" i="7"/>
  <c r="P1145" i="7"/>
  <c r="K1323" i="7"/>
  <c r="P1323" i="7"/>
  <c r="K251" i="7"/>
  <c r="P251" i="7"/>
  <c r="K1732" i="7"/>
  <c r="P1732" i="7"/>
  <c r="K404" i="7"/>
  <c r="P404" i="7"/>
  <c r="P486" i="7"/>
  <c r="K486" i="7"/>
  <c r="K160" i="7"/>
  <c r="P160" i="7"/>
  <c r="I168" i="7"/>
  <c r="K631" i="7"/>
  <c r="P631" i="7"/>
  <c r="K1127" i="7"/>
  <c r="P1127" i="7"/>
  <c r="P1507" i="7"/>
  <c r="K1507" i="7"/>
  <c r="K229" i="7"/>
  <c r="P229" i="7"/>
  <c r="P176" i="7"/>
  <c r="K176" i="7"/>
  <c r="K1066" i="7"/>
  <c r="P1066" i="7"/>
  <c r="P1076" i="7"/>
  <c r="K1076" i="7"/>
  <c r="P1472" i="7"/>
  <c r="K1273" i="7"/>
  <c r="P1273" i="7"/>
  <c r="P367" i="7"/>
  <c r="P1050" i="7"/>
  <c r="K1050" i="7"/>
  <c r="P1374" i="7"/>
  <c r="K776" i="7"/>
  <c r="P776" i="7"/>
  <c r="P388" i="7"/>
  <c r="K1083" i="7"/>
  <c r="P1083" i="7"/>
  <c r="K217" i="7"/>
  <c r="P217" i="7"/>
  <c r="K69" i="7"/>
  <c r="P69" i="7"/>
  <c r="K1074" i="7"/>
  <c r="P1074" i="7"/>
  <c r="K1498" i="7"/>
  <c r="P1498" i="7"/>
  <c r="K62" i="7"/>
  <c r="P62" i="7"/>
  <c r="I1307" i="7"/>
  <c r="I702" i="7"/>
  <c r="I88" i="7"/>
  <c r="I970" i="7"/>
  <c r="I1250" i="7"/>
  <c r="K132" i="7"/>
  <c r="P132" i="7"/>
  <c r="K141" i="7"/>
  <c r="P141" i="7"/>
  <c r="K269" i="7"/>
  <c r="P269" i="7"/>
  <c r="K914" i="7"/>
  <c r="P914" i="7"/>
  <c r="P975" i="7"/>
  <c r="K975" i="7"/>
  <c r="K1263" i="7"/>
  <c r="P1263" i="7"/>
  <c r="K531" i="7"/>
  <c r="I638" i="7"/>
  <c r="I849" i="7"/>
  <c r="I874" i="7"/>
  <c r="K1458" i="7"/>
  <c r="P1458" i="7"/>
  <c r="K1587" i="7"/>
  <c r="P1587" i="7"/>
  <c r="I1791" i="7"/>
  <c r="P1556" i="7"/>
  <c r="K1556" i="7"/>
  <c r="K1765" i="7"/>
  <c r="P1765" i="7"/>
  <c r="K694" i="7"/>
  <c r="P694" i="7"/>
  <c r="P471" i="7"/>
  <c r="P687" i="7"/>
  <c r="K687" i="7"/>
  <c r="K1491" i="7"/>
  <c r="P1491" i="7"/>
  <c r="I109" i="7"/>
  <c r="I561" i="7"/>
  <c r="K1315" i="7"/>
  <c r="P1315" i="7"/>
  <c r="K1725" i="7"/>
  <c r="P1725" i="7"/>
  <c r="K208" i="7"/>
  <c r="P208" i="7"/>
  <c r="K1026" i="7"/>
  <c r="P1026" i="7"/>
  <c r="P423" i="7"/>
  <c r="K423" i="7"/>
  <c r="K1620" i="7"/>
  <c r="P1620" i="7"/>
  <c r="I754" i="7"/>
  <c r="K1367" i="7"/>
  <c r="P1367" i="7"/>
  <c r="K866" i="7"/>
  <c r="P866" i="7"/>
  <c r="K1340" i="7"/>
  <c r="P1340" i="7"/>
  <c r="I1682" i="7"/>
  <c r="P327" i="7"/>
  <c r="P416" i="7"/>
  <c r="K416" i="7"/>
  <c r="K667" i="7"/>
  <c r="P667" i="7"/>
  <c r="K742" i="7"/>
  <c r="P742" i="7"/>
  <c r="P982" i="7"/>
  <c r="K982" i="7"/>
  <c r="P1019" i="7"/>
  <c r="K1019" i="7"/>
  <c r="K1135" i="7"/>
  <c r="P1135" i="7"/>
  <c r="K1255" i="7"/>
  <c r="P1255" i="7"/>
  <c r="K1672" i="7"/>
  <c r="P1672" i="7"/>
  <c r="I1807" i="7"/>
  <c r="I859" i="7"/>
  <c r="I1331" i="7"/>
  <c r="K1537" i="7"/>
  <c r="K1611" i="7"/>
  <c r="P1611" i="7"/>
  <c r="I192" i="7"/>
  <c r="I439" i="7"/>
  <c r="K569" i="7"/>
  <c r="P569" i="7"/>
  <c r="I823" i="7"/>
  <c r="K1234" i="7"/>
  <c r="P1234" i="7"/>
  <c r="K1613" i="7"/>
  <c r="P1613" i="7"/>
  <c r="K1799" i="7"/>
  <c r="P1799" i="7"/>
  <c r="I553" i="7"/>
  <c r="K1194" i="7"/>
  <c r="P1194" i="7"/>
  <c r="I1579" i="7"/>
  <c r="P1654" i="7"/>
  <c r="K1654" i="7"/>
  <c r="K210" i="7"/>
  <c r="P210" i="7"/>
  <c r="P659" i="7"/>
  <c r="K659" i="7"/>
  <c r="P244" i="7"/>
  <c r="K334" i="7"/>
  <c r="P334" i="7"/>
  <c r="P921" i="7"/>
  <c r="P261" i="7"/>
  <c r="I396" i="7"/>
  <c r="K431" i="7"/>
  <c r="P431" i="7"/>
  <c r="K565" i="7"/>
  <c r="P565" i="7"/>
  <c r="K1563" i="7"/>
  <c r="P1563" i="7"/>
  <c r="K493" i="7"/>
  <c r="K320" i="7"/>
  <c r="P320" i="7"/>
  <c r="K463" i="7"/>
  <c r="P463" i="7"/>
  <c r="I80" i="7"/>
  <c r="I710" i="7"/>
  <c r="K200" i="7"/>
  <c r="K134" i="7"/>
  <c r="P134" i="7"/>
  <c r="I376" i="7"/>
  <c r="J558" i="7"/>
  <c r="K884" i="7"/>
  <c r="P884" i="7"/>
  <c r="P726" i="7"/>
  <c r="K726" i="7"/>
  <c r="P1451" i="7"/>
  <c r="K1451" i="7"/>
  <c r="P908" i="7"/>
  <c r="K908" i="7"/>
  <c r="K1226" i="7"/>
  <c r="P1226" i="7"/>
  <c r="K1512" i="7"/>
  <c r="P1512" i="7"/>
  <c r="K1519" i="7"/>
  <c r="P1519" i="7"/>
  <c r="K1188" i="7"/>
  <c r="P1188" i="7"/>
  <c r="K104" i="7"/>
  <c r="P104" i="7"/>
  <c r="P1483" i="7"/>
  <c r="P1632" i="7"/>
  <c r="K1632" i="7"/>
  <c r="P598" i="7"/>
  <c r="K598" i="7"/>
  <c r="I786" i="7"/>
  <c r="K1000" i="7"/>
  <c r="P1000" i="7"/>
  <c r="P1299" i="7"/>
  <c r="K1299" i="7"/>
  <c r="K675" i="7"/>
  <c r="P675" i="7"/>
  <c r="I1042" i="7"/>
  <c r="K591" i="7"/>
  <c r="P591" i="7"/>
  <c r="K1527" i="7"/>
  <c r="P1527" i="7"/>
  <c r="P1292" i="7"/>
  <c r="K1292" i="7"/>
  <c r="K1595" i="7"/>
  <c r="P1595" i="7"/>
  <c r="K42" i="7"/>
  <c r="P42" i="7"/>
  <c r="I511" i="7"/>
  <c r="K804" i="7"/>
  <c r="P804" i="7"/>
  <c r="K954" i="7"/>
  <c r="P954" i="7"/>
  <c r="I1384" i="7"/>
  <c r="I1413" i="7"/>
  <c r="K1746" i="7"/>
  <c r="P1746" i="7"/>
  <c r="I1757" i="7"/>
  <c r="K1421" i="7"/>
  <c r="I612" i="7"/>
  <c r="P605" i="7"/>
  <c r="K605" i="7"/>
  <c r="K1058" i="7"/>
  <c r="P1058" i="7"/>
  <c r="P184" i="7"/>
  <c r="I341" i="7"/>
  <c r="P1417" i="7"/>
  <c r="I447" i="7"/>
  <c r="I815" i="7"/>
  <c r="I1465" i="7"/>
  <c r="J286" i="7"/>
  <c r="I290" i="7" s="1"/>
  <c r="I95" i="7"/>
  <c r="J287" i="7"/>
  <c r="I623" i="7"/>
  <c r="K827" i="7"/>
  <c r="P827" i="7"/>
  <c r="J1152" i="7"/>
  <c r="I1156" i="7" s="1"/>
  <c r="P935" i="7"/>
  <c r="K1271" i="7"/>
  <c r="P1271" i="7"/>
  <c r="P1603" i="7"/>
  <c r="K455" i="7"/>
  <c r="K1215" i="7"/>
  <c r="P1280" i="7"/>
  <c r="K1280" i="7"/>
  <c r="I1544" i="7"/>
  <c r="I1007" i="7"/>
  <c r="J288" i="7"/>
  <c r="P294" i="7"/>
  <c r="J549" i="7"/>
  <c r="I928" i="7"/>
  <c r="J1153" i="7"/>
  <c r="I1208" i="7"/>
  <c r="I1571" i="7"/>
  <c r="I1034" i="7"/>
  <c r="P1445" i="7"/>
  <c r="I1241" i="7"/>
  <c r="I718" i="7"/>
  <c r="P298" i="7"/>
  <c r="I769" i="7"/>
  <c r="J1154" i="7"/>
  <c r="P1160" i="7"/>
  <c r="J1690" i="7"/>
  <c r="I1693" i="7" s="1"/>
  <c r="I1739" i="7"/>
  <c r="I961" i="7"/>
  <c r="K1535" i="7"/>
  <c r="P1535" i="7"/>
  <c r="K1772" i="7"/>
  <c r="P1772" i="7"/>
  <c r="I116" i="7"/>
  <c r="K831" i="7"/>
  <c r="P831" i="7"/>
  <c r="I998" i="7"/>
  <c r="I314" i="7"/>
  <c r="I542" i="7"/>
  <c r="J1691" i="7"/>
  <c r="K734" i="7"/>
  <c r="P734" i="7"/>
  <c r="I352" i="7"/>
  <c r="I1392" i="7"/>
  <c r="I585" i="7"/>
  <c r="J752" i="7"/>
  <c r="GM1144" i="1"/>
  <c r="GP1144" i="1" s="1"/>
  <c r="CS923" i="1"/>
  <c r="R923" i="1" s="1"/>
  <c r="GK923" i="1" s="1"/>
  <c r="CR923" i="1"/>
  <c r="Q923" i="1" s="1"/>
  <c r="CU206" i="3"/>
  <c r="CV206" i="3"/>
  <c r="CX206" i="3"/>
  <c r="V498" i="1"/>
  <c r="AI504" i="1" s="1"/>
  <c r="W498" i="1"/>
  <c r="AJ504" i="1" s="1"/>
  <c r="Q498" i="1"/>
  <c r="P498" i="1"/>
  <c r="CP498" i="1" s="1"/>
  <c r="O498" i="1" s="1"/>
  <c r="DI278" i="3"/>
  <c r="DF278" i="3"/>
  <c r="DG278" i="3"/>
  <c r="DJ278" i="3" s="1"/>
  <c r="DH278" i="3"/>
  <c r="CW2" i="3"/>
  <c r="CX2" i="3"/>
  <c r="CQ1037" i="1"/>
  <c r="P1037" i="1" s="1"/>
  <c r="AB1037" i="1"/>
  <c r="CP1297" i="1"/>
  <c r="O1297" i="1" s="1"/>
  <c r="AB669" i="1"/>
  <c r="CP223" i="1"/>
  <c r="O223" i="1" s="1"/>
  <c r="GM223" i="1" s="1"/>
  <c r="GP223" i="1" s="1"/>
  <c r="DG187" i="3"/>
  <c r="DJ187" i="3" s="1"/>
  <c r="DI187" i="3"/>
  <c r="DF187" i="3"/>
  <c r="DH187" i="3"/>
  <c r="CY1255" i="1"/>
  <c r="X1255" i="1" s="1"/>
  <c r="CZ1255" i="1"/>
  <c r="Y1255" i="1" s="1"/>
  <c r="AD314" i="1"/>
  <c r="AB314" i="1" s="1"/>
  <c r="CS314" i="1"/>
  <c r="R314" i="1" s="1"/>
  <c r="GK314" i="1" s="1"/>
  <c r="CR314" i="1"/>
  <c r="Q314" i="1" s="1"/>
  <c r="CP314" i="1" s="1"/>
  <c r="O314" i="1" s="1"/>
  <c r="DH198" i="3"/>
  <c r="DF198" i="3"/>
  <c r="DJ198" i="3" s="1"/>
  <c r="DG198" i="3"/>
  <c r="DI198" i="3"/>
  <c r="CP1094" i="1"/>
  <c r="O1094" i="1" s="1"/>
  <c r="CY923" i="1"/>
  <c r="X923" i="1" s="1"/>
  <c r="CZ923" i="1"/>
  <c r="Y923" i="1" s="1"/>
  <c r="AF403" i="1"/>
  <c r="CZ388" i="1"/>
  <c r="Y388" i="1" s="1"/>
  <c r="CY388" i="1"/>
  <c r="X388" i="1" s="1"/>
  <c r="AD883" i="1"/>
  <c r="CS883" i="1"/>
  <c r="R883" i="1" s="1"/>
  <c r="GK883" i="1" s="1"/>
  <c r="CR883" i="1"/>
  <c r="Q883" i="1" s="1"/>
  <c r="CP883" i="1" s="1"/>
  <c r="O883" i="1" s="1"/>
  <c r="GM883" i="1" s="1"/>
  <c r="GP883" i="1" s="1"/>
  <c r="CX292" i="3"/>
  <c r="CX291" i="3"/>
  <c r="CU291" i="3"/>
  <c r="CV291" i="3"/>
  <c r="GK388" i="1"/>
  <c r="DG371" i="3"/>
  <c r="DH371" i="3"/>
  <c r="DI371" i="3"/>
  <c r="DF371" i="3"/>
  <c r="DJ371" i="3" s="1"/>
  <c r="CP824" i="1"/>
  <c r="O824" i="1" s="1"/>
  <c r="AJ320" i="1"/>
  <c r="CV229" i="3"/>
  <c r="CX229" i="3"/>
  <c r="CC1102" i="1"/>
  <c r="CQ923" i="1"/>
  <c r="P923" i="1" s="1"/>
  <c r="CP923" i="1" s="1"/>
  <c r="O923" i="1" s="1"/>
  <c r="GM923" i="1" s="1"/>
  <c r="GP923" i="1" s="1"/>
  <c r="AB923" i="1"/>
  <c r="CQ315" i="1"/>
  <c r="P315" i="1" s="1"/>
  <c r="CP315" i="1" s="1"/>
  <c r="O315" i="1" s="1"/>
  <c r="GM315" i="1" s="1"/>
  <c r="GP315" i="1" s="1"/>
  <c r="AB315" i="1"/>
  <c r="CX420" i="3"/>
  <c r="CX419" i="3"/>
  <c r="I1296" i="1"/>
  <c r="V1296" i="1" s="1"/>
  <c r="CU219" i="3"/>
  <c r="CX219" i="3"/>
  <c r="V611" i="1"/>
  <c r="AI626" i="1" s="1"/>
  <c r="W611" i="1"/>
  <c r="U142" i="1"/>
  <c r="AH130" i="1"/>
  <c r="AD1146" i="1"/>
  <c r="CZ620" i="1"/>
  <c r="Y620" i="1" s="1"/>
  <c r="CY620" i="1"/>
  <c r="X620" i="1" s="1"/>
  <c r="DF234" i="3"/>
  <c r="DJ234" i="3" s="1"/>
  <c r="DH234" i="3"/>
  <c r="DG234" i="3"/>
  <c r="DI234" i="3"/>
  <c r="CY487" i="1"/>
  <c r="X487" i="1" s="1"/>
  <c r="CZ487" i="1"/>
  <c r="Y487" i="1" s="1"/>
  <c r="BZ435" i="1"/>
  <c r="DF295" i="3"/>
  <c r="DG295" i="3"/>
  <c r="DJ295" i="3" s="1"/>
  <c r="DH295" i="3"/>
  <c r="DI295" i="3"/>
  <c r="CP1051" i="1"/>
  <c r="O1051" i="1" s="1"/>
  <c r="GM1051" i="1" s="1"/>
  <c r="GP1051" i="1" s="1"/>
  <c r="CT667" i="1"/>
  <c r="S667" i="1" s="1"/>
  <c r="AB667" i="1"/>
  <c r="DH332" i="3"/>
  <c r="DI332" i="3"/>
  <c r="DF332" i="3"/>
  <c r="DJ332" i="3" s="1"/>
  <c r="DG332" i="3"/>
  <c r="CP1043" i="1"/>
  <c r="O1043" i="1" s="1"/>
  <c r="CR1040" i="1"/>
  <c r="Q1040" i="1" s="1"/>
  <c r="CS1040" i="1"/>
  <c r="R1040" i="1" s="1"/>
  <c r="GK1040" i="1" s="1"/>
  <c r="F460" i="1"/>
  <c r="CZ389" i="1"/>
  <c r="Y389" i="1" s="1"/>
  <c r="CY389" i="1"/>
  <c r="X389" i="1" s="1"/>
  <c r="CU349" i="3"/>
  <c r="CV349" i="3"/>
  <c r="CX350" i="3"/>
  <c r="CX349" i="3"/>
  <c r="CY501" i="1"/>
  <c r="X501" i="1" s="1"/>
  <c r="CZ501" i="1"/>
  <c r="Y501" i="1" s="1"/>
  <c r="DH406" i="3"/>
  <c r="DF406" i="3"/>
  <c r="DG406" i="3"/>
  <c r="DI406" i="3"/>
  <c r="DJ406" i="3" s="1"/>
  <c r="DI327" i="3"/>
  <c r="DJ327" i="3" s="1"/>
  <c r="DF327" i="3"/>
  <c r="DG327" i="3"/>
  <c r="DH327" i="3"/>
  <c r="CK1085" i="1"/>
  <c r="AB1046" i="1"/>
  <c r="CQ1040" i="1"/>
  <c r="P1040" i="1" s="1"/>
  <c r="AB1040" i="1"/>
  <c r="CP716" i="1"/>
  <c r="O716" i="1" s="1"/>
  <c r="BD749" i="1"/>
  <c r="BD607" i="1"/>
  <c r="F651" i="1"/>
  <c r="CP1252" i="1"/>
  <c r="O1252" i="1" s="1"/>
  <c r="GM1252" i="1" s="1"/>
  <c r="GP1252" i="1" s="1"/>
  <c r="CP1093" i="1"/>
  <c r="O1093" i="1" s="1"/>
  <c r="GM1093" i="1" s="1"/>
  <c r="GP1093" i="1" s="1"/>
  <c r="BC607" i="1"/>
  <c r="BC749" i="1"/>
  <c r="F642" i="1"/>
  <c r="CQ389" i="1"/>
  <c r="P389" i="1" s="1"/>
  <c r="CY1095" i="1"/>
  <c r="X1095" i="1" s="1"/>
  <c r="CZ1095" i="1"/>
  <c r="Y1095" i="1" s="1"/>
  <c r="DF403" i="3"/>
  <c r="DG403" i="3"/>
  <c r="DJ403" i="3" s="1"/>
  <c r="DH403" i="3"/>
  <c r="DI403" i="3"/>
  <c r="CR1095" i="1"/>
  <c r="Q1095" i="1" s="1"/>
  <c r="CS1095" i="1"/>
  <c r="R1095" i="1" s="1"/>
  <c r="GK1095" i="1" s="1"/>
  <c r="AD1095" i="1"/>
  <c r="AB1095" i="1" s="1"/>
  <c r="CY826" i="1"/>
  <c r="X826" i="1" s="1"/>
  <c r="CZ826" i="1"/>
  <c r="Y826" i="1" s="1"/>
  <c r="CP1095" i="1"/>
  <c r="O1095" i="1" s="1"/>
  <c r="GM1095" i="1" s="1"/>
  <c r="GP1095" i="1" s="1"/>
  <c r="CP1046" i="1"/>
  <c r="O1046" i="1" s="1"/>
  <c r="GM1046" i="1" s="1"/>
  <c r="GP1046" i="1" s="1"/>
  <c r="CY621" i="1"/>
  <c r="X621" i="1" s="1"/>
  <c r="CZ621" i="1"/>
  <c r="Y621" i="1" s="1"/>
  <c r="DH270" i="3"/>
  <c r="DI270" i="3"/>
  <c r="DJ270" i="3" s="1"/>
  <c r="DG270" i="3"/>
  <c r="DF270" i="3"/>
  <c r="U1253" i="1"/>
  <c r="CS1097" i="1"/>
  <c r="R1097" i="1" s="1"/>
  <c r="GK1097" i="1" s="1"/>
  <c r="CR1097" i="1"/>
  <c r="Q1097" i="1" s="1"/>
  <c r="CZ874" i="1"/>
  <c r="Y874" i="1" s="1"/>
  <c r="GM831" i="1"/>
  <c r="GP831" i="1" s="1"/>
  <c r="S829" i="1"/>
  <c r="CP613" i="1"/>
  <c r="O613" i="1" s="1"/>
  <c r="GM613" i="1" s="1"/>
  <c r="GP613" i="1" s="1"/>
  <c r="AB494" i="1"/>
  <c r="CC81" i="1"/>
  <c r="AT98" i="1"/>
  <c r="W1296" i="1"/>
  <c r="CR1294" i="1"/>
  <c r="Q1294" i="1" s="1"/>
  <c r="CS1294" i="1"/>
  <c r="R1294" i="1" s="1"/>
  <c r="GK1294" i="1" s="1"/>
  <c r="CY609" i="1"/>
  <c r="X609" i="1" s="1"/>
  <c r="CZ609" i="1"/>
  <c r="Y609" i="1" s="1"/>
  <c r="CX163" i="3"/>
  <c r="CW162" i="3"/>
  <c r="CX162" i="3"/>
  <c r="I440" i="1"/>
  <c r="GX440" i="1" s="1"/>
  <c r="P439" i="1"/>
  <c r="Q439" i="1"/>
  <c r="R439" i="1"/>
  <c r="GK439" i="1" s="1"/>
  <c r="CP400" i="1"/>
  <c r="O400" i="1" s="1"/>
  <c r="CZ264" i="1"/>
  <c r="Y264" i="1" s="1"/>
  <c r="CY264" i="1"/>
  <c r="X264" i="1" s="1"/>
  <c r="CW289" i="3"/>
  <c r="CU288" i="3"/>
  <c r="CX289" i="3"/>
  <c r="DG285" i="3"/>
  <c r="DJ285" i="3" s="1"/>
  <c r="DH285" i="3"/>
  <c r="DI285" i="3"/>
  <c r="DF285" i="3"/>
  <c r="AP1330" i="1"/>
  <c r="F1268" i="1"/>
  <c r="AP1249" i="1"/>
  <c r="AC1259" i="1"/>
  <c r="CY1093" i="1"/>
  <c r="X1093" i="1" s="1"/>
  <c r="CZ1093" i="1"/>
  <c r="Y1093" i="1" s="1"/>
  <c r="CY613" i="1"/>
  <c r="X613" i="1" s="1"/>
  <c r="CZ613" i="1"/>
  <c r="Y613" i="1" s="1"/>
  <c r="CZ314" i="1"/>
  <c r="Y314" i="1" s="1"/>
  <c r="CY314" i="1"/>
  <c r="X314" i="1" s="1"/>
  <c r="DG189" i="3"/>
  <c r="DF189" i="3"/>
  <c r="DH189" i="3"/>
  <c r="DI189" i="3"/>
  <c r="DJ189" i="3" s="1"/>
  <c r="AB1294" i="1"/>
  <c r="CW368" i="3"/>
  <c r="CX368" i="3"/>
  <c r="CX369" i="3"/>
  <c r="CY883" i="1"/>
  <c r="X883" i="1" s="1"/>
  <c r="CZ883" i="1"/>
  <c r="Y883" i="1" s="1"/>
  <c r="CY1295" i="1"/>
  <c r="X1295" i="1" s="1"/>
  <c r="CZ1295" i="1"/>
  <c r="Y1295" i="1" s="1"/>
  <c r="AB1048" i="1"/>
  <c r="CZ1256" i="1"/>
  <c r="Y1256" i="1" s="1"/>
  <c r="CP1044" i="1"/>
  <c r="O1044" i="1" s="1"/>
  <c r="GM1044" i="1" s="1"/>
  <c r="GP1044" i="1" s="1"/>
  <c r="CS924" i="1"/>
  <c r="R924" i="1" s="1"/>
  <c r="GK924" i="1" s="1"/>
  <c r="CR924" i="1"/>
  <c r="Q924" i="1" s="1"/>
  <c r="CP924" i="1" s="1"/>
  <c r="O924" i="1" s="1"/>
  <c r="GM924" i="1" s="1"/>
  <c r="GP924" i="1" s="1"/>
  <c r="AI403" i="1"/>
  <c r="T1298" i="1"/>
  <c r="AG1300" i="1" s="1"/>
  <c r="CY1137" i="1"/>
  <c r="X1137" i="1" s="1"/>
  <c r="CZ1137" i="1"/>
  <c r="Y1137" i="1" s="1"/>
  <c r="AD924" i="1"/>
  <c r="AB924" i="1" s="1"/>
  <c r="CZ617" i="1"/>
  <c r="Y617" i="1" s="1"/>
  <c r="CY617" i="1"/>
  <c r="X617" i="1" s="1"/>
  <c r="CV376" i="3"/>
  <c r="CX376" i="3"/>
  <c r="CP1139" i="1"/>
  <c r="O1139" i="1" s="1"/>
  <c r="AB1257" i="1"/>
  <c r="AB665" i="1"/>
  <c r="CY220" i="1"/>
  <c r="X220" i="1" s="1"/>
  <c r="CZ220" i="1"/>
  <c r="Y220" i="1" s="1"/>
  <c r="GM220" i="1" s="1"/>
  <c r="GP220" i="1" s="1"/>
  <c r="DH408" i="3"/>
  <c r="DI408" i="3"/>
  <c r="BY607" i="1"/>
  <c r="AP626" i="1"/>
  <c r="CI626" i="1"/>
  <c r="CY444" i="1"/>
  <c r="X444" i="1" s="1"/>
  <c r="CZ444" i="1"/>
  <c r="Y444" i="1" s="1"/>
  <c r="CY1091" i="1"/>
  <c r="X1091" i="1" s="1"/>
  <c r="CZ1091" i="1"/>
  <c r="Y1091" i="1" s="1"/>
  <c r="AD1040" i="1"/>
  <c r="CS389" i="1"/>
  <c r="R389" i="1" s="1"/>
  <c r="GK389" i="1" s="1"/>
  <c r="CR389" i="1"/>
  <c r="Q389" i="1" s="1"/>
  <c r="CZ927" i="1"/>
  <c r="Y927" i="1" s="1"/>
  <c r="CY927" i="1"/>
  <c r="X927" i="1" s="1"/>
  <c r="CQ879" i="1"/>
  <c r="P879" i="1" s="1"/>
  <c r="CP879" i="1" s="1"/>
  <c r="O879" i="1" s="1"/>
  <c r="AB879" i="1"/>
  <c r="CP925" i="1"/>
  <c r="O925" i="1" s="1"/>
  <c r="CY390" i="1"/>
  <c r="X390" i="1" s="1"/>
  <c r="CZ390" i="1"/>
  <c r="Y390" i="1" s="1"/>
  <c r="GM1254" i="1"/>
  <c r="GP1254" i="1" s="1"/>
  <c r="P1090" i="1"/>
  <c r="CP1090" i="1" s="1"/>
  <c r="O1090" i="1" s="1"/>
  <c r="CP501" i="1"/>
  <c r="O501" i="1" s="1"/>
  <c r="GM501" i="1" s="1"/>
  <c r="GP501" i="1" s="1"/>
  <c r="CZ488" i="1"/>
  <c r="Y488" i="1" s="1"/>
  <c r="CY488" i="1"/>
  <c r="X488" i="1" s="1"/>
  <c r="CP442" i="1"/>
  <c r="O442" i="1" s="1"/>
  <c r="GM442" i="1" s="1"/>
  <c r="GP442" i="1" s="1"/>
  <c r="DF408" i="3"/>
  <c r="DJ408" i="3" s="1"/>
  <c r="CZ1051" i="1"/>
  <c r="Y1051" i="1" s="1"/>
  <c r="CR488" i="1"/>
  <c r="Q488" i="1" s="1"/>
  <c r="CP488" i="1" s="1"/>
  <c r="O488" i="1" s="1"/>
  <c r="GM488" i="1" s="1"/>
  <c r="GP488" i="1" s="1"/>
  <c r="CS488" i="1"/>
  <c r="R488" i="1" s="1"/>
  <c r="GK488" i="1" s="1"/>
  <c r="AD488" i="1"/>
  <c r="AB488" i="1" s="1"/>
  <c r="CP1255" i="1"/>
  <c r="O1255" i="1" s="1"/>
  <c r="T1253" i="1"/>
  <c r="AG1259" i="1" s="1"/>
  <c r="CZ1141" i="1"/>
  <c r="Y1141" i="1" s="1"/>
  <c r="CR1088" i="1"/>
  <c r="Q1088" i="1" s="1"/>
  <c r="CP1088" i="1" s="1"/>
  <c r="O1088" i="1" s="1"/>
  <c r="GM1088" i="1" s="1"/>
  <c r="GP1088" i="1" s="1"/>
  <c r="CS1088" i="1"/>
  <c r="R1088" i="1" s="1"/>
  <c r="GK1088" i="1" s="1"/>
  <c r="CY1047" i="1"/>
  <c r="X1047" i="1" s="1"/>
  <c r="AJ931" i="1"/>
  <c r="CP827" i="1"/>
  <c r="O827" i="1" s="1"/>
  <c r="GM827" i="1" s="1"/>
  <c r="GP827" i="1" s="1"/>
  <c r="CZ710" i="1"/>
  <c r="Y710" i="1" s="1"/>
  <c r="CZ669" i="1"/>
  <c r="Y669" i="1" s="1"/>
  <c r="CY669" i="1"/>
  <c r="X669" i="1" s="1"/>
  <c r="CP83" i="1"/>
  <c r="O83" i="1" s="1"/>
  <c r="CB1249" i="1"/>
  <c r="AS1259" i="1"/>
  <c r="BZ386" i="1"/>
  <c r="AQ403" i="1"/>
  <c r="AD86" i="1"/>
  <c r="CR86" i="1"/>
  <c r="Q86" i="1" s="1"/>
  <c r="CS86" i="1"/>
  <c r="R86" i="1" s="1"/>
  <c r="GK86" i="1" s="1"/>
  <c r="AD1294" i="1"/>
  <c r="F1115" i="1"/>
  <c r="BB1085" i="1"/>
  <c r="AB1088" i="1"/>
  <c r="CZ835" i="1"/>
  <c r="Y835" i="1" s="1"/>
  <c r="CY835" i="1"/>
  <c r="X835" i="1" s="1"/>
  <c r="CP669" i="1"/>
  <c r="O669" i="1" s="1"/>
  <c r="AB490" i="1"/>
  <c r="CY44" i="1"/>
  <c r="X44" i="1" s="1"/>
  <c r="CZ44" i="1"/>
  <c r="Y44" i="1" s="1"/>
  <c r="DH133" i="3"/>
  <c r="DI133" i="3"/>
  <c r="DF133" i="3"/>
  <c r="DG133" i="3"/>
  <c r="DJ133" i="3" s="1"/>
  <c r="CP1294" i="1"/>
  <c r="O1294" i="1" s="1"/>
  <c r="GM1294" i="1" s="1"/>
  <c r="GP1294" i="1" s="1"/>
  <c r="CY1048" i="1"/>
  <c r="X1048" i="1" s="1"/>
  <c r="CZ1048" i="1"/>
  <c r="Y1048" i="1" s="1"/>
  <c r="CR835" i="1"/>
  <c r="Q835" i="1" s="1"/>
  <c r="CS835" i="1"/>
  <c r="R835" i="1" s="1"/>
  <c r="GK835" i="1" s="1"/>
  <c r="CZ610" i="1"/>
  <c r="Y610" i="1" s="1"/>
  <c r="CY610" i="1"/>
  <c r="X610" i="1" s="1"/>
  <c r="AO1249" i="1"/>
  <c r="F1263" i="1"/>
  <c r="AO1330" i="1"/>
  <c r="CR1048" i="1"/>
  <c r="Q1048" i="1" s="1"/>
  <c r="CP1048" i="1" s="1"/>
  <c r="O1048" i="1" s="1"/>
  <c r="GM1048" i="1" s="1"/>
  <c r="GP1048" i="1" s="1"/>
  <c r="CS1048" i="1"/>
  <c r="R1048" i="1" s="1"/>
  <c r="GK1048" i="1" s="1"/>
  <c r="AD835" i="1"/>
  <c r="CR610" i="1"/>
  <c r="Q610" i="1" s="1"/>
  <c r="CP610" i="1" s="1"/>
  <c r="O610" i="1" s="1"/>
  <c r="GM610" i="1" s="1"/>
  <c r="GP610" i="1" s="1"/>
  <c r="CS610" i="1"/>
  <c r="R610" i="1" s="1"/>
  <c r="GK610" i="1" s="1"/>
  <c r="AB1049" i="1"/>
  <c r="CP835" i="1"/>
  <c r="O835" i="1" s="1"/>
  <c r="GM835" i="1" s="1"/>
  <c r="GP835" i="1" s="1"/>
  <c r="GM880" i="1"/>
  <c r="GP880" i="1" s="1"/>
  <c r="V877" i="1"/>
  <c r="AB835" i="1"/>
  <c r="CZ87" i="1"/>
  <c r="Y87" i="1" s="1"/>
  <c r="AD923" i="1"/>
  <c r="F912" i="1"/>
  <c r="BD872" i="1"/>
  <c r="CY836" i="1"/>
  <c r="X836" i="1" s="1"/>
  <c r="CZ836" i="1"/>
  <c r="Y836" i="1" s="1"/>
  <c r="CP667" i="1"/>
  <c r="O667" i="1" s="1"/>
  <c r="CZ611" i="1"/>
  <c r="Y611" i="1" s="1"/>
  <c r="CY611" i="1"/>
  <c r="X611" i="1" s="1"/>
  <c r="CP485" i="1"/>
  <c r="O485" i="1" s="1"/>
  <c r="GM485" i="1" s="1"/>
  <c r="GP485" i="1" s="1"/>
  <c r="CP396" i="1"/>
  <c r="O396" i="1" s="1"/>
  <c r="GM396" i="1" s="1"/>
  <c r="GP396" i="1" s="1"/>
  <c r="CP388" i="1"/>
  <c r="O388" i="1" s="1"/>
  <c r="AC403" i="1"/>
  <c r="CZ266" i="1"/>
  <c r="Y266" i="1" s="1"/>
  <c r="CY266" i="1"/>
  <c r="X266" i="1" s="1"/>
  <c r="CY47" i="1"/>
  <c r="X47" i="1" s="1"/>
  <c r="CZ47" i="1"/>
  <c r="Y47" i="1" s="1"/>
  <c r="CV226" i="3"/>
  <c r="CX226" i="3"/>
  <c r="CZ924" i="1"/>
  <c r="Y924" i="1" s="1"/>
  <c r="CY924" i="1"/>
  <c r="X924" i="1" s="1"/>
  <c r="F903" i="1"/>
  <c r="BC872" i="1"/>
  <c r="CY33" i="1"/>
  <c r="X33" i="1" s="1"/>
  <c r="CZ33" i="1"/>
  <c r="Y33" i="1" s="1"/>
  <c r="CQ1050" i="1"/>
  <c r="P1050" i="1" s="1"/>
  <c r="CY713" i="1"/>
  <c r="X713" i="1" s="1"/>
  <c r="CZ713" i="1"/>
  <c r="Y713" i="1" s="1"/>
  <c r="GX611" i="1"/>
  <c r="CZ307" i="1"/>
  <c r="Y307" i="1" s="1"/>
  <c r="CY307" i="1"/>
  <c r="X307" i="1" s="1"/>
  <c r="DG373" i="3"/>
  <c r="DH373" i="3"/>
  <c r="DI373" i="3"/>
  <c r="DJ373" i="3" s="1"/>
  <c r="DF373" i="3"/>
  <c r="CZ1094" i="1"/>
  <c r="Y1094" i="1" s="1"/>
  <c r="GM1045" i="1"/>
  <c r="GP1045" i="1" s="1"/>
  <c r="GX830" i="1"/>
  <c r="CJ840" i="1" s="1"/>
  <c r="CP825" i="1"/>
  <c r="O825" i="1" s="1"/>
  <c r="CR660" i="1"/>
  <c r="Q660" i="1" s="1"/>
  <c r="CS660" i="1"/>
  <c r="R660" i="1" s="1"/>
  <c r="CY315" i="1"/>
  <c r="X315" i="1" s="1"/>
  <c r="CZ315" i="1"/>
  <c r="Y315" i="1" s="1"/>
  <c r="AB223" i="1"/>
  <c r="DG231" i="3"/>
  <c r="DJ231" i="3" s="1"/>
  <c r="DH231" i="3"/>
  <c r="DI231" i="3"/>
  <c r="DF231" i="3"/>
  <c r="CZ666" i="1"/>
  <c r="Y666" i="1" s="1"/>
  <c r="CY666" i="1"/>
  <c r="X666" i="1" s="1"/>
  <c r="CP493" i="1"/>
  <c r="O493" i="1" s="1"/>
  <c r="AB220" i="1"/>
  <c r="CY716" i="1"/>
  <c r="X716" i="1" s="1"/>
  <c r="CZ716" i="1"/>
  <c r="Y716" i="1" s="1"/>
  <c r="AB660" i="1"/>
  <c r="CQ660" i="1"/>
  <c r="P660" i="1" s="1"/>
  <c r="CY316" i="1"/>
  <c r="X316" i="1" s="1"/>
  <c r="CZ316" i="1"/>
  <c r="Y316" i="1" s="1"/>
  <c r="AB306" i="1"/>
  <c r="CQ306" i="1"/>
  <c r="P306" i="1" s="1"/>
  <c r="CP306" i="1" s="1"/>
  <c r="O306" i="1" s="1"/>
  <c r="GM306" i="1" s="1"/>
  <c r="GP306" i="1" s="1"/>
  <c r="CZ1252" i="1"/>
  <c r="Y1252" i="1" s="1"/>
  <c r="CY1252" i="1"/>
  <c r="X1252" i="1" s="1"/>
  <c r="CP494" i="1"/>
  <c r="O494" i="1" s="1"/>
  <c r="GM494" i="1" s="1"/>
  <c r="GP494" i="1" s="1"/>
  <c r="CU118" i="3"/>
  <c r="CV118" i="3"/>
  <c r="CX118" i="3"/>
  <c r="GM267" i="1"/>
  <c r="GP267" i="1" s="1"/>
  <c r="CX397" i="3"/>
  <c r="GX1139" i="1"/>
  <c r="CJ1146" i="1" s="1"/>
  <c r="CU396" i="3"/>
  <c r="CP1047" i="1"/>
  <c r="O1047" i="1" s="1"/>
  <c r="GM1047" i="1" s="1"/>
  <c r="GP1047" i="1" s="1"/>
  <c r="CY925" i="1"/>
  <c r="X925" i="1" s="1"/>
  <c r="CZ925" i="1"/>
  <c r="Y925" i="1" s="1"/>
  <c r="CV398" i="3"/>
  <c r="CX398" i="3"/>
  <c r="CP1140" i="1"/>
  <c r="O1140" i="1" s="1"/>
  <c r="CS1091" i="1"/>
  <c r="R1091" i="1" s="1"/>
  <c r="GK1091" i="1" s="1"/>
  <c r="CR1091" i="1"/>
  <c r="Q1091" i="1" s="1"/>
  <c r="CP1091" i="1" s="1"/>
  <c r="O1091" i="1" s="1"/>
  <c r="GM1091" i="1" s="1"/>
  <c r="GP1091" i="1" s="1"/>
  <c r="CX319" i="3"/>
  <c r="CX318" i="3"/>
  <c r="CU316" i="3"/>
  <c r="GX881" i="1"/>
  <c r="P881" i="1"/>
  <c r="S881" i="1"/>
  <c r="AT504" i="1"/>
  <c r="GM447" i="1"/>
  <c r="GP447" i="1" s="1"/>
  <c r="AD389" i="1"/>
  <c r="AB389" i="1" s="1"/>
  <c r="AD1091" i="1"/>
  <c r="AB1091" i="1" s="1"/>
  <c r="CZ1046" i="1"/>
  <c r="Y1046" i="1" s="1"/>
  <c r="CY1046" i="1"/>
  <c r="X1046" i="1" s="1"/>
  <c r="CY926" i="1"/>
  <c r="X926" i="1" s="1"/>
  <c r="CZ926" i="1"/>
  <c r="Y926" i="1" s="1"/>
  <c r="CP668" i="1"/>
  <c r="O668" i="1" s="1"/>
  <c r="DG408" i="3"/>
  <c r="W830" i="1"/>
  <c r="V830" i="1"/>
  <c r="CP1137" i="1"/>
  <c r="O1137" i="1" s="1"/>
  <c r="U830" i="1"/>
  <c r="CZ445" i="1"/>
  <c r="Y445" i="1" s="1"/>
  <c r="CY445" i="1"/>
  <c r="X445" i="1" s="1"/>
  <c r="BC1330" i="1"/>
  <c r="F1275" i="1"/>
  <c r="DF410" i="3"/>
  <c r="DG410" i="3"/>
  <c r="DH410" i="3"/>
  <c r="DI410" i="3"/>
  <c r="DJ410" i="3" s="1"/>
  <c r="CC1249" i="1"/>
  <c r="AT1259" i="1"/>
  <c r="AB1097" i="1"/>
  <c r="CQ1097" i="1"/>
  <c r="P1097" i="1" s="1"/>
  <c r="J1612" i="7" s="1"/>
  <c r="I1613" i="7" s="1"/>
  <c r="AD1093" i="1"/>
  <c r="AB1093" i="1" s="1"/>
  <c r="CS1093" i="1"/>
  <c r="R1093" i="1" s="1"/>
  <c r="GK1093" i="1" s="1"/>
  <c r="CR1093" i="1"/>
  <c r="Q1093" i="1" s="1"/>
  <c r="W1089" i="1"/>
  <c r="AJ1102" i="1" s="1"/>
  <c r="AD1088" i="1"/>
  <c r="CZ922" i="1"/>
  <c r="Y922" i="1" s="1"/>
  <c r="CY922" i="1"/>
  <c r="X922" i="1" s="1"/>
  <c r="AB827" i="1"/>
  <c r="CR669" i="1"/>
  <c r="Q669" i="1" s="1"/>
  <c r="CS669" i="1"/>
  <c r="R669" i="1" s="1"/>
  <c r="GK669" i="1" s="1"/>
  <c r="CP621" i="1"/>
  <c r="O621" i="1" s="1"/>
  <c r="CY615" i="1"/>
  <c r="X615" i="1" s="1"/>
  <c r="CZ615" i="1"/>
  <c r="Y615" i="1" s="1"/>
  <c r="AG626" i="1"/>
  <c r="GM45" i="1"/>
  <c r="GP45" i="1" s="1"/>
  <c r="CX317" i="3"/>
  <c r="DG125" i="3"/>
  <c r="DH125" i="3"/>
  <c r="DI125" i="3"/>
  <c r="DJ125" i="3" s="1"/>
  <c r="DF125" i="3"/>
  <c r="CS664" i="1"/>
  <c r="R664" i="1" s="1"/>
  <c r="GK664" i="1" s="1"/>
  <c r="CR664" i="1"/>
  <c r="Q664" i="1" s="1"/>
  <c r="CV379" i="3"/>
  <c r="CX379" i="3"/>
  <c r="DG287" i="3"/>
  <c r="DH287" i="3"/>
  <c r="DI287" i="3"/>
  <c r="DJ287" i="3" s="1"/>
  <c r="DF287" i="3"/>
  <c r="AB1096" i="1"/>
  <c r="CX378" i="3"/>
  <c r="CU376" i="3"/>
  <c r="CX377" i="3"/>
  <c r="W1090" i="1"/>
  <c r="CX324" i="3"/>
  <c r="CU321" i="3"/>
  <c r="CW323" i="3"/>
  <c r="P884" i="1"/>
  <c r="CP884" i="1" s="1"/>
  <c r="O884" i="1" s="1"/>
  <c r="I885" i="1"/>
  <c r="P885" i="1" s="1"/>
  <c r="W884" i="1"/>
  <c r="GK874" i="1"/>
  <c r="W439" i="1"/>
  <c r="CY437" i="1"/>
  <c r="X437" i="1" s="1"/>
  <c r="BY386" i="1"/>
  <c r="CI403" i="1"/>
  <c r="AP403" i="1"/>
  <c r="CG1146" i="1"/>
  <c r="BX1134" i="1"/>
  <c r="AO1146" i="1"/>
  <c r="V1139" i="1"/>
  <c r="AI1146" i="1" s="1"/>
  <c r="CV331" i="3"/>
  <c r="CX331" i="3"/>
  <c r="CU331" i="3"/>
  <c r="CT878" i="1"/>
  <c r="S878" i="1" s="1"/>
  <c r="AB878" i="1"/>
  <c r="BX658" i="1"/>
  <c r="CP266" i="1"/>
  <c r="O266" i="1" s="1"/>
  <c r="AH270" i="1"/>
  <c r="CY211" i="1"/>
  <c r="X211" i="1" s="1"/>
  <c r="CZ211" i="1"/>
  <c r="Y211" i="1" s="1"/>
  <c r="AB46" i="1"/>
  <c r="GM36" i="1"/>
  <c r="GP36" i="1" s="1"/>
  <c r="DG216" i="3"/>
  <c r="DH216" i="3"/>
  <c r="DI216" i="3"/>
  <c r="DF216" i="3"/>
  <c r="DJ216" i="3" s="1"/>
  <c r="U1038" i="1"/>
  <c r="CV342" i="3"/>
  <c r="CU342" i="3"/>
  <c r="CX342" i="3"/>
  <c r="CW334" i="3"/>
  <c r="CX334" i="3"/>
  <c r="CU333" i="3"/>
  <c r="CV333" i="3"/>
  <c r="CR875" i="1"/>
  <c r="Q875" i="1" s="1"/>
  <c r="CS875" i="1"/>
  <c r="R875" i="1" s="1"/>
  <c r="GK875" i="1" s="1"/>
  <c r="AD617" i="1"/>
  <c r="CR617" i="1"/>
  <c r="Q617" i="1" s="1"/>
  <c r="CP617" i="1" s="1"/>
  <c r="O617" i="1" s="1"/>
  <c r="CS617" i="1"/>
  <c r="R617" i="1" s="1"/>
  <c r="GK617" i="1" s="1"/>
  <c r="CU137" i="3"/>
  <c r="CV137" i="3"/>
  <c r="CP312" i="1"/>
  <c r="O312" i="1" s="1"/>
  <c r="V308" i="1"/>
  <c r="AI320" i="1" s="1"/>
  <c r="AI142" i="1"/>
  <c r="CY1099" i="1"/>
  <c r="X1099" i="1" s="1"/>
  <c r="GM1099" i="1" s="1"/>
  <c r="GP1099" i="1" s="1"/>
  <c r="CZ1099" i="1"/>
  <c r="Y1099" i="1" s="1"/>
  <c r="S1042" i="1"/>
  <c r="W1038" i="1"/>
  <c r="AJ1053" i="1" s="1"/>
  <c r="CS1036" i="1"/>
  <c r="R1036" i="1" s="1"/>
  <c r="CR1036" i="1"/>
  <c r="Q1036" i="1" s="1"/>
  <c r="CP1036" i="1" s="1"/>
  <c r="O1036" i="1" s="1"/>
  <c r="AD1036" i="1"/>
  <c r="AB1036" i="1" s="1"/>
  <c r="BC658" i="1"/>
  <c r="F691" i="1"/>
  <c r="AB618" i="1"/>
  <c r="GM502" i="1"/>
  <c r="GP502" i="1" s="1"/>
  <c r="U308" i="1"/>
  <c r="W1295" i="1"/>
  <c r="S1139" i="1"/>
  <c r="V1046" i="1"/>
  <c r="W836" i="1"/>
  <c r="CY447" i="1"/>
  <c r="X447" i="1" s="1"/>
  <c r="CZ447" i="1"/>
  <c r="Y447" i="1" s="1"/>
  <c r="CC257" i="1"/>
  <c r="AT270" i="1"/>
  <c r="CV6" i="3"/>
  <c r="CX6" i="3"/>
  <c r="AB1043" i="1"/>
  <c r="CZ92" i="1"/>
  <c r="Y92" i="1" s="1"/>
  <c r="CY92" i="1"/>
  <c r="X92" i="1" s="1"/>
  <c r="BZ1259" i="1"/>
  <c r="CY1100" i="1"/>
  <c r="X1100" i="1" s="1"/>
  <c r="V1042" i="1"/>
  <c r="AI1053" i="1" s="1"/>
  <c r="CS927" i="1"/>
  <c r="R927" i="1" s="1"/>
  <c r="GK927" i="1" s="1"/>
  <c r="CR927" i="1"/>
  <c r="Q927" i="1" s="1"/>
  <c r="AD829" i="1"/>
  <c r="CR829" i="1"/>
  <c r="Q829" i="1" s="1"/>
  <c r="CS829" i="1"/>
  <c r="R829" i="1" s="1"/>
  <c r="GK829" i="1" s="1"/>
  <c r="V665" i="1"/>
  <c r="CZ614" i="1"/>
  <c r="Y614" i="1" s="1"/>
  <c r="CY614" i="1"/>
  <c r="X614" i="1" s="1"/>
  <c r="DI56" i="3"/>
  <c r="DF56" i="3"/>
  <c r="DJ56" i="3" s="1"/>
  <c r="DG56" i="3"/>
  <c r="DH56" i="3"/>
  <c r="CB1300" i="1"/>
  <c r="F1162" i="1"/>
  <c r="T1096" i="1"/>
  <c r="S1092" i="1"/>
  <c r="R884" i="1"/>
  <c r="GK884" i="1" s="1"/>
  <c r="P829" i="1"/>
  <c r="CP829" i="1" s="1"/>
  <c r="O829" i="1" s="1"/>
  <c r="GM717" i="1"/>
  <c r="GP717" i="1" s="1"/>
  <c r="CZ670" i="1"/>
  <c r="Y670" i="1" s="1"/>
  <c r="T1075" i="7" s="1"/>
  <c r="CY670" i="1"/>
  <c r="X670" i="1" s="1"/>
  <c r="R1075" i="7" s="1"/>
  <c r="T665" i="1"/>
  <c r="CZ310" i="1"/>
  <c r="Y310" i="1" s="1"/>
  <c r="BZ225" i="1"/>
  <c r="AB89" i="1"/>
  <c r="CQ89" i="1"/>
  <c r="P89" i="1" s="1"/>
  <c r="CP89" i="1" s="1"/>
  <c r="O89" i="1" s="1"/>
  <c r="GM89" i="1" s="1"/>
  <c r="GP89" i="1" s="1"/>
  <c r="CU17" i="3"/>
  <c r="CX18" i="3"/>
  <c r="CZ1144" i="1"/>
  <c r="Y1144" i="1" s="1"/>
  <c r="CP928" i="1"/>
  <c r="O928" i="1" s="1"/>
  <c r="GM928" i="1" s="1"/>
  <c r="GP928" i="1" s="1"/>
  <c r="W834" i="1"/>
  <c r="AB829" i="1"/>
  <c r="CY492" i="1"/>
  <c r="X492" i="1" s="1"/>
  <c r="CZ492" i="1"/>
  <c r="Y492" i="1" s="1"/>
  <c r="CZ215" i="1"/>
  <c r="Y215" i="1" s="1"/>
  <c r="CY215" i="1"/>
  <c r="X215" i="1" s="1"/>
  <c r="CP86" i="1"/>
  <c r="O86" i="1" s="1"/>
  <c r="CV196" i="3"/>
  <c r="CX196" i="3"/>
  <c r="AB1296" i="1"/>
  <c r="AC1146" i="1"/>
  <c r="AB1141" i="1"/>
  <c r="R1096" i="1"/>
  <c r="GK1096" i="1" s="1"/>
  <c r="CP1039" i="1"/>
  <c r="O1039" i="1" s="1"/>
  <c r="W924" i="1"/>
  <c r="V876" i="1"/>
  <c r="CL822" i="1"/>
  <c r="BC840" i="1"/>
  <c r="V834" i="1"/>
  <c r="Q665" i="1"/>
  <c r="CY218" i="1"/>
  <c r="X218" i="1" s="1"/>
  <c r="CZ218" i="1"/>
  <c r="Y218" i="1" s="1"/>
  <c r="CW419" i="3"/>
  <c r="DF348" i="3"/>
  <c r="DJ348" i="3" s="1"/>
  <c r="DG348" i="3"/>
  <c r="DH348" i="3"/>
  <c r="DI348" i="3"/>
  <c r="CV320" i="3"/>
  <c r="CX320" i="3"/>
  <c r="DG192" i="3"/>
  <c r="DJ192" i="3" s="1"/>
  <c r="DH192" i="3"/>
  <c r="DI192" i="3"/>
  <c r="DF192" i="3"/>
  <c r="DF5" i="3"/>
  <c r="DJ5" i="3" s="1"/>
  <c r="DG5" i="3"/>
  <c r="DI5" i="3"/>
  <c r="Q1096" i="1"/>
  <c r="AB1094" i="1"/>
  <c r="P1092" i="1"/>
  <c r="P1089" i="1"/>
  <c r="BZ1053" i="1"/>
  <c r="V925" i="1"/>
  <c r="V924" i="1"/>
  <c r="CJ931" i="1"/>
  <c r="U876" i="1"/>
  <c r="CK822" i="1"/>
  <c r="BB840" i="1"/>
  <c r="U834" i="1"/>
  <c r="AH840" i="1" s="1"/>
  <c r="F735" i="1"/>
  <c r="BC707" i="1"/>
  <c r="CC719" i="1"/>
  <c r="S619" i="1"/>
  <c r="AF626" i="1" s="1"/>
  <c r="AB611" i="1"/>
  <c r="CQ611" i="1"/>
  <c r="P611" i="1" s="1"/>
  <c r="CP611" i="1" s="1"/>
  <c r="O611" i="1" s="1"/>
  <c r="GM611" i="1" s="1"/>
  <c r="GP611" i="1" s="1"/>
  <c r="GK609" i="1"/>
  <c r="CQ500" i="1"/>
  <c r="P500" i="1" s="1"/>
  <c r="CP496" i="1"/>
  <c r="O496" i="1" s="1"/>
  <c r="GM496" i="1" s="1"/>
  <c r="GP496" i="1" s="1"/>
  <c r="CR438" i="1"/>
  <c r="Q438" i="1" s="1"/>
  <c r="CP438" i="1" s="1"/>
  <c r="O438" i="1" s="1"/>
  <c r="CS438" i="1"/>
  <c r="R438" i="1" s="1"/>
  <c r="GK438" i="1" s="1"/>
  <c r="CP394" i="1"/>
  <c r="O394" i="1" s="1"/>
  <c r="F279" i="1"/>
  <c r="CY262" i="1"/>
  <c r="X262" i="1" s="1"/>
  <c r="CZ262" i="1"/>
  <c r="Y262" i="1" s="1"/>
  <c r="CQ85" i="1"/>
  <c r="P85" i="1" s="1"/>
  <c r="W44" i="1"/>
  <c r="CX363" i="3"/>
  <c r="DF351" i="3"/>
  <c r="DG351" i="3"/>
  <c r="DH351" i="3"/>
  <c r="DI351" i="3"/>
  <c r="DJ351" i="3" s="1"/>
  <c r="CW268" i="3"/>
  <c r="CX268" i="3"/>
  <c r="DF128" i="3"/>
  <c r="DG128" i="3"/>
  <c r="DH128" i="3"/>
  <c r="DI128" i="3"/>
  <c r="DJ128" i="3" s="1"/>
  <c r="F513" i="1"/>
  <c r="AP482" i="1"/>
  <c r="AD445" i="1"/>
  <c r="AB445" i="1" s="1"/>
  <c r="CR445" i="1"/>
  <c r="Q445" i="1" s="1"/>
  <c r="CS445" i="1"/>
  <c r="R445" i="1" s="1"/>
  <c r="GK445" i="1" s="1"/>
  <c r="GX47" i="1"/>
  <c r="CU25" i="3"/>
  <c r="Q47" i="1"/>
  <c r="S1253" i="1"/>
  <c r="W1139" i="1"/>
  <c r="GX884" i="1"/>
  <c r="CU256" i="3"/>
  <c r="CV256" i="3"/>
  <c r="CX256" i="3"/>
  <c r="AO482" i="1"/>
  <c r="F508" i="1"/>
  <c r="AI270" i="1"/>
  <c r="DG242" i="3"/>
  <c r="DJ242" i="3" s="1"/>
  <c r="DF242" i="3"/>
  <c r="DH242" i="3"/>
  <c r="DI242" i="3"/>
  <c r="CV17" i="3"/>
  <c r="CX17" i="3"/>
  <c r="CY833" i="1"/>
  <c r="X833" i="1" s="1"/>
  <c r="CZ833" i="1"/>
  <c r="Y833" i="1" s="1"/>
  <c r="Q668" i="1"/>
  <c r="CP664" i="1"/>
  <c r="O664" i="1" s="1"/>
  <c r="GM664" i="1" s="1"/>
  <c r="GP664" i="1" s="1"/>
  <c r="CY484" i="1"/>
  <c r="X484" i="1" s="1"/>
  <c r="AF504" i="1"/>
  <c r="AB309" i="1"/>
  <c r="CQ309" i="1"/>
  <c r="P309" i="1" s="1"/>
  <c r="CP309" i="1" s="1"/>
  <c r="O309" i="1" s="1"/>
  <c r="BZ98" i="1"/>
  <c r="CI98" i="1" s="1"/>
  <c r="CP41" i="1"/>
  <c r="O41" i="1" s="1"/>
  <c r="GM41" i="1" s="1"/>
  <c r="GP41" i="1" s="1"/>
  <c r="CV282" i="3"/>
  <c r="CX282" i="3"/>
  <c r="CV34" i="3"/>
  <c r="CX34" i="3"/>
  <c r="F1304" i="1"/>
  <c r="AO1291" i="1"/>
  <c r="CY1143" i="1"/>
  <c r="X1143" i="1" s="1"/>
  <c r="CZ1143" i="1"/>
  <c r="Y1143" i="1" s="1"/>
  <c r="R1090" i="1"/>
  <c r="GK1090" i="1" s="1"/>
  <c r="CR1043" i="1"/>
  <c r="Q1043" i="1" s="1"/>
  <c r="CS1043" i="1"/>
  <c r="R1043" i="1" s="1"/>
  <c r="GK1043" i="1" s="1"/>
  <c r="CU303" i="3"/>
  <c r="GX836" i="1"/>
  <c r="CS832" i="1"/>
  <c r="R832" i="1" s="1"/>
  <c r="GK832" i="1" s="1"/>
  <c r="CR832" i="1"/>
  <c r="Q832" i="1" s="1"/>
  <c r="CP832" i="1" s="1"/>
  <c r="O832" i="1" s="1"/>
  <c r="GM832" i="1" s="1"/>
  <c r="GP832" i="1" s="1"/>
  <c r="AS707" i="1"/>
  <c r="F736" i="1"/>
  <c r="AB664" i="1"/>
  <c r="AD616" i="1"/>
  <c r="AB616" i="1" s="1"/>
  <c r="CR616" i="1"/>
  <c r="Q616" i="1" s="1"/>
  <c r="CP616" i="1" s="1"/>
  <c r="O616" i="1" s="1"/>
  <c r="GM616" i="1" s="1"/>
  <c r="GP616" i="1" s="1"/>
  <c r="CS616" i="1"/>
  <c r="R616" i="1" s="1"/>
  <c r="GK616" i="1" s="1"/>
  <c r="T439" i="1"/>
  <c r="AG450" i="1" s="1"/>
  <c r="CM208" i="1"/>
  <c r="BD225" i="1"/>
  <c r="F1171" i="1"/>
  <c r="CR1143" i="1"/>
  <c r="Q1143" i="1" s="1"/>
  <c r="CP1143" i="1" s="1"/>
  <c r="O1143" i="1" s="1"/>
  <c r="GM1143" i="1" s="1"/>
  <c r="GP1143" i="1" s="1"/>
  <c r="CS1143" i="1"/>
  <c r="R1143" i="1" s="1"/>
  <c r="Q1090" i="1"/>
  <c r="AD1043" i="1"/>
  <c r="AB922" i="1"/>
  <c r="CQ922" i="1"/>
  <c r="P922" i="1" s="1"/>
  <c r="CP922" i="1" s="1"/>
  <c r="O922" i="1" s="1"/>
  <c r="AI840" i="1"/>
  <c r="W709" i="1"/>
  <c r="AD494" i="1"/>
  <c r="CB450" i="1"/>
  <c r="CQ264" i="1"/>
  <c r="P264" i="1" s="1"/>
  <c r="CP264" i="1" s="1"/>
  <c r="O264" i="1" s="1"/>
  <c r="CY84" i="1"/>
  <c r="X84" i="1" s="1"/>
  <c r="CZ84" i="1"/>
  <c r="Y84" i="1" s="1"/>
  <c r="DF370" i="3"/>
  <c r="DG370" i="3"/>
  <c r="DJ370" i="3" s="1"/>
  <c r="DH370" i="3"/>
  <c r="DF96" i="3"/>
  <c r="DJ96" i="3" s="1"/>
  <c r="DG96" i="3"/>
  <c r="DH96" i="3"/>
  <c r="DI96" i="3"/>
  <c r="CY1251" i="1"/>
  <c r="X1251" i="1" s="1"/>
  <c r="CZ1251" i="1"/>
  <c r="Y1251" i="1" s="1"/>
  <c r="F1159" i="1"/>
  <c r="BB1134" i="1"/>
  <c r="R1042" i="1"/>
  <c r="GK1042" i="1" s="1"/>
  <c r="CY879" i="1"/>
  <c r="X879" i="1" s="1"/>
  <c r="CZ879" i="1"/>
  <c r="Y879" i="1" s="1"/>
  <c r="W663" i="1"/>
  <c r="R611" i="1"/>
  <c r="GK611" i="1" s="1"/>
  <c r="AB502" i="1"/>
  <c r="AD487" i="1"/>
  <c r="AB487" i="1" s="1"/>
  <c r="CU110" i="3"/>
  <c r="CV110" i="3"/>
  <c r="CX110" i="3"/>
  <c r="CX111" i="3"/>
  <c r="T304" i="1"/>
  <c r="CW111" i="3"/>
  <c r="CK208" i="1"/>
  <c r="BB225" i="1"/>
  <c r="BD49" i="1"/>
  <c r="CM30" i="1"/>
  <c r="CP35" i="1"/>
  <c r="O35" i="1" s="1"/>
  <c r="DH375" i="3"/>
  <c r="DI375" i="3"/>
  <c r="DF375" i="3"/>
  <c r="DJ375" i="3" s="1"/>
  <c r="CX308" i="3"/>
  <c r="CV308" i="3"/>
  <c r="CR1298" i="1"/>
  <c r="CS1298" i="1"/>
  <c r="AE1259" i="1"/>
  <c r="GK1251" i="1"/>
  <c r="GM1251" i="1" s="1"/>
  <c r="AD1099" i="1"/>
  <c r="AB1099" i="1" s="1"/>
  <c r="AC931" i="1"/>
  <c r="CP921" i="1"/>
  <c r="O921" i="1" s="1"/>
  <c r="AB832" i="1"/>
  <c r="U709" i="1"/>
  <c r="AH719" i="1" s="1"/>
  <c r="CZ624" i="1"/>
  <c r="Y624" i="1" s="1"/>
  <c r="CY624" i="1"/>
  <c r="X624" i="1" s="1"/>
  <c r="CZ623" i="1"/>
  <c r="Y623" i="1" s="1"/>
  <c r="T999" i="7" s="1"/>
  <c r="CX171" i="3"/>
  <c r="CU170" i="3"/>
  <c r="W444" i="1"/>
  <c r="S308" i="1"/>
  <c r="CR133" i="1"/>
  <c r="Q133" i="1" s="1"/>
  <c r="CP133" i="1" s="1"/>
  <c r="O133" i="1" s="1"/>
  <c r="GM133" i="1" s="1"/>
  <c r="GP133" i="1" s="1"/>
  <c r="CS133" i="1"/>
  <c r="R133" i="1" s="1"/>
  <c r="GK133" i="1" s="1"/>
  <c r="CR39" i="1"/>
  <c r="Q39" i="1" s="1"/>
  <c r="CP39" i="1" s="1"/>
  <c r="O39" i="1" s="1"/>
  <c r="GM39" i="1" s="1"/>
  <c r="GP39" i="1" s="1"/>
  <c r="CS39" i="1"/>
  <c r="R39" i="1" s="1"/>
  <c r="GK39" i="1" s="1"/>
  <c r="CW149" i="3"/>
  <c r="CX149" i="3"/>
  <c r="CK1291" i="1"/>
  <c r="BB1300" i="1"/>
  <c r="AD1298" i="1"/>
  <c r="AB1298" i="1" s="1"/>
  <c r="AD1259" i="1"/>
  <c r="AB1143" i="1"/>
  <c r="AJ1146" i="1"/>
  <c r="CP1041" i="1"/>
  <c r="O1041" i="1" s="1"/>
  <c r="S1038" i="1"/>
  <c r="U925" i="1"/>
  <c r="AB921" i="1"/>
  <c r="CZ837" i="1"/>
  <c r="Y837" i="1" s="1"/>
  <c r="T1272" i="7" s="1"/>
  <c r="CY837" i="1"/>
  <c r="X837" i="1" s="1"/>
  <c r="R1272" i="7" s="1"/>
  <c r="U829" i="1"/>
  <c r="T709" i="1"/>
  <c r="AG719" i="1" s="1"/>
  <c r="CR624" i="1"/>
  <c r="Q624" i="1" s="1"/>
  <c r="CP624" i="1" s="1"/>
  <c r="O624" i="1" s="1"/>
  <c r="GM624" i="1" s="1"/>
  <c r="GP624" i="1" s="1"/>
  <c r="CS624" i="1"/>
  <c r="R624" i="1" s="1"/>
  <c r="GK624" i="1" s="1"/>
  <c r="CZ484" i="1"/>
  <c r="Y484" i="1" s="1"/>
  <c r="CZ448" i="1"/>
  <c r="Y448" i="1" s="1"/>
  <c r="CY448" i="1"/>
  <c r="X448" i="1" s="1"/>
  <c r="CZ446" i="1"/>
  <c r="Y446" i="1" s="1"/>
  <c r="CP318" i="1"/>
  <c r="O318" i="1" s="1"/>
  <c r="R308" i="1"/>
  <c r="GK308" i="1" s="1"/>
  <c r="CZ213" i="1"/>
  <c r="Y213" i="1" s="1"/>
  <c r="GK132" i="1"/>
  <c r="AE142" i="1"/>
  <c r="CR92" i="1"/>
  <c r="Q92" i="1" s="1"/>
  <c r="CS92" i="1"/>
  <c r="R92" i="1" s="1"/>
  <c r="GK92" i="1" s="1"/>
  <c r="CY40" i="1"/>
  <c r="X40" i="1" s="1"/>
  <c r="CZ40" i="1"/>
  <c r="Y40" i="1" s="1"/>
  <c r="CV352" i="3"/>
  <c r="CX352" i="3"/>
  <c r="DG297" i="3"/>
  <c r="DI297" i="3"/>
  <c r="DJ297" i="3" s="1"/>
  <c r="DF297" i="3"/>
  <c r="DH297" i="3"/>
  <c r="CR874" i="1"/>
  <c r="Q874" i="1" s="1"/>
  <c r="CP874" i="1" s="1"/>
  <c r="O874" i="1" s="1"/>
  <c r="AD874" i="1"/>
  <c r="AD838" i="1"/>
  <c r="AB838" i="1" s="1"/>
  <c r="CS838" i="1"/>
  <c r="R838" i="1" s="1"/>
  <c r="GK838" i="1" s="1"/>
  <c r="CR838" i="1"/>
  <c r="Q838" i="1" s="1"/>
  <c r="CP838" i="1" s="1"/>
  <c r="O838" i="1" s="1"/>
  <c r="GM838" i="1" s="1"/>
  <c r="GP838" i="1" s="1"/>
  <c r="BZ840" i="1"/>
  <c r="CS710" i="1"/>
  <c r="R710" i="1" s="1"/>
  <c r="GK710" i="1" s="1"/>
  <c r="CR710" i="1"/>
  <c r="Q710" i="1" s="1"/>
  <c r="CR393" i="1"/>
  <c r="Q393" i="1" s="1"/>
  <c r="CP393" i="1" s="1"/>
  <c r="O393" i="1" s="1"/>
  <c r="GM393" i="1" s="1"/>
  <c r="GP393" i="1" s="1"/>
  <c r="CS393" i="1"/>
  <c r="R393" i="1" s="1"/>
  <c r="GK393" i="1" s="1"/>
  <c r="Q308" i="1"/>
  <c r="GX304" i="1"/>
  <c r="CY136" i="1"/>
  <c r="X136" i="1" s="1"/>
  <c r="CZ136" i="1"/>
  <c r="Y136" i="1" s="1"/>
  <c r="CZ134" i="1"/>
  <c r="Y134" i="1" s="1"/>
  <c r="CY134" i="1"/>
  <c r="X134" i="1" s="1"/>
  <c r="CU19" i="3"/>
  <c r="CX22" i="3"/>
  <c r="CX20" i="3"/>
  <c r="P44" i="1"/>
  <c r="CX21" i="3"/>
  <c r="CV19" i="3"/>
  <c r="S1296" i="1"/>
  <c r="CZ1140" i="1"/>
  <c r="Y1140" i="1" s="1"/>
  <c r="U1090" i="1"/>
  <c r="AH1102" i="1" s="1"/>
  <c r="R925" i="1"/>
  <c r="GK925" i="1" s="1"/>
  <c r="CP876" i="1"/>
  <c r="O876" i="1" s="1"/>
  <c r="GM876" i="1" s="1"/>
  <c r="GP876" i="1" s="1"/>
  <c r="AB874" i="1"/>
  <c r="Q836" i="1"/>
  <c r="AD710" i="1"/>
  <c r="AB710" i="1" s="1"/>
  <c r="CX227" i="3"/>
  <c r="GX615" i="1"/>
  <c r="CR613" i="1"/>
  <c r="Q613" i="1" s="1"/>
  <c r="CS613" i="1"/>
  <c r="R613" i="1" s="1"/>
  <c r="GK613" i="1" s="1"/>
  <c r="CZ502" i="1"/>
  <c r="Y502" i="1" s="1"/>
  <c r="CY502" i="1"/>
  <c r="X502" i="1" s="1"/>
  <c r="AD393" i="1"/>
  <c r="P308" i="1"/>
  <c r="AD212" i="1"/>
  <c r="CQ92" i="1"/>
  <c r="P92" i="1" s="1"/>
  <c r="GX44" i="1"/>
  <c r="DF389" i="3"/>
  <c r="DJ389" i="3" s="1"/>
  <c r="DG389" i="3"/>
  <c r="DH389" i="3"/>
  <c r="DI389" i="3"/>
  <c r="AI1259" i="1"/>
  <c r="AP1085" i="1"/>
  <c r="F1111" i="1"/>
  <c r="P836" i="1"/>
  <c r="CP836" i="1" s="1"/>
  <c r="O836" i="1" s="1"/>
  <c r="GM836" i="1" s="1"/>
  <c r="GP836" i="1" s="1"/>
  <c r="CZ824" i="1"/>
  <c r="Y824" i="1" s="1"/>
  <c r="Q709" i="1"/>
  <c r="AO675" i="1"/>
  <c r="CZ664" i="1"/>
  <c r="Y664" i="1" s="1"/>
  <c r="CP132" i="1"/>
  <c r="O132" i="1" s="1"/>
  <c r="AB1297" i="1"/>
  <c r="CX405" i="3"/>
  <c r="CW405" i="3"/>
  <c r="AE1146" i="1"/>
  <c r="F1106" i="1"/>
  <c r="AO1085" i="1"/>
  <c r="U1042" i="1"/>
  <c r="CW309" i="3"/>
  <c r="CX309" i="3"/>
  <c r="CX310" i="3"/>
  <c r="I877" i="1"/>
  <c r="U877" i="1" s="1"/>
  <c r="P709" i="1"/>
  <c r="F700" i="1"/>
  <c r="AD620" i="1"/>
  <c r="AB620" i="1" s="1"/>
  <c r="CS620" i="1"/>
  <c r="R620" i="1" s="1"/>
  <c r="GK620" i="1" s="1"/>
  <c r="CR620" i="1"/>
  <c r="Q620" i="1" s="1"/>
  <c r="CP620" i="1" s="1"/>
  <c r="O620" i="1" s="1"/>
  <c r="GM620" i="1" s="1"/>
  <c r="GP620" i="1" s="1"/>
  <c r="CR612" i="1"/>
  <c r="Q612" i="1" s="1"/>
  <c r="CS612" i="1"/>
  <c r="R612" i="1" s="1"/>
  <c r="GK612" i="1" s="1"/>
  <c r="AD612" i="1"/>
  <c r="CY496" i="1"/>
  <c r="X496" i="1" s="1"/>
  <c r="CZ496" i="1"/>
  <c r="Y496" i="1" s="1"/>
  <c r="CY490" i="1"/>
  <c r="X490" i="1" s="1"/>
  <c r="GM490" i="1" s="1"/>
  <c r="GP490" i="1" s="1"/>
  <c r="CZ490" i="1"/>
  <c r="Y490" i="1" s="1"/>
  <c r="AB393" i="1"/>
  <c r="CP317" i="1"/>
  <c r="O317" i="1" s="1"/>
  <c r="CZ268" i="1"/>
  <c r="Y268" i="1" s="1"/>
  <c r="CY268" i="1"/>
  <c r="X268" i="1" s="1"/>
  <c r="CV345" i="3"/>
  <c r="CX345" i="3"/>
  <c r="CP1141" i="1"/>
  <c r="O1141" i="1" s="1"/>
  <c r="GM1141" i="1" s="1"/>
  <c r="GP1141" i="1" s="1"/>
  <c r="S1096" i="1"/>
  <c r="CP1096" i="1" s="1"/>
  <c r="O1096" i="1" s="1"/>
  <c r="R1092" i="1"/>
  <c r="GK1092" i="1" s="1"/>
  <c r="CP926" i="1"/>
  <c r="O926" i="1" s="1"/>
  <c r="Q884" i="1"/>
  <c r="AJ840" i="1"/>
  <c r="AB717" i="1"/>
  <c r="R665" i="1"/>
  <c r="GK665" i="1" s="1"/>
  <c r="CR500" i="1"/>
  <c r="Q500" i="1" s="1"/>
  <c r="CS500" i="1"/>
  <c r="R500" i="1" s="1"/>
  <c r="GK500" i="1" s="1"/>
  <c r="CR485" i="1"/>
  <c r="Q485" i="1" s="1"/>
  <c r="CS485" i="1"/>
  <c r="R485" i="1" s="1"/>
  <c r="GK485" i="1" s="1"/>
  <c r="CZ223" i="1"/>
  <c r="Y223" i="1" s="1"/>
  <c r="CY223" i="1"/>
  <c r="X223" i="1" s="1"/>
  <c r="BZ1300" i="1"/>
  <c r="CY1040" i="1"/>
  <c r="X1040" i="1" s="1"/>
  <c r="CZ1040" i="1"/>
  <c r="Y1040" i="1" s="1"/>
  <c r="AB926" i="1"/>
  <c r="CP882" i="1"/>
  <c r="O882" i="1" s="1"/>
  <c r="GM882" i="1" s="1"/>
  <c r="GN882" i="1" s="1"/>
  <c r="CB887" i="1" s="1"/>
  <c r="AB673" i="1"/>
  <c r="CQ673" i="1"/>
  <c r="T619" i="1"/>
  <c r="CS223" i="1"/>
  <c r="R223" i="1" s="1"/>
  <c r="GK223" i="1" s="1"/>
  <c r="CR223" i="1"/>
  <c r="Q223" i="1" s="1"/>
  <c r="CX422" i="3"/>
  <c r="I1298" i="1"/>
  <c r="GX1298" i="1" s="1"/>
  <c r="V1297" i="1"/>
  <c r="AB1252" i="1"/>
  <c r="CM1085" i="1"/>
  <c r="BD1102" i="1"/>
  <c r="GX1094" i="1"/>
  <c r="AB1089" i="1"/>
  <c r="CZ1039" i="1"/>
  <c r="Y1039" i="1" s="1"/>
  <c r="U924" i="1"/>
  <c r="W922" i="1"/>
  <c r="V884" i="1"/>
  <c r="CP662" i="1"/>
  <c r="O662" i="1" s="1"/>
  <c r="GM662" i="1" s="1"/>
  <c r="GP662" i="1" s="1"/>
  <c r="R619" i="1"/>
  <c r="GK619" i="1" s="1"/>
  <c r="CP489" i="1"/>
  <c r="O489" i="1" s="1"/>
  <c r="GM489" i="1" s="1"/>
  <c r="GP489" i="1" s="1"/>
  <c r="CQ445" i="1"/>
  <c r="P445" i="1" s="1"/>
  <c r="CP445" i="1" s="1"/>
  <c r="O445" i="1" s="1"/>
  <c r="GM445" i="1" s="1"/>
  <c r="GP445" i="1" s="1"/>
  <c r="V444" i="1"/>
  <c r="GX439" i="1"/>
  <c r="CJ450" i="1" s="1"/>
  <c r="AD438" i="1"/>
  <c r="AB438" i="1" s="1"/>
  <c r="CP401" i="1"/>
  <c r="O401" i="1" s="1"/>
  <c r="AB318" i="1"/>
  <c r="Q304" i="1"/>
  <c r="CP140" i="1"/>
  <c r="O140" i="1" s="1"/>
  <c r="GM140" i="1" s="1"/>
  <c r="GP140" i="1" s="1"/>
  <c r="V44" i="1"/>
  <c r="DF366" i="3"/>
  <c r="DJ366" i="3" s="1"/>
  <c r="DG366" i="3"/>
  <c r="DH366" i="3"/>
  <c r="DI366" i="3"/>
  <c r="DF273" i="3"/>
  <c r="DG273" i="3"/>
  <c r="DH273" i="3"/>
  <c r="DI273" i="3"/>
  <c r="DJ273" i="3" s="1"/>
  <c r="DH261" i="3"/>
  <c r="DF261" i="3"/>
  <c r="DJ261" i="3" s="1"/>
  <c r="DI261" i="3"/>
  <c r="DG261" i="3"/>
  <c r="DF217" i="3"/>
  <c r="DH217" i="3"/>
  <c r="DI217" i="3"/>
  <c r="DJ217" i="3" s="1"/>
  <c r="DG217" i="3"/>
  <c r="CW69" i="3"/>
  <c r="CX69" i="3"/>
  <c r="DF243" i="3"/>
  <c r="DJ243" i="3" s="1"/>
  <c r="DH243" i="3"/>
  <c r="DI243" i="3"/>
  <c r="DG243" i="3"/>
  <c r="BB607" i="1"/>
  <c r="F639" i="1"/>
  <c r="CV81" i="3"/>
  <c r="CX81" i="3"/>
  <c r="CP1256" i="1"/>
  <c r="O1256" i="1" s="1"/>
  <c r="CP1087" i="1"/>
  <c r="O1087" i="1" s="1"/>
  <c r="AH931" i="1"/>
  <c r="T877" i="1"/>
  <c r="AD664" i="1"/>
  <c r="CY140" i="1"/>
  <c r="X140" i="1" s="1"/>
  <c r="CZ140" i="1"/>
  <c r="Y140" i="1" s="1"/>
  <c r="GM46" i="1"/>
  <c r="GN46" i="1" s="1"/>
  <c r="CB49" i="1" s="1"/>
  <c r="AJ49" i="1"/>
  <c r="DG365" i="3"/>
  <c r="DJ365" i="3" s="1"/>
  <c r="DH365" i="3"/>
  <c r="DI365" i="3"/>
  <c r="DF365" i="3"/>
  <c r="DH280" i="3"/>
  <c r="DI280" i="3"/>
  <c r="DF280" i="3"/>
  <c r="DG280" i="3"/>
  <c r="DJ280" i="3" s="1"/>
  <c r="DF214" i="3"/>
  <c r="DH214" i="3"/>
  <c r="DI214" i="3"/>
  <c r="DJ214" i="3" s="1"/>
  <c r="DG214" i="3"/>
  <c r="F1309" i="1"/>
  <c r="AP1291" i="1"/>
  <c r="R1253" i="1"/>
  <c r="GK1253" i="1" s="1"/>
  <c r="T1094" i="1"/>
  <c r="V1090" i="1"/>
  <c r="AI1102" i="1" s="1"/>
  <c r="CY1043" i="1"/>
  <c r="X1043" i="1" s="1"/>
  <c r="CZ1043" i="1"/>
  <c r="Y1043" i="1" s="1"/>
  <c r="CY875" i="1"/>
  <c r="X875" i="1" s="1"/>
  <c r="CZ875" i="1"/>
  <c r="Y875" i="1" s="1"/>
  <c r="CY616" i="1"/>
  <c r="X616" i="1" s="1"/>
  <c r="CZ616" i="1"/>
  <c r="Y616" i="1" s="1"/>
  <c r="CZ494" i="1"/>
  <c r="Y494" i="1" s="1"/>
  <c r="CY494" i="1"/>
  <c r="X494" i="1" s="1"/>
  <c r="U439" i="1"/>
  <c r="W308" i="1"/>
  <c r="DF272" i="3"/>
  <c r="DJ272" i="3" s="1"/>
  <c r="DG272" i="3"/>
  <c r="DH272" i="3"/>
  <c r="DI272" i="3"/>
  <c r="Q1253" i="1"/>
  <c r="CP1253" i="1" s="1"/>
  <c r="O1253" i="1" s="1"/>
  <c r="U1139" i="1"/>
  <c r="AF1053" i="1"/>
  <c r="AD833" i="1"/>
  <c r="AB833" i="1" s="1"/>
  <c r="CR833" i="1"/>
  <c r="Q833" i="1" s="1"/>
  <c r="CP833" i="1" s="1"/>
  <c r="O833" i="1" s="1"/>
  <c r="GM833" i="1" s="1"/>
  <c r="GP833" i="1" s="1"/>
  <c r="CS833" i="1"/>
  <c r="R833" i="1" s="1"/>
  <c r="GK833" i="1" s="1"/>
  <c r="GX665" i="1"/>
  <c r="Q663" i="1"/>
  <c r="CC450" i="1"/>
  <c r="AD264" i="1"/>
  <c r="AB264" i="1" s="1"/>
  <c r="DI417" i="3"/>
  <c r="DH417" i="3"/>
  <c r="DF417" i="3"/>
  <c r="DJ417" i="3" s="1"/>
  <c r="DG417" i="3"/>
  <c r="DI390" i="3"/>
  <c r="DJ390" i="3" s="1"/>
  <c r="DF390" i="3"/>
  <c r="DH390" i="3"/>
  <c r="DG390" i="3"/>
  <c r="DF225" i="3"/>
  <c r="DJ225" i="3" s="1"/>
  <c r="DG225" i="3"/>
  <c r="DH225" i="3"/>
  <c r="DI225" i="3"/>
  <c r="DF161" i="3"/>
  <c r="DG161" i="3"/>
  <c r="DH161" i="3"/>
  <c r="DI161" i="3"/>
  <c r="DJ161" i="3" s="1"/>
  <c r="DH23" i="3"/>
  <c r="DI23" i="3"/>
  <c r="DJ23" i="3" s="1"/>
  <c r="DG23" i="3"/>
  <c r="DF23" i="3"/>
  <c r="T1139" i="1"/>
  <c r="AG1146" i="1" s="1"/>
  <c r="AB1039" i="1"/>
  <c r="AD875" i="1"/>
  <c r="CP670" i="1"/>
  <c r="O670" i="1" s="1"/>
  <c r="CY443" i="1"/>
  <c r="X443" i="1" s="1"/>
  <c r="CZ443" i="1"/>
  <c r="Y443" i="1" s="1"/>
  <c r="S439" i="1"/>
  <c r="AB267" i="1"/>
  <c r="CL208" i="1"/>
  <c r="BC225" i="1"/>
  <c r="W1049" i="1"/>
  <c r="V1038" i="1"/>
  <c r="CP875" i="1"/>
  <c r="O875" i="1" s="1"/>
  <c r="BB872" i="1"/>
  <c r="V709" i="1"/>
  <c r="AI719" i="1" s="1"/>
  <c r="AO749" i="1"/>
  <c r="AO607" i="1"/>
  <c r="CY618" i="1"/>
  <c r="X618" i="1" s="1"/>
  <c r="GM618" i="1" s="1"/>
  <c r="GP618" i="1" s="1"/>
  <c r="CZ618" i="1"/>
  <c r="Y618" i="1" s="1"/>
  <c r="T308" i="1"/>
  <c r="CP260" i="1"/>
  <c r="O260" i="1" s="1"/>
  <c r="AG142" i="1"/>
  <c r="CY39" i="1"/>
  <c r="X39" i="1" s="1"/>
  <c r="CZ39" i="1"/>
  <c r="Y39" i="1" s="1"/>
  <c r="DF392" i="3"/>
  <c r="DG392" i="3"/>
  <c r="DH392" i="3"/>
  <c r="DI392" i="3"/>
  <c r="DJ392" i="3" s="1"/>
  <c r="DG343" i="3"/>
  <c r="DJ343" i="3" s="1"/>
  <c r="DH343" i="3"/>
  <c r="DI343" i="3"/>
  <c r="DF343" i="3"/>
  <c r="CV170" i="3"/>
  <c r="CX170" i="3"/>
  <c r="CX25" i="3"/>
  <c r="W1253" i="1"/>
  <c r="AJ1259" i="1" s="1"/>
  <c r="CU381" i="3"/>
  <c r="CX382" i="3"/>
  <c r="CX384" i="3"/>
  <c r="CV381" i="3"/>
  <c r="CX381" i="3"/>
  <c r="U1046" i="1"/>
  <c r="Q1042" i="1"/>
  <c r="AD929" i="1"/>
  <c r="AB929" i="1" s="1"/>
  <c r="CS929" i="1"/>
  <c r="R929" i="1" s="1"/>
  <c r="W925" i="1"/>
  <c r="CY876" i="1"/>
  <c r="X876" i="1" s="1"/>
  <c r="CZ876" i="1"/>
  <c r="Y876" i="1" s="1"/>
  <c r="AB875" i="1"/>
  <c r="V829" i="1"/>
  <c r="CY661" i="1"/>
  <c r="X661" i="1" s="1"/>
  <c r="CZ661" i="1"/>
  <c r="Y661" i="1" s="1"/>
  <c r="CR614" i="1"/>
  <c r="Q614" i="1" s="1"/>
  <c r="CS614" i="1"/>
  <c r="R614" i="1" s="1"/>
  <c r="GK614" i="1" s="1"/>
  <c r="AB260" i="1"/>
  <c r="CZ135" i="1"/>
  <c r="Y135" i="1" s="1"/>
  <c r="CY135" i="1"/>
  <c r="X135" i="1" s="1"/>
  <c r="AK142" i="1" s="1"/>
  <c r="CZ132" i="1"/>
  <c r="Y132" i="1" s="1"/>
  <c r="AF142" i="1"/>
  <c r="CT91" i="1"/>
  <c r="S91" i="1" s="1"/>
  <c r="AB91" i="1"/>
  <c r="CV25" i="3"/>
  <c r="U1296" i="1"/>
  <c r="AB1293" i="1"/>
  <c r="V1253" i="1"/>
  <c r="CR1142" i="1"/>
  <c r="Q1142" i="1" s="1"/>
  <c r="CS1142" i="1"/>
  <c r="R1142" i="1" s="1"/>
  <c r="GK1142" i="1" s="1"/>
  <c r="BD1034" i="1"/>
  <c r="T1046" i="1"/>
  <c r="P1042" i="1"/>
  <c r="T881" i="1"/>
  <c r="CU175" i="3"/>
  <c r="CX175" i="3"/>
  <c r="CX177" i="3"/>
  <c r="CY393" i="1"/>
  <c r="X393" i="1" s="1"/>
  <c r="CZ393" i="1"/>
  <c r="Y393" i="1" s="1"/>
  <c r="CY214" i="1"/>
  <c r="X214" i="1" s="1"/>
  <c r="CZ214" i="1"/>
  <c r="Y214" i="1" s="1"/>
  <c r="CZ212" i="1"/>
  <c r="Y212" i="1" s="1"/>
  <c r="CY212" i="1"/>
  <c r="X212" i="1" s="1"/>
  <c r="GM212" i="1" s="1"/>
  <c r="GP212" i="1" s="1"/>
  <c r="AD133" i="1"/>
  <c r="AB133" i="1" s="1"/>
  <c r="AB43" i="1"/>
  <c r="AD39" i="1"/>
  <c r="CW394" i="3"/>
  <c r="CX394" i="3"/>
  <c r="DG305" i="3"/>
  <c r="DI305" i="3"/>
  <c r="DJ305" i="3" s="1"/>
  <c r="DF305" i="3"/>
  <c r="DH305" i="3"/>
  <c r="DF3" i="3"/>
  <c r="DH3" i="3"/>
  <c r="DI3" i="3"/>
  <c r="DJ3" i="3" s="1"/>
  <c r="T1296" i="1"/>
  <c r="AD1142" i="1"/>
  <c r="AB1137" i="1"/>
  <c r="BZ1102" i="1"/>
  <c r="BC1176" i="1"/>
  <c r="F1069" i="1"/>
  <c r="BC1034" i="1"/>
  <c r="CY1050" i="1"/>
  <c r="X1050" i="1" s="1"/>
  <c r="R1536" i="7" s="1"/>
  <c r="CZ1050" i="1"/>
  <c r="Y1050" i="1" s="1"/>
  <c r="T1536" i="7" s="1"/>
  <c r="CC1053" i="1"/>
  <c r="AB928" i="1"/>
  <c r="T829" i="1"/>
  <c r="AG840" i="1" s="1"/>
  <c r="CZ827" i="1"/>
  <c r="Y827" i="1" s="1"/>
  <c r="S709" i="1"/>
  <c r="AD624" i="1"/>
  <c r="CP622" i="1"/>
  <c r="O622" i="1" s="1"/>
  <c r="AB614" i="1"/>
  <c r="CQ614" i="1"/>
  <c r="P614" i="1" s="1"/>
  <c r="GX444" i="1"/>
  <c r="CY317" i="1"/>
  <c r="X317" i="1" s="1"/>
  <c r="CZ317" i="1"/>
  <c r="Y317" i="1" s="1"/>
  <c r="AB259" i="1"/>
  <c r="CY94" i="1"/>
  <c r="X94" i="1" s="1"/>
  <c r="GM94" i="1" s="1"/>
  <c r="GP94" i="1" s="1"/>
  <c r="CZ94" i="1"/>
  <c r="Y94" i="1" s="1"/>
  <c r="AD92" i="1"/>
  <c r="AB92" i="1" s="1"/>
  <c r="CQ1142" i="1"/>
  <c r="P1142" i="1" s="1"/>
  <c r="CP1142" i="1" s="1"/>
  <c r="O1142" i="1" s="1"/>
  <c r="GM1142" i="1" s="1"/>
  <c r="GP1142" i="1" s="1"/>
  <c r="AB1142" i="1"/>
  <c r="AH1146" i="1"/>
  <c r="AF1102" i="1"/>
  <c r="F1066" i="1"/>
  <c r="BB1034" i="1"/>
  <c r="BB1176" i="1"/>
  <c r="P1049" i="1"/>
  <c r="W1042" i="1"/>
  <c r="CR881" i="1"/>
  <c r="Q881" i="1" s="1"/>
  <c r="CS881" i="1"/>
  <c r="R881" i="1" s="1"/>
  <c r="GK881" i="1" s="1"/>
  <c r="R709" i="1"/>
  <c r="CP661" i="1"/>
  <c r="O661" i="1" s="1"/>
  <c r="CZ622" i="1"/>
  <c r="Y622" i="1" s="1"/>
  <c r="CZ489" i="1"/>
  <c r="Y489" i="1" s="1"/>
  <c r="CQ392" i="1"/>
  <c r="P392" i="1" s="1"/>
  <c r="CP392" i="1" s="1"/>
  <c r="O392" i="1" s="1"/>
  <c r="GM392" i="1" s="1"/>
  <c r="GP392" i="1" s="1"/>
  <c r="AB392" i="1"/>
  <c r="CP213" i="1"/>
  <c r="O213" i="1" s="1"/>
  <c r="CG130" i="1"/>
  <c r="AX142" i="1"/>
  <c r="CR136" i="1"/>
  <c r="Q136" i="1" s="1"/>
  <c r="AD136" i="1"/>
  <c r="AB136" i="1" s="1"/>
  <c r="CS136" i="1"/>
  <c r="R136" i="1" s="1"/>
  <c r="GK136" i="1" s="1"/>
  <c r="CZ86" i="1"/>
  <c r="Y86" i="1" s="1"/>
  <c r="CY86" i="1"/>
  <c r="X86" i="1" s="1"/>
  <c r="CV386" i="3"/>
  <c r="CX386" i="3"/>
  <c r="CS1296" i="1"/>
  <c r="CR1296" i="1"/>
  <c r="CC1300" i="1"/>
  <c r="U1096" i="1"/>
  <c r="CS926" i="1"/>
  <c r="R926" i="1" s="1"/>
  <c r="GK926" i="1" s="1"/>
  <c r="CR926" i="1"/>
  <c r="Q926" i="1" s="1"/>
  <c r="S884" i="1"/>
  <c r="AD881" i="1"/>
  <c r="GX834" i="1"/>
  <c r="CX298" i="3"/>
  <c r="AD825" i="1"/>
  <c r="CR825" i="1"/>
  <c r="Q825" i="1" s="1"/>
  <c r="AD840" i="1" s="1"/>
  <c r="CS825" i="1"/>
  <c r="R825" i="1" s="1"/>
  <c r="GK825" i="1" s="1"/>
  <c r="CY715" i="1"/>
  <c r="X715" i="1" s="1"/>
  <c r="GM715" i="1" s="1"/>
  <c r="GP715" i="1" s="1"/>
  <c r="CZ715" i="1"/>
  <c r="Y715" i="1" s="1"/>
  <c r="AB624" i="1"/>
  <c r="W619" i="1"/>
  <c r="AD613" i="1"/>
  <c r="AB613" i="1" s="1"/>
  <c r="CY495" i="1"/>
  <c r="X495" i="1" s="1"/>
  <c r="CZ400" i="1"/>
  <c r="Y400" i="1" s="1"/>
  <c r="CY400" i="1"/>
  <c r="X400" i="1" s="1"/>
  <c r="CP398" i="1"/>
  <c r="O398" i="1" s="1"/>
  <c r="GM398" i="1" s="1"/>
  <c r="GP398" i="1" s="1"/>
  <c r="CP214" i="1"/>
  <c r="O214" i="1" s="1"/>
  <c r="DF404" i="3"/>
  <c r="DG404" i="3"/>
  <c r="DJ404" i="3" s="1"/>
  <c r="DH404" i="3"/>
  <c r="DI404" i="3"/>
  <c r="CX396" i="3"/>
  <c r="CV396" i="3"/>
  <c r="AD1296" i="1"/>
  <c r="AH1259" i="1"/>
  <c r="CP1100" i="1"/>
  <c r="O1100" i="1" s="1"/>
  <c r="CY1087" i="1"/>
  <c r="X1087" i="1" s="1"/>
  <c r="AD927" i="1"/>
  <c r="AB927" i="1" s="1"/>
  <c r="CU327" i="3"/>
  <c r="CV327" i="3"/>
  <c r="AB881" i="1"/>
  <c r="U879" i="1"/>
  <c r="CY824" i="1"/>
  <c r="X824" i="1" s="1"/>
  <c r="V619" i="1"/>
  <c r="GX493" i="1"/>
  <c r="CJ504" i="1" s="1"/>
  <c r="T493" i="1"/>
  <c r="AG504" i="1" s="1"/>
  <c r="U493" i="1"/>
  <c r="V493" i="1"/>
  <c r="W493" i="1"/>
  <c r="CX178" i="3"/>
  <c r="DH98" i="3"/>
  <c r="DI98" i="3"/>
  <c r="DJ98" i="3" s="1"/>
  <c r="DF98" i="3"/>
  <c r="DG98" i="3"/>
  <c r="P1296" i="1"/>
  <c r="T1042" i="1"/>
  <c r="AG1053" i="1" s="1"/>
  <c r="BC919" i="1"/>
  <c r="F947" i="1"/>
  <c r="CQ927" i="1"/>
  <c r="P927" i="1" s="1"/>
  <c r="CP927" i="1" s="1"/>
  <c r="O927" i="1" s="1"/>
  <c r="W876" i="1"/>
  <c r="CM822" i="1"/>
  <c r="BD840" i="1"/>
  <c r="AB825" i="1"/>
  <c r="U619" i="1"/>
  <c r="CY394" i="1"/>
  <c r="X394" i="1" s="1"/>
  <c r="CZ394" i="1"/>
  <c r="Y394" i="1" s="1"/>
  <c r="AB391" i="1"/>
  <c r="DF70" i="3"/>
  <c r="DJ70" i="3" s="1"/>
  <c r="DG70" i="3"/>
  <c r="DH70" i="3"/>
  <c r="DF315" i="3"/>
  <c r="DJ315" i="3" s="1"/>
  <c r="DG315" i="3"/>
  <c r="DH315" i="3"/>
  <c r="DI315" i="3"/>
  <c r="DG181" i="3"/>
  <c r="DJ181" i="3" s="1"/>
  <c r="DI181" i="3"/>
  <c r="DH181" i="3"/>
  <c r="DF181" i="3"/>
  <c r="CC1146" i="1"/>
  <c r="Q1092" i="1"/>
  <c r="F688" i="1"/>
  <c r="AD500" i="1"/>
  <c r="AB500" i="1" s="1"/>
  <c r="CZ437" i="1"/>
  <c r="Y437" i="1" s="1"/>
  <c r="AB88" i="1"/>
  <c r="CY42" i="1"/>
  <c r="X42" i="1" s="1"/>
  <c r="CZ42" i="1"/>
  <c r="Y42" i="1" s="1"/>
  <c r="CZ1293" i="1"/>
  <c r="Y1293" i="1" s="1"/>
  <c r="CY1293" i="1"/>
  <c r="X1293" i="1" s="1"/>
  <c r="CW416" i="3"/>
  <c r="CX416" i="3"/>
  <c r="GX1253" i="1"/>
  <c r="AP1176" i="1"/>
  <c r="CL1085" i="1"/>
  <c r="BC1102" i="1"/>
  <c r="W1094" i="1"/>
  <c r="AD1050" i="1"/>
  <c r="AB1050" i="1" s="1"/>
  <c r="CY1044" i="1"/>
  <c r="X1044" i="1" s="1"/>
  <c r="CZ1044" i="1"/>
  <c r="Y1044" i="1" s="1"/>
  <c r="CZ1036" i="1"/>
  <c r="Y1036" i="1" s="1"/>
  <c r="T924" i="1"/>
  <c r="V922" i="1"/>
  <c r="AI931" i="1" s="1"/>
  <c r="CC931" i="1"/>
  <c r="U884" i="1"/>
  <c r="CT834" i="1"/>
  <c r="S834" i="1" s="1"/>
  <c r="CP834" i="1" s="1"/>
  <c r="O834" i="1" s="1"/>
  <c r="CR671" i="1"/>
  <c r="Q671" i="1" s="1"/>
  <c r="CP671" i="1" s="1"/>
  <c r="O671" i="1" s="1"/>
  <c r="CS671" i="1"/>
  <c r="R671" i="1" s="1"/>
  <c r="GK671" i="1" s="1"/>
  <c r="BZ675" i="1"/>
  <c r="CZ660" i="1"/>
  <c r="Y660" i="1" s="1"/>
  <c r="Q619" i="1"/>
  <c r="U615" i="1"/>
  <c r="CU223" i="3"/>
  <c r="CX224" i="3"/>
  <c r="CW224" i="3"/>
  <c r="BY482" i="1"/>
  <c r="CI504" i="1"/>
  <c r="U444" i="1"/>
  <c r="CP399" i="1"/>
  <c r="O399" i="1" s="1"/>
  <c r="CR315" i="1"/>
  <c r="Q315" i="1" s="1"/>
  <c r="CS315" i="1"/>
  <c r="R315" i="1" s="1"/>
  <c r="GK315" i="1" s="1"/>
  <c r="P304" i="1"/>
  <c r="AB140" i="1"/>
  <c r="AB95" i="1"/>
  <c r="U44" i="1"/>
  <c r="CV16" i="3"/>
  <c r="CX16" i="3"/>
  <c r="CU16" i="3"/>
  <c r="AB33" i="1"/>
  <c r="CQ33" i="1"/>
  <c r="P33" i="1" s="1"/>
  <c r="DH391" i="3"/>
  <c r="DF391" i="3"/>
  <c r="DG391" i="3"/>
  <c r="DJ391" i="3" s="1"/>
  <c r="CU161" i="3"/>
  <c r="CV161" i="3"/>
  <c r="AD437" i="1"/>
  <c r="CR437" i="1"/>
  <c r="Q437" i="1" s="1"/>
  <c r="CS437" i="1"/>
  <c r="R437" i="1" s="1"/>
  <c r="CY93" i="1"/>
  <c r="X93" i="1" s="1"/>
  <c r="R209" i="7" s="1"/>
  <c r="CZ93" i="1"/>
  <c r="Y93" i="1" s="1"/>
  <c r="T209" i="7" s="1"/>
  <c r="I88" i="1"/>
  <c r="W88" i="1" s="1"/>
  <c r="AJ98" i="1" s="1"/>
  <c r="CX33" i="3"/>
  <c r="CR84" i="1"/>
  <c r="Q84" i="1" s="1"/>
  <c r="CP84" i="1" s="1"/>
  <c r="O84" i="1" s="1"/>
  <c r="CS84" i="1"/>
  <c r="R84" i="1" s="1"/>
  <c r="W47" i="1"/>
  <c r="Q44" i="1"/>
  <c r="DG52" i="3"/>
  <c r="DJ52" i="3" s="1"/>
  <c r="DI52" i="3"/>
  <c r="DF52" i="3"/>
  <c r="DH52" i="3"/>
  <c r="S1297" i="1"/>
  <c r="W1096" i="1"/>
  <c r="GX1046" i="1"/>
  <c r="CB931" i="1"/>
  <c r="CU299" i="3"/>
  <c r="CV299" i="3"/>
  <c r="CX301" i="3"/>
  <c r="CP262" i="1"/>
  <c r="O262" i="1" s="1"/>
  <c r="CQ221" i="1"/>
  <c r="P221" i="1" s="1"/>
  <c r="CP221" i="1" s="1"/>
  <c r="O221" i="1" s="1"/>
  <c r="GM221" i="1" s="1"/>
  <c r="GP221" i="1" s="1"/>
  <c r="AB221" i="1"/>
  <c r="CI142" i="1"/>
  <c r="BY130" i="1"/>
  <c r="CR93" i="1"/>
  <c r="Q93" i="1" s="1"/>
  <c r="CS93" i="1"/>
  <c r="R93" i="1" s="1"/>
  <c r="GK93" i="1" s="1"/>
  <c r="AD84" i="1"/>
  <c r="AB84" i="1" s="1"/>
  <c r="CV356" i="3"/>
  <c r="CX356" i="3"/>
  <c r="DF241" i="3"/>
  <c r="DG241" i="3"/>
  <c r="DH241" i="3"/>
  <c r="DI241" i="3"/>
  <c r="DJ241" i="3" s="1"/>
  <c r="DH35" i="3"/>
  <c r="DI35" i="3"/>
  <c r="DF35" i="3"/>
  <c r="DJ35" i="3" s="1"/>
  <c r="DG35" i="3"/>
  <c r="U1092" i="1"/>
  <c r="S1089" i="1"/>
  <c r="AD877" i="1"/>
  <c r="CR877" i="1"/>
  <c r="CS877" i="1"/>
  <c r="R498" i="1"/>
  <c r="GK498" i="1" s="1"/>
  <c r="CP448" i="1"/>
  <c r="O448" i="1" s="1"/>
  <c r="CC320" i="1"/>
  <c r="AD93" i="1"/>
  <c r="AB93" i="1" s="1"/>
  <c r="CV7" i="3"/>
  <c r="CX7" i="3"/>
  <c r="CW8" i="3"/>
  <c r="CX8" i="3"/>
  <c r="DG413" i="3"/>
  <c r="DH413" i="3"/>
  <c r="DI413" i="3"/>
  <c r="DJ413" i="3" s="1"/>
  <c r="DF413" i="3"/>
  <c r="CX383" i="3"/>
  <c r="DG146" i="3"/>
  <c r="DI146" i="3"/>
  <c r="DJ146" i="3" s="1"/>
  <c r="DF146" i="3"/>
  <c r="DH146" i="3"/>
  <c r="DF14" i="3"/>
  <c r="DH14" i="3"/>
  <c r="DG14" i="3"/>
  <c r="DJ14" i="3" s="1"/>
  <c r="CR1295" i="1"/>
  <c r="Q1295" i="1" s="1"/>
  <c r="CS1295" i="1"/>
  <c r="R1295" i="1" s="1"/>
  <c r="GK1295" i="1" s="1"/>
  <c r="T1092" i="1"/>
  <c r="S1090" i="1"/>
  <c r="BZ931" i="1"/>
  <c r="AB877" i="1"/>
  <c r="CP495" i="1"/>
  <c r="O495" i="1" s="1"/>
  <c r="CB320" i="1"/>
  <c r="CP211" i="1"/>
  <c r="O211" i="1" s="1"/>
  <c r="CP93" i="1"/>
  <c r="O93" i="1" s="1"/>
  <c r="GM93" i="1" s="1"/>
  <c r="GN93" i="1" s="1"/>
  <c r="CB98" i="1" s="1"/>
  <c r="GX37" i="1"/>
  <c r="CC887" i="1"/>
  <c r="AB831" i="1"/>
  <c r="CR662" i="1"/>
  <c r="Q662" i="1" s="1"/>
  <c r="CS662" i="1"/>
  <c r="R662" i="1" s="1"/>
  <c r="GK662" i="1" s="1"/>
  <c r="T614" i="1"/>
  <c r="CU140" i="3"/>
  <c r="CV140" i="3"/>
  <c r="CX140" i="3"/>
  <c r="DF311" i="3"/>
  <c r="DH311" i="3"/>
  <c r="DI311" i="3"/>
  <c r="DG311" i="3"/>
  <c r="DJ311" i="3" s="1"/>
  <c r="P1295" i="1"/>
  <c r="CP1295" i="1" s="1"/>
  <c r="O1295" i="1" s="1"/>
  <c r="GM1295" i="1" s="1"/>
  <c r="GP1295" i="1" s="1"/>
  <c r="W829" i="1"/>
  <c r="S665" i="1"/>
  <c r="CR440" i="1"/>
  <c r="Q440" i="1" s="1"/>
  <c r="CS440" i="1"/>
  <c r="R440" i="1" s="1"/>
  <c r="GK440" i="1" s="1"/>
  <c r="BZ320" i="1"/>
  <c r="P88" i="1"/>
  <c r="R47" i="1"/>
  <c r="GK47" i="1" s="1"/>
  <c r="CY45" i="1"/>
  <c r="X45" i="1" s="1"/>
  <c r="CZ45" i="1"/>
  <c r="Y45" i="1" s="1"/>
  <c r="CY36" i="1"/>
  <c r="X36" i="1" s="1"/>
  <c r="CZ36" i="1"/>
  <c r="Y36" i="1" s="1"/>
  <c r="DH380" i="3"/>
  <c r="DI380" i="3"/>
  <c r="DI344" i="3"/>
  <c r="DF344" i="3"/>
  <c r="DJ344" i="3" s="1"/>
  <c r="DG344" i="3"/>
  <c r="DH344" i="3"/>
  <c r="DF271" i="3"/>
  <c r="DG271" i="3"/>
  <c r="DJ271" i="3" s="1"/>
  <c r="DH271" i="3"/>
  <c r="DI271" i="3"/>
  <c r="DH113" i="3"/>
  <c r="DF113" i="3"/>
  <c r="DG113" i="3"/>
  <c r="DI113" i="3"/>
  <c r="DJ113" i="3" s="1"/>
  <c r="DF54" i="3"/>
  <c r="DI54" i="3"/>
  <c r="DJ54" i="3" s="1"/>
  <c r="DG54" i="3"/>
  <c r="DH54" i="3"/>
  <c r="CX9" i="3"/>
  <c r="CY1294" i="1"/>
  <c r="X1294" i="1" s="1"/>
  <c r="BZ1146" i="1"/>
  <c r="CU373" i="3"/>
  <c r="CV373" i="3"/>
  <c r="CX374" i="3"/>
  <c r="GX1090" i="1"/>
  <c r="CJ1102" i="1" s="1"/>
  <c r="AP887" i="1"/>
  <c r="DF307" i="3"/>
  <c r="DJ307" i="3" s="1"/>
  <c r="DG307" i="3"/>
  <c r="DH307" i="3"/>
  <c r="DI307" i="3"/>
  <c r="BD719" i="1"/>
  <c r="Q672" i="1"/>
  <c r="CP672" i="1" s="1"/>
  <c r="O672" i="1" s="1"/>
  <c r="GX668" i="1"/>
  <c r="AD443" i="1"/>
  <c r="AB443" i="1" s="1"/>
  <c r="CR443" i="1"/>
  <c r="Q443" i="1" s="1"/>
  <c r="CP443" i="1" s="1"/>
  <c r="O443" i="1" s="1"/>
  <c r="GM443" i="1" s="1"/>
  <c r="GP443" i="1" s="1"/>
  <c r="CS443" i="1"/>
  <c r="R443" i="1" s="1"/>
  <c r="GK443" i="1" s="1"/>
  <c r="AD440" i="1"/>
  <c r="AB440" i="1" s="1"/>
  <c r="AP208" i="1"/>
  <c r="F234" i="1"/>
  <c r="P87" i="1"/>
  <c r="CW67" i="3"/>
  <c r="CX67" i="3"/>
  <c r="DH29" i="3"/>
  <c r="DI29" i="3"/>
  <c r="DG29" i="3"/>
  <c r="DJ29" i="3" s="1"/>
  <c r="BD1291" i="1"/>
  <c r="F1325" i="1"/>
  <c r="AB1038" i="1"/>
  <c r="Q921" i="1"/>
  <c r="AO887" i="1"/>
  <c r="CY880" i="1"/>
  <c r="X880" i="1" s="1"/>
  <c r="CZ880" i="1"/>
  <c r="Y880" i="1" s="1"/>
  <c r="BZ887" i="1"/>
  <c r="CG887" i="1" s="1"/>
  <c r="P830" i="1"/>
  <c r="CP830" i="1" s="1"/>
  <c r="O830" i="1" s="1"/>
  <c r="AB486" i="1"/>
  <c r="CB504" i="1"/>
  <c r="CI450" i="1"/>
  <c r="BY435" i="1"/>
  <c r="V438" i="1"/>
  <c r="CQ310" i="1"/>
  <c r="P310" i="1" s="1"/>
  <c r="CP310" i="1" s="1"/>
  <c r="O310" i="1" s="1"/>
  <c r="S265" i="1"/>
  <c r="AB262" i="1"/>
  <c r="W260" i="1"/>
  <c r="AJ270" i="1" s="1"/>
  <c r="GK259" i="1"/>
  <c r="CR216" i="1"/>
  <c r="Q216" i="1" s="1"/>
  <c r="CS216" i="1"/>
  <c r="R216" i="1" s="1"/>
  <c r="GK216" i="1" s="1"/>
  <c r="GX214" i="1"/>
  <c r="CU71" i="3"/>
  <c r="T214" i="1"/>
  <c r="AG225" i="1" s="1"/>
  <c r="V214" i="1"/>
  <c r="AI225" i="1" s="1"/>
  <c r="W214" i="1"/>
  <c r="AJ225" i="1" s="1"/>
  <c r="CB225" i="1"/>
  <c r="CZ137" i="1"/>
  <c r="Y137" i="1" s="1"/>
  <c r="GM137" i="1" s="1"/>
  <c r="GP137" i="1" s="1"/>
  <c r="CY137" i="1"/>
  <c r="X137" i="1" s="1"/>
  <c r="AP98" i="1"/>
  <c r="CY90" i="1"/>
  <c r="X90" i="1" s="1"/>
  <c r="CZ90" i="1"/>
  <c r="Y90" i="1" s="1"/>
  <c r="BY81" i="1"/>
  <c r="AD35" i="1"/>
  <c r="CX423" i="3"/>
  <c r="DI283" i="3"/>
  <c r="DF283" i="3"/>
  <c r="DG283" i="3"/>
  <c r="DJ283" i="3" s="1"/>
  <c r="DH283" i="3"/>
  <c r="CW64" i="3"/>
  <c r="CX64" i="3"/>
  <c r="R663" i="1"/>
  <c r="GK663" i="1" s="1"/>
  <c r="Q615" i="1"/>
  <c r="Q611" i="1"/>
  <c r="CR484" i="1"/>
  <c r="Q484" i="1" s="1"/>
  <c r="CS484" i="1"/>
  <c r="R484" i="1" s="1"/>
  <c r="U304" i="1"/>
  <c r="CP217" i="1"/>
  <c r="O217" i="1" s="1"/>
  <c r="GM217" i="1" s="1"/>
  <c r="GP217" i="1" s="1"/>
  <c r="CZ133" i="1"/>
  <c r="Y133" i="1" s="1"/>
  <c r="CY133" i="1"/>
  <c r="X133" i="1" s="1"/>
  <c r="CV10" i="3"/>
  <c r="CU10" i="3"/>
  <c r="CX10" i="3"/>
  <c r="DG258" i="3"/>
  <c r="DH258" i="3"/>
  <c r="DI258" i="3"/>
  <c r="DJ258" i="3" s="1"/>
  <c r="DF258" i="3"/>
  <c r="DH138" i="3"/>
  <c r="DF138" i="3"/>
  <c r="DG138" i="3"/>
  <c r="DJ138" i="3" s="1"/>
  <c r="DI138" i="3"/>
  <c r="CW411" i="3"/>
  <c r="CX411" i="3"/>
  <c r="CU410" i="3"/>
  <c r="CV410" i="3"/>
  <c r="T1089" i="1"/>
  <c r="AG1102" i="1" s="1"/>
  <c r="BD931" i="1"/>
  <c r="CM919" i="1"/>
  <c r="U881" i="1"/>
  <c r="AD663" i="1"/>
  <c r="P615" i="1"/>
  <c r="AD609" i="1"/>
  <c r="S498" i="1"/>
  <c r="Q446" i="1"/>
  <c r="BD302" i="1"/>
  <c r="F345" i="1"/>
  <c r="AB217" i="1"/>
  <c r="T43" i="1"/>
  <c r="CV340" i="3"/>
  <c r="CX340" i="3"/>
  <c r="CX299" i="3"/>
  <c r="S1049" i="1"/>
  <c r="CU305" i="3"/>
  <c r="CV305" i="3"/>
  <c r="CV241" i="3"/>
  <c r="CU241" i="3"/>
  <c r="AB609" i="1"/>
  <c r="CQ609" i="1"/>
  <c r="P609" i="1" s="1"/>
  <c r="R316" i="1"/>
  <c r="GK316" i="1" s="1"/>
  <c r="CP90" i="1"/>
  <c r="O90" i="1" s="1"/>
  <c r="S43" i="1"/>
  <c r="GX38" i="1"/>
  <c r="CR1049" i="1"/>
  <c r="Q1049" i="1" s="1"/>
  <c r="CS1049" i="1"/>
  <c r="R1049" i="1" s="1"/>
  <c r="GK1049" i="1" s="1"/>
  <c r="AB1042" i="1"/>
  <c r="CU325" i="3"/>
  <c r="CV325" i="3"/>
  <c r="CX325" i="3"/>
  <c r="CW326" i="3"/>
  <c r="S921" i="1"/>
  <c r="T921" i="1"/>
  <c r="AB666" i="1"/>
  <c r="W615" i="1"/>
  <c r="AD441" i="1"/>
  <c r="F155" i="1"/>
  <c r="BB130" i="1"/>
  <c r="CY139" i="1"/>
  <c r="X139" i="1" s="1"/>
  <c r="GM139" i="1" s="1"/>
  <c r="GP139" i="1" s="1"/>
  <c r="DI388" i="3"/>
  <c r="DF388" i="3"/>
  <c r="DG388" i="3"/>
  <c r="DJ388" i="3" s="1"/>
  <c r="DH388" i="3"/>
  <c r="CV364" i="3"/>
  <c r="CX364" i="3"/>
  <c r="CX296" i="3"/>
  <c r="CW296" i="3"/>
  <c r="DG94" i="3"/>
  <c r="DI94" i="3"/>
  <c r="DH94" i="3"/>
  <c r="DF94" i="3"/>
  <c r="DJ94" i="3" s="1"/>
  <c r="CB1146" i="1"/>
  <c r="AD1049" i="1"/>
  <c r="CY1045" i="1"/>
  <c r="X1045" i="1" s="1"/>
  <c r="S1037" i="1"/>
  <c r="T830" i="1"/>
  <c r="AB826" i="1"/>
  <c r="CX255" i="3"/>
  <c r="CU253" i="3"/>
  <c r="GX619" i="1"/>
  <c r="CJ626" i="1" s="1"/>
  <c r="BC482" i="1"/>
  <c r="F520" i="1"/>
  <c r="CY491" i="1"/>
  <c r="X491" i="1" s="1"/>
  <c r="GM491" i="1" s="1"/>
  <c r="GP491" i="1" s="1"/>
  <c r="AB441" i="1"/>
  <c r="AO225" i="1"/>
  <c r="BX208" i="1"/>
  <c r="CU53" i="3"/>
  <c r="CV53" i="3"/>
  <c r="CX53" i="3"/>
  <c r="DG306" i="3"/>
  <c r="DJ306" i="3" s="1"/>
  <c r="DH306" i="3"/>
  <c r="DI306" i="3"/>
  <c r="CV269" i="3"/>
  <c r="CX269" i="3"/>
  <c r="R1037" i="1"/>
  <c r="GK1037" i="1" s="1"/>
  <c r="AB621" i="1"/>
  <c r="CP487" i="1"/>
  <c r="O487" i="1" s="1"/>
  <c r="V316" i="1"/>
  <c r="CZ219" i="1"/>
  <c r="Y219" i="1" s="1"/>
  <c r="CY35" i="1"/>
  <c r="X35" i="1" s="1"/>
  <c r="CZ35" i="1"/>
  <c r="Y35" i="1" s="1"/>
  <c r="AB1254" i="1"/>
  <c r="AB1144" i="1"/>
  <c r="CZ1041" i="1"/>
  <c r="Y1041" i="1" s="1"/>
  <c r="CY1041" i="1"/>
  <c r="X1041" i="1" s="1"/>
  <c r="GX925" i="1"/>
  <c r="DF312" i="3"/>
  <c r="DJ312" i="3" s="1"/>
  <c r="DG312" i="3"/>
  <c r="CY392" i="1"/>
  <c r="X392" i="1" s="1"/>
  <c r="CY313" i="1"/>
  <c r="X313" i="1" s="1"/>
  <c r="CZ313" i="1"/>
  <c r="Y313" i="1" s="1"/>
  <c r="AD310" i="1"/>
  <c r="AB310" i="1" s="1"/>
  <c r="CS310" i="1"/>
  <c r="R310" i="1" s="1"/>
  <c r="GK310" i="1" s="1"/>
  <c r="AD307" i="1"/>
  <c r="CR307" i="1"/>
  <c r="Q307" i="1" s="1"/>
  <c r="CP307" i="1" s="1"/>
  <c r="O307" i="1" s="1"/>
  <c r="GM307" i="1" s="1"/>
  <c r="GP307" i="1" s="1"/>
  <c r="CS307" i="1"/>
  <c r="R307" i="1" s="1"/>
  <c r="GK307" i="1" s="1"/>
  <c r="DF347" i="3"/>
  <c r="DG347" i="3"/>
  <c r="DJ347" i="3" s="1"/>
  <c r="DH347" i="3"/>
  <c r="DI347" i="3"/>
  <c r="GX1255" i="1"/>
  <c r="CJ1259" i="1" s="1"/>
  <c r="CY929" i="1"/>
  <c r="X929" i="1" s="1"/>
  <c r="GM929" i="1" s="1"/>
  <c r="GP929" i="1" s="1"/>
  <c r="CZ929" i="1"/>
  <c r="Y929" i="1" s="1"/>
  <c r="R922" i="1"/>
  <c r="GK922" i="1" s="1"/>
  <c r="W881" i="1"/>
  <c r="AB836" i="1"/>
  <c r="BB719" i="1"/>
  <c r="BB749" i="1" s="1"/>
  <c r="CY717" i="1"/>
  <c r="X717" i="1" s="1"/>
  <c r="CZ717" i="1"/>
  <c r="Y717" i="1" s="1"/>
  <c r="CX251" i="3"/>
  <c r="CU250" i="3"/>
  <c r="CX252" i="3"/>
  <c r="CV250" i="3"/>
  <c r="DG221" i="3"/>
  <c r="DH221" i="3"/>
  <c r="DI221" i="3"/>
  <c r="AD492" i="1"/>
  <c r="CU196" i="3"/>
  <c r="CX197" i="3"/>
  <c r="GX491" i="1"/>
  <c r="CG450" i="1"/>
  <c r="AO450" i="1"/>
  <c r="AO534" i="1" s="1"/>
  <c r="BX435" i="1"/>
  <c r="AB398" i="1"/>
  <c r="CZ318" i="1"/>
  <c r="Y318" i="1" s="1"/>
  <c r="CP311" i="1"/>
  <c r="O311" i="1" s="1"/>
  <c r="GM311" i="1" s="1"/>
  <c r="GP311" i="1" s="1"/>
  <c r="R265" i="1"/>
  <c r="GK265" i="1" s="1"/>
  <c r="V260" i="1"/>
  <c r="CV51" i="3"/>
  <c r="CU51" i="3"/>
  <c r="CX51" i="3"/>
  <c r="CW52" i="3"/>
  <c r="V96" i="1"/>
  <c r="AD42" i="1"/>
  <c r="CR42" i="1"/>
  <c r="Q42" i="1" s="1"/>
  <c r="CS42" i="1"/>
  <c r="R42" i="1" s="1"/>
  <c r="GK42" i="1" s="1"/>
  <c r="R38" i="1"/>
  <c r="GK38" i="1" s="1"/>
  <c r="AB35" i="1"/>
  <c r="CR34" i="1"/>
  <c r="Q34" i="1" s="1"/>
  <c r="CP34" i="1" s="1"/>
  <c r="O34" i="1" s="1"/>
  <c r="GM34" i="1" s="1"/>
  <c r="GP34" i="1" s="1"/>
  <c r="CS34" i="1"/>
  <c r="R34" i="1" s="1"/>
  <c r="GK34" i="1" s="1"/>
  <c r="AD34" i="1"/>
  <c r="CX415" i="3"/>
  <c r="CX407" i="3"/>
  <c r="CW407" i="3"/>
  <c r="CV316" i="3"/>
  <c r="CX316" i="3"/>
  <c r="CW159" i="3"/>
  <c r="CX159" i="3"/>
  <c r="DF77" i="3"/>
  <c r="DI77" i="3"/>
  <c r="DJ77" i="3" s="1"/>
  <c r="DG77" i="3"/>
  <c r="DH77" i="3"/>
  <c r="DF59" i="3"/>
  <c r="DG59" i="3"/>
  <c r="DH59" i="3"/>
  <c r="CX31" i="3"/>
  <c r="CX266" i="3"/>
  <c r="CW265" i="3"/>
  <c r="I673" i="1"/>
  <c r="CS666" i="1"/>
  <c r="R666" i="1" s="1"/>
  <c r="GK666" i="1" s="1"/>
  <c r="CR666" i="1"/>
  <c r="Q666" i="1" s="1"/>
  <c r="CP666" i="1" s="1"/>
  <c r="O666" i="1" s="1"/>
  <c r="GM666" i="1" s="1"/>
  <c r="GP666" i="1" s="1"/>
  <c r="P665" i="1"/>
  <c r="T498" i="1"/>
  <c r="R446" i="1"/>
  <c r="GK446" i="1" s="1"/>
  <c r="W390" i="1"/>
  <c r="AJ403" i="1" s="1"/>
  <c r="CU98" i="3"/>
  <c r="CX99" i="3"/>
  <c r="CP215" i="1"/>
  <c r="O215" i="1" s="1"/>
  <c r="GM215" i="1" s="1"/>
  <c r="GP215" i="1" s="1"/>
  <c r="CP96" i="1"/>
  <c r="O96" i="1" s="1"/>
  <c r="CY89" i="1"/>
  <c r="X89" i="1" s="1"/>
  <c r="CZ89" i="1"/>
  <c r="Y89" i="1" s="1"/>
  <c r="U43" i="1"/>
  <c r="CX264" i="3"/>
  <c r="V1092" i="1"/>
  <c r="CC840" i="1"/>
  <c r="AD666" i="1"/>
  <c r="CC675" i="1"/>
  <c r="AD484" i="1"/>
  <c r="V390" i="1"/>
  <c r="W316" i="1"/>
  <c r="CC142" i="1"/>
  <c r="V47" i="1"/>
  <c r="CW264" i="3"/>
  <c r="AB1253" i="1"/>
  <c r="V1096" i="1"/>
  <c r="CP710" i="1"/>
  <c r="O710" i="1" s="1"/>
  <c r="GM710" i="1" s="1"/>
  <c r="GP710" i="1" s="1"/>
  <c r="CQ663" i="1"/>
  <c r="P663" i="1" s="1"/>
  <c r="AB663" i="1"/>
  <c r="V614" i="1"/>
  <c r="U390" i="1"/>
  <c r="CU84" i="3"/>
  <c r="CX86" i="3"/>
  <c r="W222" i="1"/>
  <c r="GX222" i="1"/>
  <c r="CM81" i="1"/>
  <c r="BD98" i="1"/>
  <c r="CS1098" i="1"/>
  <c r="R1098" i="1" s="1"/>
  <c r="GK1098" i="1" s="1"/>
  <c r="CR1098" i="1"/>
  <c r="Q1098" i="1" s="1"/>
  <c r="AD882" i="1"/>
  <c r="AB882" i="1" s="1"/>
  <c r="CP826" i="1"/>
  <c r="O826" i="1" s="1"/>
  <c r="U665" i="1"/>
  <c r="CR623" i="1"/>
  <c r="Q623" i="1" s="1"/>
  <c r="CP623" i="1" s="1"/>
  <c r="O623" i="1" s="1"/>
  <c r="CS623" i="1"/>
  <c r="R623" i="1" s="1"/>
  <c r="GK623" i="1" s="1"/>
  <c r="U614" i="1"/>
  <c r="AH626" i="1" s="1"/>
  <c r="AB484" i="1"/>
  <c r="AB448" i="1"/>
  <c r="T440" i="1"/>
  <c r="AB399" i="1"/>
  <c r="CS312" i="1"/>
  <c r="R312" i="1" s="1"/>
  <c r="GK312" i="1" s="1"/>
  <c r="CR312" i="1"/>
  <c r="Q312" i="1" s="1"/>
  <c r="GX96" i="1"/>
  <c r="DI361" i="3"/>
  <c r="DF361" i="3"/>
  <c r="DJ361" i="3" s="1"/>
  <c r="DG361" i="3"/>
  <c r="DH361" i="3"/>
  <c r="CV277" i="3"/>
  <c r="CX277" i="3"/>
  <c r="AD1295" i="1"/>
  <c r="CU386" i="3"/>
  <c r="CW387" i="3"/>
  <c r="AB1090" i="1"/>
  <c r="BZ719" i="1"/>
  <c r="CG719" i="1" s="1"/>
  <c r="S672" i="1"/>
  <c r="AD623" i="1"/>
  <c r="AB623" i="1" s="1"/>
  <c r="CU239" i="3"/>
  <c r="CX240" i="3"/>
  <c r="V615" i="1"/>
  <c r="CY263" i="1"/>
  <c r="X263" i="1" s="1"/>
  <c r="CZ263" i="1"/>
  <c r="Y263" i="1" s="1"/>
  <c r="AB210" i="1"/>
  <c r="CQ210" i="1"/>
  <c r="P210" i="1" s="1"/>
  <c r="CW388" i="3"/>
  <c r="CU413" i="3"/>
  <c r="CV413" i="3"/>
  <c r="CX414" i="3"/>
  <c r="AB1098" i="1"/>
  <c r="CQ1098" i="1"/>
  <c r="P1098" i="1" s="1"/>
  <c r="GX1049" i="1"/>
  <c r="GX1042" i="1"/>
  <c r="CJ1053" i="1" s="1"/>
  <c r="S830" i="1"/>
  <c r="R672" i="1"/>
  <c r="GK672" i="1" s="1"/>
  <c r="AD662" i="1"/>
  <c r="AB662" i="1" s="1"/>
  <c r="W610" i="1"/>
  <c r="AJ626" i="1" s="1"/>
  <c r="BB482" i="1"/>
  <c r="F517" i="1"/>
  <c r="AQ142" i="1"/>
  <c r="BZ49" i="1"/>
  <c r="AB1295" i="1"/>
  <c r="AD1047" i="1"/>
  <c r="AB1047" i="1" s="1"/>
  <c r="Q1037" i="1"/>
  <c r="AD830" i="1"/>
  <c r="AB830" i="1" s="1"/>
  <c r="CS830" i="1"/>
  <c r="R830" i="1" s="1"/>
  <c r="GK830" i="1" s="1"/>
  <c r="CR830" i="1"/>
  <c r="Q830" i="1" s="1"/>
  <c r="V610" i="1"/>
  <c r="AD490" i="1"/>
  <c r="AD486" i="1"/>
  <c r="CR486" i="1"/>
  <c r="Q486" i="1" s="1"/>
  <c r="CS486" i="1"/>
  <c r="R486" i="1" s="1"/>
  <c r="GK486" i="1" s="1"/>
  <c r="AB312" i="1"/>
  <c r="T265" i="1"/>
  <c r="CC225" i="1"/>
  <c r="AP142" i="1"/>
  <c r="AP172" i="1" s="1"/>
  <c r="DG165" i="3"/>
  <c r="DI165" i="3"/>
  <c r="DF165" i="3"/>
  <c r="DJ165" i="3" s="1"/>
  <c r="DH165" i="3"/>
  <c r="AB1251" i="1"/>
  <c r="AB1140" i="1"/>
  <c r="CR1293" i="1"/>
  <c r="Q1293" i="1" s="1"/>
  <c r="CS1293" i="1"/>
  <c r="R1293" i="1" s="1"/>
  <c r="BB1259" i="1"/>
  <c r="CK1249" i="1"/>
  <c r="S1136" i="1"/>
  <c r="CR1089" i="1"/>
  <c r="Q1089" i="1" s="1"/>
  <c r="CS1089" i="1"/>
  <c r="R1089" i="1" s="1"/>
  <c r="GK1089" i="1" s="1"/>
  <c r="W1046" i="1"/>
  <c r="AB1044" i="1"/>
  <c r="AD922" i="1"/>
  <c r="CU314" i="3"/>
  <c r="CV314" i="3"/>
  <c r="CX314" i="3"/>
  <c r="U875" i="1"/>
  <c r="CP828" i="1"/>
  <c r="O828" i="1" s="1"/>
  <c r="GM828" i="1" s="1"/>
  <c r="GP828" i="1" s="1"/>
  <c r="W672" i="1"/>
  <c r="CU228" i="3"/>
  <c r="CX228" i="3"/>
  <c r="AB615" i="1"/>
  <c r="CX213" i="3"/>
  <c r="CX212" i="3"/>
  <c r="U501" i="1"/>
  <c r="AH504" i="1" s="1"/>
  <c r="V501" i="1"/>
  <c r="CU211" i="3"/>
  <c r="CX211" i="3"/>
  <c r="AB492" i="1"/>
  <c r="CQ492" i="1"/>
  <c r="P492" i="1" s="1"/>
  <c r="CP492" i="1" s="1"/>
  <c r="O492" i="1" s="1"/>
  <c r="GM492" i="1" s="1"/>
  <c r="GP492" i="1" s="1"/>
  <c r="BZ504" i="1"/>
  <c r="AB446" i="1"/>
  <c r="CQ446" i="1"/>
  <c r="P446" i="1" s="1"/>
  <c r="Q442" i="1"/>
  <c r="Q265" i="1"/>
  <c r="CP219" i="1"/>
  <c r="O219" i="1" s="1"/>
  <c r="CQ216" i="1"/>
  <c r="P216" i="1" s="1"/>
  <c r="AB216" i="1"/>
  <c r="AD43" i="1"/>
  <c r="CR43" i="1"/>
  <c r="Q43" i="1" s="1"/>
  <c r="CS43" i="1"/>
  <c r="R43" i="1" s="1"/>
  <c r="GK43" i="1" s="1"/>
  <c r="AB42" i="1"/>
  <c r="Q38" i="1"/>
  <c r="CP38" i="1" s="1"/>
  <c r="O38" i="1" s="1"/>
  <c r="AB34" i="1"/>
  <c r="CV415" i="3"/>
  <c r="CW399" i="3"/>
  <c r="CX399" i="3"/>
  <c r="CX313" i="3"/>
  <c r="CV293" i="3"/>
  <c r="CX293" i="3"/>
  <c r="CX263" i="3"/>
  <c r="CV263" i="3"/>
  <c r="DG115" i="3"/>
  <c r="DF115" i="3"/>
  <c r="DJ115" i="3" s="1"/>
  <c r="DH115" i="3"/>
  <c r="DI115" i="3"/>
  <c r="DF79" i="3"/>
  <c r="DG79" i="3"/>
  <c r="DJ79" i="3" s="1"/>
  <c r="DH79" i="3"/>
  <c r="DI79" i="3"/>
  <c r="CW31" i="3"/>
  <c r="V439" i="1"/>
  <c r="AB437" i="1"/>
  <c r="CU151" i="3"/>
  <c r="CX152" i="3"/>
  <c r="S37" i="1"/>
  <c r="GX709" i="1"/>
  <c r="CJ719" i="1" s="1"/>
  <c r="CC626" i="1"/>
  <c r="CU210" i="3"/>
  <c r="CV210" i="3"/>
  <c r="CX210" i="3"/>
  <c r="T500" i="1"/>
  <c r="CU157" i="3"/>
  <c r="CX158" i="3"/>
  <c r="AB316" i="1"/>
  <c r="BC172" i="1"/>
  <c r="T925" i="1"/>
  <c r="CU222" i="3"/>
  <c r="CX222" i="3"/>
  <c r="AB496" i="1"/>
  <c r="BB450" i="1"/>
  <c r="CK435" i="1"/>
  <c r="T438" i="1"/>
  <c r="CR395" i="1"/>
  <c r="Q395" i="1" s="1"/>
  <c r="CS395" i="1"/>
  <c r="R395" i="1" s="1"/>
  <c r="GK395" i="1" s="1"/>
  <c r="U389" i="1"/>
  <c r="AH403" i="1" s="1"/>
  <c r="W86" i="1"/>
  <c r="CK30" i="1"/>
  <c r="DI400" i="3"/>
  <c r="DJ400" i="3" s="1"/>
  <c r="DF400" i="3"/>
  <c r="DG400" i="3"/>
  <c r="DH400" i="3"/>
  <c r="CX326" i="3"/>
  <c r="CX254" i="3"/>
  <c r="AD1051" i="1"/>
  <c r="CU356" i="3"/>
  <c r="CX357" i="3"/>
  <c r="U880" i="1"/>
  <c r="GX876" i="1"/>
  <c r="S825" i="1"/>
  <c r="AF840" i="1" s="1"/>
  <c r="BZ626" i="1"/>
  <c r="S500" i="1"/>
  <c r="AD444" i="1"/>
  <c r="CR444" i="1"/>
  <c r="Q444" i="1" s="1"/>
  <c r="T441" i="1"/>
  <c r="S438" i="1"/>
  <c r="BC403" i="1"/>
  <c r="CL386" i="1"/>
  <c r="T401" i="1"/>
  <c r="AD395" i="1"/>
  <c r="AB395" i="1" s="1"/>
  <c r="T394" i="1"/>
  <c r="AG403" i="1" s="1"/>
  <c r="CR390" i="1"/>
  <c r="Q390" i="1" s="1"/>
  <c r="CP390" i="1" s="1"/>
  <c r="O390" i="1" s="1"/>
  <c r="GM390" i="1" s="1"/>
  <c r="GP390" i="1" s="1"/>
  <c r="AD390" i="1"/>
  <c r="CB403" i="1"/>
  <c r="AB268" i="1"/>
  <c r="GX265" i="1"/>
  <c r="R260" i="1"/>
  <c r="GK260" i="1" s="1"/>
  <c r="AD87" i="1"/>
  <c r="CR87" i="1"/>
  <c r="Q87" i="1" s="1"/>
  <c r="CS87" i="1"/>
  <c r="R87" i="1" s="1"/>
  <c r="GK87" i="1" s="1"/>
  <c r="V86" i="1"/>
  <c r="CY46" i="1"/>
  <c r="X46" i="1" s="1"/>
  <c r="R133" i="7" s="1"/>
  <c r="CZ46" i="1"/>
  <c r="Y46" i="1" s="1"/>
  <c r="T133" i="7" s="1"/>
  <c r="DI402" i="3"/>
  <c r="DF402" i="3"/>
  <c r="DJ402" i="3" s="1"/>
  <c r="DG402" i="3"/>
  <c r="DH402" i="3"/>
  <c r="DF354" i="3"/>
  <c r="DG354" i="3"/>
  <c r="DJ354" i="3" s="1"/>
  <c r="DH354" i="3"/>
  <c r="CX346" i="3"/>
  <c r="DF103" i="3"/>
  <c r="DJ103" i="3" s="1"/>
  <c r="DG103" i="3"/>
  <c r="DH103" i="3"/>
  <c r="W389" i="1"/>
  <c r="CV116" i="3"/>
  <c r="CX116" i="3"/>
  <c r="GX838" i="1"/>
  <c r="AB617" i="1"/>
  <c r="AB447" i="1"/>
  <c r="CV120" i="3"/>
  <c r="CU120" i="3"/>
  <c r="CX120" i="3"/>
  <c r="CW121" i="3"/>
  <c r="CX121" i="3"/>
  <c r="BB172" i="1"/>
  <c r="F62" i="1"/>
  <c r="CR37" i="1"/>
  <c r="Q37" i="1" s="1"/>
  <c r="CP37" i="1" s="1"/>
  <c r="O37" i="1" s="1"/>
  <c r="CS37" i="1"/>
  <c r="R37" i="1" s="1"/>
  <c r="GK37" i="1" s="1"/>
  <c r="CV409" i="3"/>
  <c r="CX409" i="3"/>
  <c r="CX387" i="3"/>
  <c r="DI248" i="3"/>
  <c r="DF248" i="3"/>
  <c r="DJ248" i="3" s="1"/>
  <c r="DG248" i="3"/>
  <c r="DH248" i="3"/>
  <c r="V1094" i="1"/>
  <c r="CP711" i="1"/>
  <c r="O711" i="1" s="1"/>
  <c r="GM711" i="1" s="1"/>
  <c r="GP711" i="1" s="1"/>
  <c r="CU262" i="3"/>
  <c r="CV262" i="3"/>
  <c r="CX262" i="3"/>
  <c r="U441" i="1"/>
  <c r="AD305" i="1"/>
  <c r="AB305" i="1" s="1"/>
  <c r="T260" i="1"/>
  <c r="AG270" i="1" s="1"/>
  <c r="CR1087" i="1"/>
  <c r="Q1087" i="1" s="1"/>
  <c r="CS1087" i="1"/>
  <c r="R1087" i="1" s="1"/>
  <c r="W879" i="1"/>
  <c r="W715" i="1"/>
  <c r="CY714" i="1"/>
  <c r="X714" i="1" s="1"/>
  <c r="GM714" i="1" s="1"/>
  <c r="GP714" i="1" s="1"/>
  <c r="CZ714" i="1"/>
  <c r="Y714" i="1" s="1"/>
  <c r="GX672" i="1"/>
  <c r="AB444" i="1"/>
  <c r="CQ444" i="1"/>
  <c r="P444" i="1" s="1"/>
  <c r="CP444" i="1" s="1"/>
  <c r="O444" i="1" s="1"/>
  <c r="S441" i="1"/>
  <c r="CK386" i="1"/>
  <c r="BB403" i="1"/>
  <c r="S401" i="1"/>
  <c r="CR397" i="1"/>
  <c r="Q397" i="1" s="1"/>
  <c r="CP397" i="1" s="1"/>
  <c r="O397" i="1" s="1"/>
  <c r="GM397" i="1" s="1"/>
  <c r="GP397" i="1" s="1"/>
  <c r="CS397" i="1"/>
  <c r="R397" i="1" s="1"/>
  <c r="GK397" i="1" s="1"/>
  <c r="CQ395" i="1"/>
  <c r="P395" i="1" s="1"/>
  <c r="CR392" i="1"/>
  <c r="Q392" i="1" s="1"/>
  <c r="CS392" i="1"/>
  <c r="R392" i="1" s="1"/>
  <c r="GK392" i="1" s="1"/>
  <c r="AB390" i="1"/>
  <c r="GX316" i="1"/>
  <c r="S304" i="1"/>
  <c r="CU104" i="3"/>
  <c r="CX105" i="3"/>
  <c r="GX267" i="1"/>
  <c r="CJ270" i="1" s="1"/>
  <c r="Q260" i="1"/>
  <c r="AD270" i="1" s="1"/>
  <c r="W220" i="1"/>
  <c r="CU59" i="3"/>
  <c r="CV59" i="3"/>
  <c r="W136" i="1"/>
  <c r="P136" i="1"/>
  <c r="CP136" i="1" s="1"/>
  <c r="O136" i="1" s="1"/>
  <c r="GM136" i="1" s="1"/>
  <c r="GP136" i="1" s="1"/>
  <c r="CR90" i="1"/>
  <c r="Q90" i="1" s="1"/>
  <c r="AD98" i="1" s="1"/>
  <c r="CS90" i="1"/>
  <c r="R90" i="1" s="1"/>
  <c r="GK90" i="1" s="1"/>
  <c r="AB87" i="1"/>
  <c r="U86" i="1"/>
  <c r="CV346" i="3"/>
  <c r="CW341" i="3"/>
  <c r="CX341" i="3"/>
  <c r="CV267" i="3"/>
  <c r="CX267" i="3"/>
  <c r="DF200" i="3"/>
  <c r="DJ200" i="3" s="1"/>
  <c r="DI200" i="3"/>
  <c r="DH200" i="3"/>
  <c r="DI126" i="3"/>
  <c r="DG126" i="3"/>
  <c r="DJ126" i="3" s="1"/>
  <c r="DH126" i="3"/>
  <c r="DF126" i="3"/>
  <c r="DF83" i="3"/>
  <c r="DJ83" i="3" s="1"/>
  <c r="DH83" i="3"/>
  <c r="DG83" i="3"/>
  <c r="DI83" i="3"/>
  <c r="DF68" i="3"/>
  <c r="DG68" i="3"/>
  <c r="DH68" i="3"/>
  <c r="DI68" i="3"/>
  <c r="DJ68" i="3" s="1"/>
  <c r="DI47" i="3"/>
  <c r="DJ47" i="3" s="1"/>
  <c r="DF47" i="3"/>
  <c r="DG47" i="3"/>
  <c r="DH47" i="3"/>
  <c r="CX164" i="3"/>
  <c r="CX166" i="3"/>
  <c r="CW164" i="3"/>
  <c r="AD400" i="1"/>
  <c r="CR400" i="1"/>
  <c r="Q400" i="1" s="1"/>
  <c r="CS400" i="1"/>
  <c r="R400" i="1" s="1"/>
  <c r="GK400" i="1" s="1"/>
  <c r="DG144" i="3"/>
  <c r="DH144" i="3"/>
  <c r="DI144" i="3"/>
  <c r="DJ144" i="3" s="1"/>
  <c r="DF144" i="3"/>
  <c r="P316" i="1"/>
  <c r="CP316" i="1" s="1"/>
  <c r="O316" i="1" s="1"/>
  <c r="CR268" i="1"/>
  <c r="Q268" i="1" s="1"/>
  <c r="CP268" i="1" s="1"/>
  <c r="O268" i="1" s="1"/>
  <c r="CS268" i="1"/>
  <c r="R268" i="1" s="1"/>
  <c r="GK268" i="1" s="1"/>
  <c r="CX335" i="3"/>
  <c r="CV335" i="3"/>
  <c r="DF155" i="3"/>
  <c r="DJ155" i="3" s="1"/>
  <c r="DG155" i="3"/>
  <c r="DH155" i="3"/>
  <c r="DI155" i="3"/>
  <c r="DH109" i="3"/>
  <c r="DI109" i="3"/>
  <c r="DF109" i="3"/>
  <c r="DJ109" i="3" s="1"/>
  <c r="DG109" i="3"/>
  <c r="GX831" i="1"/>
  <c r="AB485" i="1"/>
  <c r="CL435" i="1"/>
  <c r="BC450" i="1"/>
  <c r="U438" i="1"/>
  <c r="AB400" i="1"/>
  <c r="V389" i="1"/>
  <c r="CY95" i="1"/>
  <c r="X95" i="1" s="1"/>
  <c r="CZ95" i="1"/>
  <c r="Y95" i="1" s="1"/>
  <c r="CW4" i="3"/>
  <c r="CX4" i="3"/>
  <c r="CL30" i="1"/>
  <c r="CX333" i="3"/>
  <c r="CW204" i="3"/>
  <c r="CX204" i="3"/>
  <c r="DG63" i="3"/>
  <c r="DF63" i="3"/>
  <c r="DJ63" i="3" s="1"/>
  <c r="DH63" i="3"/>
  <c r="AD885" i="1"/>
  <c r="AB885" i="1" s="1"/>
  <c r="S668" i="1"/>
  <c r="AB612" i="1"/>
  <c r="CQ612" i="1"/>
  <c r="P612" i="1" s="1"/>
  <c r="AD489" i="1"/>
  <c r="AB489" i="1" s="1"/>
  <c r="BD386" i="1"/>
  <c r="BD534" i="1"/>
  <c r="GX391" i="1"/>
  <c r="CJ403" i="1" s="1"/>
  <c r="S391" i="1"/>
  <c r="CC403" i="1"/>
  <c r="GK32" i="1"/>
  <c r="CX300" i="3"/>
  <c r="CI1146" i="1"/>
  <c r="AD1087" i="1"/>
  <c r="AB1087" i="1" s="1"/>
  <c r="AB1051" i="1"/>
  <c r="CU358" i="3"/>
  <c r="CX359" i="3"/>
  <c r="CV358" i="3"/>
  <c r="CX358" i="3"/>
  <c r="U1043" i="1"/>
  <c r="AH1053" i="1" s="1"/>
  <c r="W835" i="1"/>
  <c r="AD827" i="1"/>
  <c r="CR827" i="1"/>
  <c r="Q827" i="1" s="1"/>
  <c r="CP712" i="1"/>
  <c r="O712" i="1" s="1"/>
  <c r="GM712" i="1" s="1"/>
  <c r="GP712" i="1" s="1"/>
  <c r="BY658" i="1"/>
  <c r="AP675" i="1"/>
  <c r="CP486" i="1"/>
  <c r="O486" i="1" s="1"/>
  <c r="GM486" i="1" s="1"/>
  <c r="GP486" i="1" s="1"/>
  <c r="CU179" i="3"/>
  <c r="CW181" i="3"/>
  <c r="CX180" i="3"/>
  <c r="CX182" i="3"/>
  <c r="GX442" i="1"/>
  <c r="CU150" i="3"/>
  <c r="CV150" i="3"/>
  <c r="CX150" i="3"/>
  <c r="AD397" i="1"/>
  <c r="AB397" i="1" s="1"/>
  <c r="CX142" i="3"/>
  <c r="CU141" i="3"/>
  <c r="CV141" i="3"/>
  <c r="CX141" i="3"/>
  <c r="CX143" i="3"/>
  <c r="AD392" i="1"/>
  <c r="CR318" i="1"/>
  <c r="Q318" i="1" s="1"/>
  <c r="CS318" i="1"/>
  <c r="R318" i="1" s="1"/>
  <c r="R304" i="1"/>
  <c r="CB270" i="1"/>
  <c r="CX90" i="3"/>
  <c r="CW90" i="3"/>
  <c r="CX91" i="3"/>
  <c r="CS221" i="1"/>
  <c r="R221" i="1" s="1"/>
  <c r="GK221" i="1" s="1"/>
  <c r="CR221" i="1"/>
  <c r="Q221" i="1" s="1"/>
  <c r="V220" i="1"/>
  <c r="CR218" i="1"/>
  <c r="Q218" i="1" s="1"/>
  <c r="CP218" i="1" s="1"/>
  <c r="O218" i="1" s="1"/>
  <c r="CS218" i="1"/>
  <c r="R218" i="1" s="1"/>
  <c r="GK218" i="1" s="1"/>
  <c r="AD218" i="1"/>
  <c r="AB218" i="1" s="1"/>
  <c r="CR134" i="1"/>
  <c r="Q134" i="1" s="1"/>
  <c r="CP134" i="1" s="1"/>
  <c r="O134" i="1" s="1"/>
  <c r="CS134" i="1"/>
  <c r="R134" i="1" s="1"/>
  <c r="GK134" i="1" s="1"/>
  <c r="AD134" i="1"/>
  <c r="AB134" i="1" s="1"/>
  <c r="AD90" i="1"/>
  <c r="AB90" i="1" s="1"/>
  <c r="T86" i="1"/>
  <c r="BC30" i="1"/>
  <c r="CW421" i="3"/>
  <c r="CX421" i="3"/>
  <c r="CX302" i="3"/>
  <c r="CX139" i="3"/>
  <c r="CW276" i="3"/>
  <c r="CX276" i="3"/>
  <c r="P713" i="1"/>
  <c r="CP713" i="1" s="1"/>
  <c r="O713" i="1" s="1"/>
  <c r="GX667" i="1"/>
  <c r="S399" i="1"/>
  <c r="CV131" i="3"/>
  <c r="CX132" i="3"/>
  <c r="CU131" i="3"/>
  <c r="CX131" i="3"/>
  <c r="R222" i="1"/>
  <c r="GK222" i="1" s="1"/>
  <c r="CR211" i="1"/>
  <c r="Q211" i="1" s="1"/>
  <c r="CS211" i="1"/>
  <c r="R211" i="1" s="1"/>
  <c r="BD130" i="1"/>
  <c r="F167" i="1"/>
  <c r="T96" i="1"/>
  <c r="CU46" i="3"/>
  <c r="CV46" i="3"/>
  <c r="CX46" i="3"/>
  <c r="S85" i="1"/>
  <c r="P47" i="1"/>
  <c r="CP47" i="1" s="1"/>
  <c r="O47" i="1" s="1"/>
  <c r="GM47" i="1" s="1"/>
  <c r="GP47" i="1" s="1"/>
  <c r="U38" i="1"/>
  <c r="W35" i="1"/>
  <c r="CV355" i="3"/>
  <c r="CX355" i="3"/>
  <c r="DF328" i="3"/>
  <c r="DG328" i="3"/>
  <c r="DH328" i="3"/>
  <c r="DI328" i="3"/>
  <c r="DJ328" i="3" s="1"/>
  <c r="CX176" i="3"/>
  <c r="DG135" i="3"/>
  <c r="DI135" i="3"/>
  <c r="DJ135" i="3" s="1"/>
  <c r="DF135" i="3"/>
  <c r="DH135" i="3"/>
  <c r="DI127" i="3"/>
  <c r="DF127" i="3"/>
  <c r="DJ127" i="3" s="1"/>
  <c r="DG127" i="3"/>
  <c r="DH127" i="3"/>
  <c r="DH44" i="3"/>
  <c r="DF44" i="3"/>
  <c r="DJ44" i="3" s="1"/>
  <c r="DG44" i="3"/>
  <c r="DI44" i="3"/>
  <c r="AD828" i="1"/>
  <c r="AB828" i="1" s="1"/>
  <c r="CR828" i="1"/>
  <c r="Q828" i="1" s="1"/>
  <c r="CS828" i="1"/>
  <c r="R828" i="1" s="1"/>
  <c r="GK828" i="1" s="1"/>
  <c r="CU233" i="3"/>
  <c r="CX233" i="3"/>
  <c r="AP320" i="1"/>
  <c r="AD222" i="1"/>
  <c r="AB222" i="1" s="1"/>
  <c r="AD211" i="1"/>
  <c r="AB211" i="1" s="1"/>
  <c r="GX136" i="1"/>
  <c r="AD135" i="1"/>
  <c r="AB135" i="1" s="1"/>
  <c r="S96" i="1"/>
  <c r="GX86" i="1"/>
  <c r="CR85" i="1"/>
  <c r="Q85" i="1" s="1"/>
  <c r="CS85" i="1"/>
  <c r="R85" i="1" s="1"/>
  <c r="GK85" i="1" s="1"/>
  <c r="AB47" i="1"/>
  <c r="AB39" i="1"/>
  <c r="V35" i="1"/>
  <c r="AI49" i="1" s="1"/>
  <c r="R921" i="1"/>
  <c r="AB883" i="1"/>
  <c r="AO719" i="1"/>
  <c r="CR673" i="1"/>
  <c r="CS673" i="1"/>
  <c r="GX501" i="1"/>
  <c r="CU199" i="3"/>
  <c r="CV199" i="3"/>
  <c r="CX199" i="3"/>
  <c r="AB396" i="1"/>
  <c r="DG107" i="3"/>
  <c r="DI107" i="3"/>
  <c r="DF107" i="3"/>
  <c r="DJ107" i="3" s="1"/>
  <c r="DH107" i="3"/>
  <c r="CU88" i="3"/>
  <c r="CV88" i="3"/>
  <c r="CX88" i="3"/>
  <c r="CX89" i="3"/>
  <c r="P222" i="1"/>
  <c r="CP222" i="1" s="1"/>
  <c r="O222" i="1" s="1"/>
  <c r="GM222" i="1" s="1"/>
  <c r="GP222" i="1" s="1"/>
  <c r="CV68" i="3"/>
  <c r="U212" i="1"/>
  <c r="AH225" i="1" s="1"/>
  <c r="V212" i="1"/>
  <c r="CZ210" i="1"/>
  <c r="Y210" i="1" s="1"/>
  <c r="AF225" i="1"/>
  <c r="CR140" i="1"/>
  <c r="Q140" i="1" s="1"/>
  <c r="CS140" i="1"/>
  <c r="R140" i="1" s="1"/>
  <c r="W133" i="1"/>
  <c r="AJ142" i="1" s="1"/>
  <c r="AD96" i="1"/>
  <c r="AB96" i="1" s="1"/>
  <c r="CS96" i="1"/>
  <c r="R96" i="1" s="1"/>
  <c r="GK96" i="1" s="1"/>
  <c r="CR95" i="1"/>
  <c r="Q95" i="1" s="1"/>
  <c r="CP95" i="1" s="1"/>
  <c r="O95" i="1" s="1"/>
  <c r="GM95" i="1" s="1"/>
  <c r="GP95" i="1" s="1"/>
  <c r="CS95" i="1"/>
  <c r="R95" i="1" s="1"/>
  <c r="GK95" i="1" s="1"/>
  <c r="T94" i="1"/>
  <c r="CX36" i="3"/>
  <c r="CU34" i="3"/>
  <c r="Q88" i="1"/>
  <c r="AD85" i="1"/>
  <c r="AB85" i="1" s="1"/>
  <c r="U35" i="1"/>
  <c r="AH49" i="1" s="1"/>
  <c r="CX412" i="3"/>
  <c r="CX360" i="3"/>
  <c r="CV303" i="3"/>
  <c r="CX303" i="3"/>
  <c r="CX259" i="3"/>
  <c r="CX260" i="3"/>
  <c r="AB610" i="1"/>
  <c r="DH160" i="3"/>
  <c r="DG160" i="3"/>
  <c r="CG403" i="1"/>
  <c r="CX156" i="3"/>
  <c r="CU153" i="3"/>
  <c r="CV153" i="3"/>
  <c r="CX153" i="3"/>
  <c r="Q316" i="1"/>
  <c r="CX117" i="3"/>
  <c r="CU116" i="3"/>
  <c r="T305" i="1"/>
  <c r="CX102" i="3"/>
  <c r="CU101" i="3"/>
  <c r="CX101" i="3"/>
  <c r="AD261" i="1"/>
  <c r="AB261" i="1" s="1"/>
  <c r="CR261" i="1"/>
  <c r="Q261" i="1" s="1"/>
  <c r="CP261" i="1" s="1"/>
  <c r="O261" i="1" s="1"/>
  <c r="GM261" i="1" s="1"/>
  <c r="GP261" i="1" s="1"/>
  <c r="CS261" i="1"/>
  <c r="R261" i="1" s="1"/>
  <c r="GK261" i="1" s="1"/>
  <c r="GX212" i="1"/>
  <c r="CJ225" i="1" s="1"/>
  <c r="AB212" i="1"/>
  <c r="CX58" i="3"/>
  <c r="CU57" i="3"/>
  <c r="U94" i="1"/>
  <c r="CY32" i="1"/>
  <c r="X32" i="1" s="1"/>
  <c r="CZ32" i="1"/>
  <c r="Y32" i="1" s="1"/>
  <c r="DG353" i="3"/>
  <c r="DJ353" i="3" s="1"/>
  <c r="DH353" i="3"/>
  <c r="DI353" i="3"/>
  <c r="DF353" i="3"/>
  <c r="CX275" i="3"/>
  <c r="CV258" i="3"/>
  <c r="CV185" i="3"/>
  <c r="CX185" i="3"/>
  <c r="DH286" i="3"/>
  <c r="DI286" i="3"/>
  <c r="Q391" i="1"/>
  <c r="CP391" i="1" s="1"/>
  <c r="O391" i="1" s="1"/>
  <c r="CU128" i="3"/>
  <c r="CX129" i="3"/>
  <c r="CX130" i="3"/>
  <c r="CR311" i="1"/>
  <c r="Q311" i="1" s="1"/>
  <c r="CS311" i="1"/>
  <c r="R311" i="1" s="1"/>
  <c r="GK311" i="1" s="1"/>
  <c r="GX309" i="1"/>
  <c r="CU112" i="3"/>
  <c r="CV112" i="3"/>
  <c r="CX112" i="3"/>
  <c r="S259" i="1"/>
  <c r="T85" i="1"/>
  <c r="AB44" i="1"/>
  <c r="CU6" i="3"/>
  <c r="GX36" i="1"/>
  <c r="CJ49" i="1" s="1"/>
  <c r="CV288" i="3"/>
  <c r="CX288" i="3"/>
  <c r="CU258" i="3"/>
  <c r="CV235" i="3"/>
  <c r="CX235" i="3"/>
  <c r="DF174" i="3"/>
  <c r="DJ174" i="3" s="1"/>
  <c r="DG174" i="3"/>
  <c r="DH174" i="3"/>
  <c r="DI174" i="3"/>
  <c r="CW119" i="3"/>
  <c r="CX119" i="3"/>
  <c r="CU273" i="3"/>
  <c r="CX274" i="3"/>
  <c r="CX169" i="3"/>
  <c r="CX167" i="3"/>
  <c r="Q394" i="1"/>
  <c r="AD391" i="1"/>
  <c r="AD311" i="1"/>
  <c r="AB311" i="1" s="1"/>
  <c r="CR217" i="1"/>
  <c r="Q217" i="1" s="1"/>
  <c r="CS217" i="1"/>
  <c r="R217" i="1" s="1"/>
  <c r="GK217" i="1" s="1"/>
  <c r="AP30" i="1"/>
  <c r="F58" i="1"/>
  <c r="P43" i="1"/>
  <c r="P42" i="1"/>
  <c r="CP42" i="1" s="1"/>
  <c r="O42" i="1" s="1"/>
  <c r="AB40" i="1"/>
  <c r="CQ40" i="1"/>
  <c r="P40" i="1" s="1"/>
  <c r="CP40" i="1" s="1"/>
  <c r="O40" i="1" s="1"/>
  <c r="GM40" i="1" s="1"/>
  <c r="GP40" i="1" s="1"/>
  <c r="CX385" i="3"/>
  <c r="CV385" i="3"/>
  <c r="CV367" i="3"/>
  <c r="CX367" i="3"/>
  <c r="CV61" i="3"/>
  <c r="CX61" i="3"/>
  <c r="DG43" i="3"/>
  <c r="DH43" i="3"/>
  <c r="DI43" i="3"/>
  <c r="DF43" i="3"/>
  <c r="DJ43" i="3" s="1"/>
  <c r="CW245" i="3"/>
  <c r="CX245" i="3"/>
  <c r="CV244" i="3"/>
  <c r="CX244" i="3"/>
  <c r="CU244" i="3"/>
  <c r="U401" i="1"/>
  <c r="GX308" i="1"/>
  <c r="CX93" i="3"/>
  <c r="CW93" i="3"/>
  <c r="W96" i="1"/>
  <c r="CX48" i="3"/>
  <c r="CX50" i="3"/>
  <c r="CU47" i="3"/>
  <c r="CV47" i="3"/>
  <c r="AB86" i="1"/>
  <c r="T38" i="1"/>
  <c r="AG49" i="1" s="1"/>
  <c r="V37" i="1"/>
  <c r="CV418" i="3"/>
  <c r="CX418" i="3"/>
  <c r="DF339" i="3"/>
  <c r="DG339" i="3"/>
  <c r="DJ339" i="3" s="1"/>
  <c r="DH339" i="3"/>
  <c r="DI339" i="3"/>
  <c r="DH337" i="3"/>
  <c r="DI337" i="3"/>
  <c r="DF337" i="3"/>
  <c r="DJ337" i="3" s="1"/>
  <c r="DG337" i="3"/>
  <c r="CV157" i="3"/>
  <c r="CX157" i="3"/>
  <c r="CV92" i="3"/>
  <c r="CX92" i="3"/>
  <c r="DI65" i="3"/>
  <c r="DH65" i="3"/>
  <c r="CX60" i="3"/>
  <c r="CX11" i="3"/>
  <c r="GX500" i="1"/>
  <c r="DF190" i="3"/>
  <c r="DJ190" i="3" s="1"/>
  <c r="DG190" i="3"/>
  <c r="AB265" i="1"/>
  <c r="S260" i="1"/>
  <c r="BZ270" i="1"/>
  <c r="P135" i="1"/>
  <c r="CP135" i="1" s="1"/>
  <c r="O135" i="1" s="1"/>
  <c r="GM135" i="1" s="1"/>
  <c r="GP135" i="1" s="1"/>
  <c r="AB132" i="1"/>
  <c r="CU42" i="3"/>
  <c r="CX42" i="3"/>
  <c r="CX45" i="3"/>
  <c r="W43" i="1"/>
  <c r="S38" i="1"/>
  <c r="CY34" i="1"/>
  <c r="X34" i="1" s="1"/>
  <c r="CZ34" i="1"/>
  <c r="Y34" i="1" s="1"/>
  <c r="CX265" i="3"/>
  <c r="CV223" i="3"/>
  <c r="CX223" i="3"/>
  <c r="I663" i="1"/>
  <c r="V663" i="1" s="1"/>
  <c r="CV191" i="3"/>
  <c r="CU191" i="3"/>
  <c r="CX191" i="3"/>
  <c r="CU173" i="3"/>
  <c r="CV173" i="3"/>
  <c r="CX173" i="3"/>
  <c r="AB442" i="1"/>
  <c r="CU106" i="3"/>
  <c r="CV106" i="3"/>
  <c r="CR263" i="1"/>
  <c r="Q263" i="1" s="1"/>
  <c r="CP263" i="1" s="1"/>
  <c r="O263" i="1" s="1"/>
  <c r="GM263" i="1" s="1"/>
  <c r="GP263" i="1" s="1"/>
  <c r="CS263" i="1"/>
  <c r="R263" i="1" s="1"/>
  <c r="GK263" i="1" s="1"/>
  <c r="GX132" i="1"/>
  <c r="AD47" i="1"/>
  <c r="CV321" i="3"/>
  <c r="CX321" i="3"/>
  <c r="CX290" i="3"/>
  <c r="DF207" i="3"/>
  <c r="DG207" i="3"/>
  <c r="DH207" i="3"/>
  <c r="DI207" i="3"/>
  <c r="DJ207" i="3" s="1"/>
  <c r="CW184" i="3"/>
  <c r="CX184" i="3"/>
  <c r="DH75" i="3"/>
  <c r="DG75" i="3"/>
  <c r="DI75" i="3"/>
  <c r="DJ75" i="3" s="1"/>
  <c r="CV362" i="3"/>
  <c r="CX362" i="3"/>
  <c r="CW136" i="3"/>
  <c r="CX136" i="3"/>
  <c r="AB307" i="1"/>
  <c r="CV82" i="3"/>
  <c r="CU82" i="3"/>
  <c r="CX82" i="3"/>
  <c r="GX94" i="1"/>
  <c r="CU12" i="3"/>
  <c r="CV12" i="3"/>
  <c r="CV284" i="3"/>
  <c r="CX284" i="3"/>
  <c r="DG209" i="3"/>
  <c r="DI209" i="3"/>
  <c r="DH209" i="3"/>
  <c r="DF209" i="3"/>
  <c r="DJ209" i="3" s="1"/>
  <c r="CX168" i="3"/>
  <c r="CX145" i="3"/>
  <c r="CX95" i="3"/>
  <c r="CX97" i="3"/>
  <c r="V262" i="1"/>
  <c r="CW26" i="3"/>
  <c r="CX26" i="3"/>
  <c r="CX27" i="3"/>
  <c r="CW49" i="3"/>
  <c r="CX49" i="3"/>
  <c r="CX73" i="3"/>
  <c r="CU72" i="3"/>
  <c r="CV72" i="3"/>
  <c r="CX72" i="3"/>
  <c r="CX74" i="3"/>
  <c r="CR91" i="1"/>
  <c r="Q91" i="1" s="1"/>
  <c r="CS91" i="1"/>
  <c r="R91" i="1" s="1"/>
  <c r="GK91" i="1" s="1"/>
  <c r="CU28" i="3"/>
  <c r="CV28" i="3"/>
  <c r="CX28" i="3"/>
  <c r="CX323" i="3"/>
  <c r="CX237" i="3"/>
  <c r="CV211" i="3"/>
  <c r="CV167" i="3"/>
  <c r="CX151" i="3"/>
  <c r="CW138" i="3"/>
  <c r="CX87" i="3"/>
  <c r="CW73" i="3"/>
  <c r="CV71" i="3"/>
  <c r="CX71" i="3"/>
  <c r="CV23" i="3"/>
  <c r="DF15" i="3"/>
  <c r="DG15" i="3"/>
  <c r="DJ15" i="3" s="1"/>
  <c r="DH15" i="3"/>
  <c r="DI15" i="3"/>
  <c r="CU75" i="3"/>
  <c r="CX76" i="3"/>
  <c r="AD41" i="1"/>
  <c r="AB41" i="1" s="1"/>
  <c r="CR41" i="1"/>
  <c r="Q41" i="1" s="1"/>
  <c r="CS41" i="1"/>
  <c r="R41" i="1" s="1"/>
  <c r="GK41" i="1" s="1"/>
  <c r="CC49" i="1"/>
  <c r="DF294" i="3"/>
  <c r="DH294" i="3"/>
  <c r="DI294" i="3"/>
  <c r="DJ294" i="3" s="1"/>
  <c r="CW180" i="3"/>
  <c r="DF134" i="3"/>
  <c r="DG134" i="3"/>
  <c r="DJ134" i="3" s="1"/>
  <c r="DH134" i="3"/>
  <c r="DI134" i="3"/>
  <c r="CV104" i="3"/>
  <c r="CX104" i="3"/>
  <c r="CV75" i="3"/>
  <c r="CU23" i="3"/>
  <c r="AO172" i="1"/>
  <c r="CB142" i="1"/>
  <c r="CV239" i="3"/>
  <c r="CX239" i="3"/>
  <c r="DG41" i="3"/>
  <c r="DI41" i="3"/>
  <c r="DH41" i="3"/>
  <c r="CV37" i="3"/>
  <c r="CX37" i="3"/>
  <c r="CX39" i="3"/>
  <c r="CX38" i="3"/>
  <c r="CX85" i="3"/>
  <c r="AB45" i="1"/>
  <c r="CX218" i="3"/>
  <c r="CU40" i="3"/>
  <c r="CV40" i="3"/>
  <c r="CW322" i="3"/>
  <c r="CX322" i="3"/>
  <c r="CX250" i="3"/>
  <c r="CW220" i="3"/>
  <c r="CX220" i="3"/>
  <c r="CV101" i="3"/>
  <c r="CX236" i="3"/>
  <c r="CV232" i="3"/>
  <c r="CX232" i="3"/>
  <c r="CV183" i="3"/>
  <c r="CX183" i="3"/>
  <c r="CX154" i="3"/>
  <c r="CX108" i="3"/>
  <c r="CX100" i="3"/>
  <c r="CV84" i="3"/>
  <c r="CX84" i="3"/>
  <c r="CV57" i="3"/>
  <c r="CV219" i="3"/>
  <c r="CV179" i="3"/>
  <c r="CX179" i="3"/>
  <c r="DG124" i="3"/>
  <c r="DI124" i="3"/>
  <c r="CX106" i="3"/>
  <c r="CX32" i="3"/>
  <c r="DG195" i="3"/>
  <c r="DI195" i="3"/>
  <c r="CX40" i="3"/>
  <c r="CX304" i="3"/>
  <c r="CV253" i="3"/>
  <c r="CX253" i="3"/>
  <c r="CX247" i="3"/>
  <c r="CV228" i="3"/>
  <c r="CV175" i="3"/>
  <c r="CX12" i="3"/>
  <c r="CX249" i="3"/>
  <c r="CV222" i="3"/>
  <c r="CX172" i="3"/>
  <c r="CV66" i="3"/>
  <c r="CX66" i="3"/>
  <c r="DG55" i="3"/>
  <c r="DJ55" i="3" s="1"/>
  <c r="DI55" i="3"/>
  <c r="DH13" i="3"/>
  <c r="DI13" i="3"/>
  <c r="DJ13" i="3" s="1"/>
  <c r="CV147" i="3"/>
  <c r="CX147" i="3"/>
  <c r="DH62" i="3"/>
  <c r="DI62" i="3"/>
  <c r="CX19" i="3"/>
  <c r="CW142" i="3"/>
  <c r="CW48" i="3"/>
  <c r="CX257" i="3"/>
  <c r="CV233" i="3"/>
  <c r="CX137" i="3"/>
  <c r="CP1050" i="1" l="1"/>
  <c r="O1050" i="1" s="1"/>
  <c r="J1536" i="7"/>
  <c r="I1537" i="7" s="1"/>
  <c r="P1537" i="7" s="1"/>
  <c r="GM837" i="1"/>
  <c r="GN837" i="1" s="1"/>
  <c r="CB840" i="1" s="1"/>
  <c r="GM623" i="1"/>
  <c r="GN623" i="1" s="1"/>
  <c r="CB626" i="1" s="1"/>
  <c r="AD626" i="1"/>
  <c r="AD607" i="1" s="1"/>
  <c r="K1693" i="7"/>
  <c r="P1693" i="7"/>
  <c r="K1156" i="7"/>
  <c r="P1156" i="7"/>
  <c r="K290" i="7"/>
  <c r="P290" i="7"/>
  <c r="K80" i="7"/>
  <c r="P80" i="7"/>
  <c r="I143" i="7" s="1"/>
  <c r="K859" i="7"/>
  <c r="P859" i="7"/>
  <c r="P754" i="7"/>
  <c r="K754" i="7"/>
  <c r="K961" i="7"/>
  <c r="P961" i="7"/>
  <c r="I1703" i="7"/>
  <c r="K1757" i="7"/>
  <c r="P1757" i="7"/>
  <c r="I1774" i="7" s="1"/>
  <c r="K1250" i="7"/>
  <c r="P1250" i="7"/>
  <c r="K769" i="7"/>
  <c r="P769" i="7"/>
  <c r="K88" i="7"/>
  <c r="P88" i="7"/>
  <c r="I571" i="7"/>
  <c r="K585" i="7"/>
  <c r="P585" i="7"/>
  <c r="K1413" i="7"/>
  <c r="P1413" i="7"/>
  <c r="K396" i="7"/>
  <c r="P396" i="7"/>
  <c r="P823" i="7"/>
  <c r="K823" i="7"/>
  <c r="P1392" i="7"/>
  <c r="K1392" i="7"/>
  <c r="P718" i="7"/>
  <c r="K718" i="7"/>
  <c r="P1384" i="7"/>
  <c r="K1384" i="7"/>
  <c r="K702" i="7"/>
  <c r="P702" i="7"/>
  <c r="I756" i="7" s="1"/>
  <c r="P1034" i="7"/>
  <c r="K1034" i="7"/>
  <c r="K192" i="7"/>
  <c r="P192" i="7"/>
  <c r="K849" i="7"/>
  <c r="P849" i="7"/>
  <c r="K970" i="7"/>
  <c r="P970" i="7"/>
  <c r="K352" i="7"/>
  <c r="P352" i="7"/>
  <c r="K1241" i="7"/>
  <c r="P1241" i="7"/>
  <c r="P786" i="7"/>
  <c r="K786" i="7"/>
  <c r="K1307" i="7"/>
  <c r="P1307" i="7"/>
  <c r="I1354" i="7" s="1"/>
  <c r="I1706" i="7"/>
  <c r="P623" i="7"/>
  <c r="K623" i="7"/>
  <c r="K439" i="7"/>
  <c r="P439" i="7"/>
  <c r="P874" i="7"/>
  <c r="K874" i="7"/>
  <c r="K1571" i="7"/>
  <c r="P1571" i="7"/>
  <c r="K95" i="7"/>
  <c r="P95" i="7"/>
  <c r="P376" i="7"/>
  <c r="K376" i="7"/>
  <c r="I300" i="7"/>
  <c r="I473" i="7"/>
  <c r="K638" i="7"/>
  <c r="P638" i="7"/>
  <c r="K116" i="7"/>
  <c r="P116" i="7"/>
  <c r="K341" i="7"/>
  <c r="P341" i="7"/>
  <c r="K1544" i="7"/>
  <c r="P1544" i="7"/>
  <c r="I1709" i="7" s="1"/>
  <c r="K1739" i="7"/>
  <c r="P1739" i="7"/>
  <c r="I1815" i="7" s="1"/>
  <c r="P612" i="7"/>
  <c r="K612" i="7"/>
  <c r="P1791" i="7"/>
  <c r="K1791" i="7"/>
  <c r="K542" i="7"/>
  <c r="P542" i="7"/>
  <c r="K511" i="7"/>
  <c r="P511" i="7"/>
  <c r="I1809" i="7"/>
  <c r="K998" i="7"/>
  <c r="P998" i="7"/>
  <c r="P928" i="7"/>
  <c r="I1009" i="7" s="1"/>
  <c r="K928" i="7"/>
  <c r="K815" i="7"/>
  <c r="P815" i="7"/>
  <c r="K1682" i="7"/>
  <c r="P1682" i="7"/>
  <c r="K109" i="7"/>
  <c r="P109" i="7"/>
  <c r="K1807" i="7"/>
  <c r="P1807" i="7"/>
  <c r="K1007" i="7"/>
  <c r="P1007" i="7"/>
  <c r="P1579" i="7"/>
  <c r="I1634" i="7" s="1"/>
  <c r="K1579" i="7"/>
  <c r="I1423" i="7"/>
  <c r="P553" i="7"/>
  <c r="K553" i="7"/>
  <c r="K1042" i="7"/>
  <c r="P1042" i="7"/>
  <c r="I1097" i="7" s="1"/>
  <c r="K168" i="7"/>
  <c r="P168" i="7"/>
  <c r="I231" i="7" s="1"/>
  <c r="I1166" i="7"/>
  <c r="K1208" i="7"/>
  <c r="P1208" i="7"/>
  <c r="I1282" i="7" s="1"/>
  <c r="P314" i="7"/>
  <c r="K314" i="7"/>
  <c r="K1465" i="7"/>
  <c r="P1465" i="7"/>
  <c r="I1546" i="7" s="1"/>
  <c r="K561" i="7"/>
  <c r="P561" i="7"/>
  <c r="K447" i="7"/>
  <c r="P447" i="7"/>
  <c r="P710" i="7"/>
  <c r="K710" i="7"/>
  <c r="K1331" i="7"/>
  <c r="P1331" i="7"/>
  <c r="AH30" i="1"/>
  <c r="U49" i="1"/>
  <c r="Q270" i="1"/>
  <c r="AD257" i="1"/>
  <c r="CI81" i="1"/>
  <c r="AZ98" i="1"/>
  <c r="AI30" i="1"/>
  <c r="V49" i="1"/>
  <c r="CJ257" i="1"/>
  <c r="BA270" i="1"/>
  <c r="S840" i="1"/>
  <c r="AF822" i="1"/>
  <c r="CJ1249" i="1"/>
  <c r="BA1259" i="1"/>
  <c r="T840" i="1"/>
  <c r="AG822" i="1"/>
  <c r="U225" i="1"/>
  <c r="AH208" i="1"/>
  <c r="F538" i="1"/>
  <c r="AO382" i="1"/>
  <c r="GM1253" i="1"/>
  <c r="GP1253" i="1" s="1"/>
  <c r="AG257" i="1"/>
  <c r="T270" i="1"/>
  <c r="AJ386" i="1"/>
  <c r="W403" i="1"/>
  <c r="AK130" i="1"/>
  <c r="X142" i="1"/>
  <c r="AI1034" i="1"/>
  <c r="V1053" i="1"/>
  <c r="GM1036" i="1"/>
  <c r="CG872" i="1"/>
  <c r="AX887" i="1"/>
  <c r="CB607" i="1"/>
  <c r="AS626" i="1"/>
  <c r="GP1251" i="1"/>
  <c r="CG707" i="1"/>
  <c r="AX719" i="1"/>
  <c r="AJ607" i="1"/>
  <c r="W626" i="1"/>
  <c r="V320" i="1"/>
  <c r="AI302" i="1"/>
  <c r="GM38" i="1"/>
  <c r="GP38" i="1" s="1"/>
  <c r="AG1249" i="1"/>
  <c r="T1259" i="1"/>
  <c r="T225" i="1"/>
  <c r="AG208" i="1"/>
  <c r="AD822" i="1"/>
  <c r="Q840" i="1"/>
  <c r="V504" i="1"/>
  <c r="AI482" i="1"/>
  <c r="AH1034" i="1"/>
  <c r="U1053" i="1"/>
  <c r="T1146" i="1"/>
  <c r="AG1134" i="1"/>
  <c r="F762" i="1"/>
  <c r="BB603" i="1"/>
  <c r="BB779" i="1"/>
  <c r="AI1085" i="1"/>
  <c r="V1102" i="1"/>
  <c r="BA49" i="1"/>
  <c r="CJ30" i="1"/>
  <c r="AJ130" i="1"/>
  <c r="W142" i="1"/>
  <c r="AH887" i="1"/>
  <c r="AI919" i="1"/>
  <c r="V931" i="1"/>
  <c r="AG1034" i="1"/>
  <c r="T1053" i="1"/>
  <c r="Q626" i="1"/>
  <c r="AJ1034" i="1"/>
  <c r="W1053" i="1"/>
  <c r="GM391" i="1"/>
  <c r="GP391" i="1" s="1"/>
  <c r="S626" i="1"/>
  <c r="AF607" i="1"/>
  <c r="CB30" i="1"/>
  <c r="AS49" i="1"/>
  <c r="CJ822" i="1"/>
  <c r="BA840" i="1"/>
  <c r="AG1291" i="1"/>
  <c r="T1300" i="1"/>
  <c r="BA1102" i="1"/>
  <c r="CJ1085" i="1"/>
  <c r="Q98" i="1"/>
  <c r="AD81" i="1"/>
  <c r="AP26" i="1"/>
  <c r="F181" i="1"/>
  <c r="U840" i="1"/>
  <c r="AH822" i="1"/>
  <c r="GM874" i="1"/>
  <c r="W98" i="1"/>
  <c r="AJ81" i="1"/>
  <c r="AI1134" i="1"/>
  <c r="V1146" i="1"/>
  <c r="AJ1085" i="1"/>
  <c r="W1102" i="1"/>
  <c r="CJ1134" i="1"/>
  <c r="BA1146" i="1"/>
  <c r="CB822" i="1"/>
  <c r="AS840" i="1"/>
  <c r="CJ386" i="1"/>
  <c r="BA403" i="1"/>
  <c r="GM438" i="1"/>
  <c r="GP438" i="1" s="1"/>
  <c r="T504" i="1"/>
  <c r="AG482" i="1"/>
  <c r="U626" i="1"/>
  <c r="AH607" i="1"/>
  <c r="GM672" i="1"/>
  <c r="GP672" i="1" s="1"/>
  <c r="BA504" i="1"/>
  <c r="CJ482" i="1"/>
  <c r="CJ435" i="1"/>
  <c r="BA450" i="1"/>
  <c r="T49" i="1"/>
  <c r="AG30" i="1"/>
  <c r="U504" i="1"/>
  <c r="AH482" i="1"/>
  <c r="T403" i="1"/>
  <c r="AG386" i="1"/>
  <c r="W225" i="1"/>
  <c r="AJ208" i="1"/>
  <c r="V225" i="1"/>
  <c r="AI208" i="1"/>
  <c r="W504" i="1"/>
  <c r="AJ482" i="1"/>
  <c r="AF450" i="1"/>
  <c r="BA1053" i="1"/>
  <c r="CJ1034" i="1"/>
  <c r="CJ607" i="1"/>
  <c r="BA626" i="1"/>
  <c r="AJ257" i="1"/>
  <c r="W270" i="1"/>
  <c r="CB81" i="1"/>
  <c r="AS98" i="1"/>
  <c r="AH1085" i="1"/>
  <c r="U1102" i="1"/>
  <c r="AG435" i="1"/>
  <c r="T450" i="1"/>
  <c r="AI607" i="1"/>
  <c r="V626" i="1"/>
  <c r="DG49" i="3"/>
  <c r="DJ49" i="3" s="1"/>
  <c r="DF49" i="3"/>
  <c r="DH49" i="3"/>
  <c r="DI49" i="3"/>
  <c r="DF136" i="3"/>
  <c r="DG136" i="3"/>
  <c r="DJ136" i="3" s="1"/>
  <c r="DH136" i="3"/>
  <c r="DI136" i="3"/>
  <c r="DH226" i="3"/>
  <c r="DF226" i="3"/>
  <c r="DG226" i="3"/>
  <c r="DI226" i="3"/>
  <c r="DJ226" i="3" s="1"/>
  <c r="DH322" i="3"/>
  <c r="DI322" i="3"/>
  <c r="DG322" i="3"/>
  <c r="DJ322" i="3" s="1"/>
  <c r="DF322" i="3"/>
  <c r="AT1102" i="1"/>
  <c r="CC1085" i="1"/>
  <c r="DI229" i="3"/>
  <c r="DJ229" i="3" s="1"/>
  <c r="DG229" i="3"/>
  <c r="DH229" i="3"/>
  <c r="DF229" i="3"/>
  <c r="DF60" i="3"/>
  <c r="DG60" i="3"/>
  <c r="DJ60" i="3" s="1"/>
  <c r="DH60" i="3"/>
  <c r="DI60" i="3"/>
  <c r="AT142" i="1"/>
  <c r="CC130" i="1"/>
  <c r="AJ302" i="1"/>
  <c r="W320" i="1"/>
  <c r="DH168" i="3"/>
  <c r="DF168" i="3"/>
  <c r="DJ168" i="3" s="1"/>
  <c r="DG168" i="3"/>
  <c r="DI168" i="3"/>
  <c r="DF170" i="3"/>
  <c r="DH170" i="3"/>
  <c r="DI170" i="3"/>
  <c r="DJ170" i="3" s="1"/>
  <c r="DG170" i="3"/>
  <c r="GM824" i="1"/>
  <c r="AB840" i="1"/>
  <c r="BZ607" i="1"/>
  <c r="AQ626" i="1"/>
  <c r="CG626" i="1"/>
  <c r="AD142" i="1"/>
  <c r="AC840" i="1"/>
  <c r="DH323" i="3"/>
  <c r="DI323" i="3"/>
  <c r="DF323" i="3"/>
  <c r="DG323" i="3"/>
  <c r="DJ323" i="3" s="1"/>
  <c r="CY830" i="1"/>
  <c r="X830" i="1" s="1"/>
  <c r="GM830" i="1" s="1"/>
  <c r="GP830" i="1" s="1"/>
  <c r="CZ830" i="1"/>
  <c r="Y830" i="1" s="1"/>
  <c r="V1298" i="1"/>
  <c r="AI1300" i="1" s="1"/>
  <c r="DF267" i="3"/>
  <c r="DG267" i="3"/>
  <c r="DH267" i="3"/>
  <c r="DI267" i="3"/>
  <c r="DJ267" i="3" s="1"/>
  <c r="AL1259" i="1"/>
  <c r="DF10" i="3"/>
  <c r="DG10" i="3"/>
  <c r="DH10" i="3"/>
  <c r="DI10" i="3"/>
  <c r="DJ10" i="3" s="1"/>
  <c r="DG379" i="3"/>
  <c r="DH379" i="3"/>
  <c r="DI379" i="3"/>
  <c r="DJ379" i="3" s="1"/>
  <c r="DF379" i="3"/>
  <c r="AP1245" i="1"/>
  <c r="F1339" i="1"/>
  <c r="AP1360" i="1"/>
  <c r="AK626" i="1"/>
  <c r="DI236" i="3"/>
  <c r="DF236" i="3"/>
  <c r="DJ236" i="3" s="1"/>
  <c r="DG236" i="3"/>
  <c r="DH236" i="3"/>
  <c r="DF274" i="3"/>
  <c r="DJ274" i="3" s="1"/>
  <c r="DG274" i="3"/>
  <c r="DH274" i="3"/>
  <c r="DI274" i="3"/>
  <c r="DH293" i="3"/>
  <c r="DI293" i="3"/>
  <c r="DJ293" i="3" s="1"/>
  <c r="DF293" i="3"/>
  <c r="DG293" i="3"/>
  <c r="CY43" i="1"/>
  <c r="X43" i="1" s="1"/>
  <c r="CZ43" i="1"/>
  <c r="Y43" i="1" s="1"/>
  <c r="T142" i="1"/>
  <c r="AG130" i="1"/>
  <c r="AJ1134" i="1"/>
  <c r="W1146" i="1"/>
  <c r="DG111" i="3"/>
  <c r="DJ111" i="3" s="1"/>
  <c r="DH111" i="3"/>
  <c r="DI111" i="3"/>
  <c r="DF111" i="3"/>
  <c r="DF268" i="3"/>
  <c r="DG268" i="3"/>
  <c r="DJ268" i="3" s="1"/>
  <c r="DH268" i="3"/>
  <c r="DI268" i="3"/>
  <c r="DH368" i="3"/>
  <c r="DI368" i="3"/>
  <c r="DG368" i="3"/>
  <c r="DJ368" i="3" s="1"/>
  <c r="DF368" i="3"/>
  <c r="DF350" i="3"/>
  <c r="DJ350" i="3" s="1"/>
  <c r="DG350" i="3"/>
  <c r="DH350" i="3"/>
  <c r="DI350" i="3"/>
  <c r="DF292" i="3"/>
  <c r="DJ292" i="3" s="1"/>
  <c r="DG292" i="3"/>
  <c r="DH292" i="3"/>
  <c r="DI292" i="3"/>
  <c r="BZ257" i="1"/>
  <c r="AQ270" i="1"/>
  <c r="CI270" i="1"/>
  <c r="DI141" i="3"/>
  <c r="DJ141" i="3" s="1"/>
  <c r="DF141" i="3"/>
  <c r="DH141" i="3"/>
  <c r="DG141" i="3"/>
  <c r="AF1146" i="1"/>
  <c r="CZ1136" i="1"/>
  <c r="Y1136" i="1" s="1"/>
  <c r="AL1146" i="1" s="1"/>
  <c r="CY1136" i="1"/>
  <c r="X1136" i="1" s="1"/>
  <c r="AK1146" i="1" s="1"/>
  <c r="BD1085" i="1"/>
  <c r="F1127" i="1"/>
  <c r="AC1134" i="1"/>
  <c r="CE1146" i="1"/>
  <c r="CF1146" i="1"/>
  <c r="P1146" i="1"/>
  <c r="CH1146" i="1"/>
  <c r="CY878" i="1"/>
  <c r="X878" i="1" s="1"/>
  <c r="CZ878" i="1"/>
  <c r="Y878" i="1" s="1"/>
  <c r="CI607" i="1"/>
  <c r="AZ626" i="1"/>
  <c r="DI289" i="3"/>
  <c r="DG289" i="3"/>
  <c r="DJ289" i="3" s="1"/>
  <c r="DH289" i="3"/>
  <c r="DF289" i="3"/>
  <c r="GM498" i="1"/>
  <c r="GP498" i="1" s="1"/>
  <c r="DF40" i="3"/>
  <c r="DG40" i="3"/>
  <c r="DH40" i="3"/>
  <c r="DI40" i="3"/>
  <c r="DJ40" i="3" s="1"/>
  <c r="DI303" i="3"/>
  <c r="DJ303" i="3" s="1"/>
  <c r="DF303" i="3"/>
  <c r="DG303" i="3"/>
  <c r="DH303" i="3"/>
  <c r="DG204" i="3"/>
  <c r="DJ204" i="3" s="1"/>
  <c r="DF204" i="3"/>
  <c r="DH204" i="3"/>
  <c r="DI204" i="3"/>
  <c r="CZ441" i="1"/>
  <c r="Y441" i="1" s="1"/>
  <c r="CY441" i="1"/>
  <c r="X441" i="1" s="1"/>
  <c r="DH313" i="3"/>
  <c r="DI313" i="3"/>
  <c r="DF313" i="3"/>
  <c r="DJ313" i="3" s="1"/>
  <c r="DG313" i="3"/>
  <c r="DG99" i="3"/>
  <c r="DI99" i="3"/>
  <c r="DF99" i="3"/>
  <c r="DJ99" i="3" s="1"/>
  <c r="DH99" i="3"/>
  <c r="AH320" i="1"/>
  <c r="AQ320" i="1"/>
  <c r="BZ302" i="1"/>
  <c r="AQ675" i="1"/>
  <c r="BZ658" i="1"/>
  <c r="CC1034" i="1"/>
  <c r="AT1053" i="1"/>
  <c r="CC435" i="1"/>
  <c r="AT450" i="1"/>
  <c r="DG69" i="3"/>
  <c r="DJ69" i="3" s="1"/>
  <c r="DI69" i="3"/>
  <c r="DF69" i="3"/>
  <c r="DH69" i="3"/>
  <c r="AD1249" i="1"/>
  <c r="Q1259" i="1"/>
  <c r="CJ208" i="1"/>
  <c r="BA225" i="1"/>
  <c r="DF387" i="3"/>
  <c r="DG387" i="3"/>
  <c r="DJ387" i="3" s="1"/>
  <c r="DH387" i="3"/>
  <c r="DI387" i="3"/>
  <c r="DG399" i="3"/>
  <c r="DJ399" i="3" s="1"/>
  <c r="DH399" i="3"/>
  <c r="DI399" i="3"/>
  <c r="DF399" i="3"/>
  <c r="CP609" i="1"/>
  <c r="O609" i="1" s="1"/>
  <c r="AC626" i="1"/>
  <c r="AE504" i="1"/>
  <c r="GK484" i="1"/>
  <c r="DG8" i="3"/>
  <c r="DJ8" i="3" s="1"/>
  <c r="DH8" i="3"/>
  <c r="DI8" i="3"/>
  <c r="DF8" i="3"/>
  <c r="S1102" i="1"/>
  <c r="AF1085" i="1"/>
  <c r="CC707" i="1"/>
  <c r="AT719" i="1"/>
  <c r="DF196" i="3"/>
  <c r="DG196" i="3"/>
  <c r="DI196" i="3"/>
  <c r="DJ196" i="3" s="1"/>
  <c r="DH196" i="3"/>
  <c r="DF104" i="3"/>
  <c r="DG104" i="3"/>
  <c r="DI104" i="3"/>
  <c r="DJ104" i="3" s="1"/>
  <c r="DH104" i="3"/>
  <c r="DF362" i="3"/>
  <c r="DG362" i="3"/>
  <c r="DH362" i="3"/>
  <c r="DI362" i="3"/>
  <c r="DJ362" i="3" s="1"/>
  <c r="DI130" i="3"/>
  <c r="DH130" i="3"/>
  <c r="DF130" i="3"/>
  <c r="DJ130" i="3" s="1"/>
  <c r="DG130" i="3"/>
  <c r="DF360" i="3"/>
  <c r="DJ360" i="3" s="1"/>
  <c r="DG360" i="3"/>
  <c r="DH360" i="3"/>
  <c r="DI360" i="3"/>
  <c r="DI142" i="3"/>
  <c r="DF142" i="3"/>
  <c r="DG142" i="3"/>
  <c r="DJ142" i="3" s="1"/>
  <c r="DH142" i="3"/>
  <c r="DG333" i="3"/>
  <c r="DH333" i="3"/>
  <c r="DI333" i="3"/>
  <c r="DJ333" i="3" s="1"/>
  <c r="DF333" i="3"/>
  <c r="DF409" i="3"/>
  <c r="DG409" i="3"/>
  <c r="DH409" i="3"/>
  <c r="DI409" i="3"/>
  <c r="DJ409" i="3" s="1"/>
  <c r="BA719" i="1"/>
  <c r="CJ707" i="1"/>
  <c r="AE1300" i="1"/>
  <c r="GK1293" i="1"/>
  <c r="CB302" i="1"/>
  <c r="AS320" i="1"/>
  <c r="AK840" i="1"/>
  <c r="S504" i="1"/>
  <c r="AF482" i="1"/>
  <c r="DG342" i="3"/>
  <c r="DH342" i="3"/>
  <c r="DI342" i="3"/>
  <c r="DJ342" i="3" s="1"/>
  <c r="DF342" i="3"/>
  <c r="DF317" i="3"/>
  <c r="DJ317" i="3" s="1"/>
  <c r="DI317" i="3"/>
  <c r="DG317" i="3"/>
  <c r="DH317" i="3"/>
  <c r="V403" i="1"/>
  <c r="AI386" i="1"/>
  <c r="DH412" i="3"/>
  <c r="DI412" i="3"/>
  <c r="DF412" i="3"/>
  <c r="DJ412" i="3" s="1"/>
  <c r="DG412" i="3"/>
  <c r="AH386" i="1"/>
  <c r="U403" i="1"/>
  <c r="AD1300" i="1"/>
  <c r="DI415" i="3"/>
  <c r="DJ415" i="3" s="1"/>
  <c r="DF415" i="3"/>
  <c r="DG415" i="3"/>
  <c r="DH415" i="3"/>
  <c r="AF130" i="1"/>
  <c r="S142" i="1"/>
  <c r="GM86" i="1"/>
  <c r="GP86" i="1" s="1"/>
  <c r="DG206" i="3"/>
  <c r="DI206" i="3"/>
  <c r="DJ206" i="3" s="1"/>
  <c r="DH206" i="3"/>
  <c r="DF206" i="3"/>
  <c r="GM268" i="1"/>
  <c r="GP268" i="1" s="1"/>
  <c r="DH212" i="3"/>
  <c r="DF212" i="3"/>
  <c r="DJ212" i="3" s="1"/>
  <c r="DG212" i="3"/>
  <c r="DI212" i="3"/>
  <c r="AQ130" i="1"/>
  <c r="F152" i="1"/>
  <c r="AX450" i="1"/>
  <c r="CG435" i="1"/>
  <c r="DI411" i="3"/>
  <c r="DF411" i="3"/>
  <c r="DG411" i="3"/>
  <c r="DJ411" i="3" s="1"/>
  <c r="DH411" i="3"/>
  <c r="AO779" i="1"/>
  <c r="AO603" i="1"/>
  <c r="F753" i="1"/>
  <c r="DG422" i="3"/>
  <c r="DH422" i="3"/>
  <c r="DI422" i="3"/>
  <c r="DF422" i="3"/>
  <c r="DJ422" i="3" s="1"/>
  <c r="AE1249" i="1"/>
  <c r="R1259" i="1"/>
  <c r="DF397" i="3"/>
  <c r="DJ397" i="3" s="1"/>
  <c r="DG397" i="3"/>
  <c r="DH397" i="3"/>
  <c r="DI397" i="3"/>
  <c r="DG97" i="3"/>
  <c r="DH97" i="3"/>
  <c r="DI97" i="3"/>
  <c r="DF97" i="3"/>
  <c r="DJ97" i="3" s="1"/>
  <c r="DH385" i="3"/>
  <c r="DI385" i="3"/>
  <c r="DJ385" i="3" s="1"/>
  <c r="DF385" i="3"/>
  <c r="DG385" i="3"/>
  <c r="DH101" i="3"/>
  <c r="DI101" i="3"/>
  <c r="DJ101" i="3" s="1"/>
  <c r="DG101" i="3"/>
  <c r="DF101" i="3"/>
  <c r="CI1134" i="1"/>
  <c r="AZ1146" i="1"/>
  <c r="DG152" i="3"/>
  <c r="DI152" i="3"/>
  <c r="DF152" i="3"/>
  <c r="DJ152" i="3" s="1"/>
  <c r="DH152" i="3"/>
  <c r="DF213" i="3"/>
  <c r="DJ213" i="3" s="1"/>
  <c r="DH213" i="3"/>
  <c r="DI213" i="3"/>
  <c r="DG213" i="3"/>
  <c r="AC320" i="1"/>
  <c r="CP304" i="1"/>
  <c r="O304" i="1" s="1"/>
  <c r="AI707" i="1"/>
  <c r="V719" i="1"/>
  <c r="DG310" i="3"/>
  <c r="DH310" i="3"/>
  <c r="DI310" i="3"/>
  <c r="DF310" i="3"/>
  <c r="DJ310" i="3" s="1"/>
  <c r="R1298" i="1"/>
  <c r="GK1298" i="1" s="1"/>
  <c r="AF386" i="1"/>
  <c r="S403" i="1"/>
  <c r="CY96" i="1"/>
  <c r="X96" i="1" s="1"/>
  <c r="CZ96" i="1"/>
  <c r="Y96" i="1" s="1"/>
  <c r="DF64" i="3"/>
  <c r="DG64" i="3"/>
  <c r="DJ64" i="3" s="1"/>
  <c r="DH64" i="3"/>
  <c r="DI64" i="3"/>
  <c r="GM927" i="1"/>
  <c r="GP927" i="1" s="1"/>
  <c r="AX130" i="1"/>
  <c r="F149" i="1"/>
  <c r="AJ1249" i="1"/>
  <c r="W1259" i="1"/>
  <c r="AH919" i="1"/>
  <c r="U931" i="1"/>
  <c r="CZ1253" i="1"/>
  <c r="Y1253" i="1" s="1"/>
  <c r="CY1253" i="1"/>
  <c r="X1253" i="1" s="1"/>
  <c r="CP1293" i="1"/>
  <c r="O1293" i="1" s="1"/>
  <c r="DH377" i="3"/>
  <c r="DI377" i="3"/>
  <c r="DF377" i="3"/>
  <c r="DJ377" i="3" s="1"/>
  <c r="DG377" i="3"/>
  <c r="GM925" i="1"/>
  <c r="GP925" i="1" s="1"/>
  <c r="AD225" i="1"/>
  <c r="CI130" i="1"/>
  <c r="AZ142" i="1"/>
  <c r="DG177" i="3"/>
  <c r="DH177" i="3"/>
  <c r="DI177" i="3"/>
  <c r="DF177" i="3"/>
  <c r="DJ177" i="3" s="1"/>
  <c r="DF25" i="3"/>
  <c r="DH25" i="3"/>
  <c r="DG25" i="3"/>
  <c r="DI25" i="3"/>
  <c r="DJ25" i="3" s="1"/>
  <c r="CP85" i="1"/>
  <c r="O85" i="1" s="1"/>
  <c r="GM85" i="1" s="1"/>
  <c r="GP85" i="1" s="1"/>
  <c r="CZ1042" i="1"/>
  <c r="Y1042" i="1" s="1"/>
  <c r="CY1042" i="1"/>
  <c r="X1042" i="1" s="1"/>
  <c r="AC386" i="1"/>
  <c r="CH403" i="1"/>
  <c r="P403" i="1"/>
  <c r="CF403" i="1"/>
  <c r="CE403" i="1"/>
  <c r="GM1043" i="1"/>
  <c r="GP1043" i="1" s="1"/>
  <c r="DH36" i="3"/>
  <c r="DI36" i="3"/>
  <c r="DF36" i="3"/>
  <c r="DJ36" i="3" s="1"/>
  <c r="DG36" i="3"/>
  <c r="AE1102" i="1"/>
  <c r="GK1087" i="1"/>
  <c r="CY500" i="1"/>
  <c r="X500" i="1" s="1"/>
  <c r="CZ500" i="1"/>
  <c r="Y500" i="1" s="1"/>
  <c r="GM213" i="1"/>
  <c r="GP213" i="1" s="1"/>
  <c r="DF175" i="3"/>
  <c r="DG175" i="3"/>
  <c r="DH175" i="3"/>
  <c r="DI175" i="3"/>
  <c r="DJ175" i="3" s="1"/>
  <c r="AC1102" i="1"/>
  <c r="AJ719" i="1"/>
  <c r="GM1297" i="1"/>
  <c r="GP1297" i="1" s="1"/>
  <c r="DF223" i="3"/>
  <c r="DH223" i="3"/>
  <c r="DG223" i="3"/>
  <c r="DI223" i="3"/>
  <c r="DJ223" i="3" s="1"/>
  <c r="CP43" i="1"/>
  <c r="O43" i="1" s="1"/>
  <c r="GM43" i="1" s="1"/>
  <c r="GP43" i="1" s="1"/>
  <c r="CG320" i="1"/>
  <c r="CB872" i="1"/>
  <c r="AS887" i="1"/>
  <c r="DF340" i="3"/>
  <c r="DG340" i="3"/>
  <c r="DH340" i="3"/>
  <c r="DI340" i="3"/>
  <c r="DJ340" i="3" s="1"/>
  <c r="CP92" i="1"/>
  <c r="O92" i="1" s="1"/>
  <c r="GM92" i="1" s="1"/>
  <c r="GP92" i="1" s="1"/>
  <c r="AI822" i="1"/>
  <c r="V840" i="1"/>
  <c r="CY881" i="1"/>
  <c r="X881" i="1" s="1"/>
  <c r="CZ881" i="1"/>
  <c r="Y881" i="1" s="1"/>
  <c r="DF66" i="3"/>
  <c r="DH66" i="3"/>
  <c r="DG66" i="3"/>
  <c r="DI66" i="3"/>
  <c r="DJ66" i="3" s="1"/>
  <c r="DH93" i="3"/>
  <c r="DI93" i="3"/>
  <c r="DG93" i="3"/>
  <c r="DJ93" i="3" s="1"/>
  <c r="DF93" i="3"/>
  <c r="DH176" i="3"/>
  <c r="DI176" i="3"/>
  <c r="DF176" i="3"/>
  <c r="DJ176" i="3" s="1"/>
  <c r="DG176" i="3"/>
  <c r="CY304" i="1"/>
  <c r="X304" i="1" s="1"/>
  <c r="CZ304" i="1"/>
  <c r="Y304" i="1" s="1"/>
  <c r="AF320" i="1"/>
  <c r="DF222" i="3"/>
  <c r="DG222" i="3"/>
  <c r="DH222" i="3"/>
  <c r="DI222" i="3"/>
  <c r="DJ222" i="3" s="1"/>
  <c r="GM262" i="1"/>
  <c r="GP262" i="1" s="1"/>
  <c r="AC142" i="1"/>
  <c r="P1298" i="1"/>
  <c r="CY308" i="1"/>
  <c r="X308" i="1" s="1"/>
  <c r="CZ308" i="1"/>
  <c r="Y308" i="1" s="1"/>
  <c r="V142" i="1"/>
  <c r="AI130" i="1"/>
  <c r="W1298" i="1"/>
  <c r="AJ1300" i="1" s="1"/>
  <c r="DF84" i="3"/>
  <c r="DG84" i="3"/>
  <c r="DH84" i="3"/>
  <c r="DI84" i="3"/>
  <c r="DJ84" i="3" s="1"/>
  <c r="DF157" i="3"/>
  <c r="DH157" i="3"/>
  <c r="DG157" i="3"/>
  <c r="DI157" i="3"/>
  <c r="DJ157" i="3" s="1"/>
  <c r="AT225" i="1"/>
  <c r="CC208" i="1"/>
  <c r="DF277" i="3"/>
  <c r="DG277" i="3"/>
  <c r="DH277" i="3"/>
  <c r="DI277" i="3"/>
  <c r="DJ277" i="3" s="1"/>
  <c r="F123" i="1"/>
  <c r="BD81" i="1"/>
  <c r="DI269" i="3"/>
  <c r="DJ269" i="3" s="1"/>
  <c r="DH269" i="3"/>
  <c r="DF269" i="3"/>
  <c r="DG269" i="3"/>
  <c r="CP1296" i="1"/>
  <c r="O1296" i="1" s="1"/>
  <c r="GM1296" i="1" s="1"/>
  <c r="GP1296" i="1" s="1"/>
  <c r="GX663" i="1"/>
  <c r="CJ675" i="1" s="1"/>
  <c r="R1146" i="1"/>
  <c r="AE1134" i="1"/>
  <c r="CP1037" i="1"/>
  <c r="O1037" i="1" s="1"/>
  <c r="GM1037" i="1" s="1"/>
  <c r="GP1037" i="1" s="1"/>
  <c r="AC1053" i="1"/>
  <c r="DI314" i="3"/>
  <c r="DJ314" i="3" s="1"/>
  <c r="DF314" i="3"/>
  <c r="DG314" i="3"/>
  <c r="DH314" i="3"/>
  <c r="DH423" i="3"/>
  <c r="DI423" i="3"/>
  <c r="DF423" i="3"/>
  <c r="DJ423" i="3" s="1"/>
  <c r="DG423" i="3"/>
  <c r="AP872" i="1"/>
  <c r="AP961" i="1"/>
  <c r="F896" i="1"/>
  <c r="DF140" i="3"/>
  <c r="DI140" i="3"/>
  <c r="DJ140" i="3" s="1"/>
  <c r="DH140" i="3"/>
  <c r="DG140" i="3"/>
  <c r="DF301" i="3"/>
  <c r="DJ301" i="3" s="1"/>
  <c r="DG301" i="3"/>
  <c r="DH301" i="3"/>
  <c r="DI301" i="3"/>
  <c r="GM317" i="1"/>
  <c r="GP317" i="1" s="1"/>
  <c r="DG22" i="3"/>
  <c r="DF22" i="3"/>
  <c r="DJ22" i="3" s="1"/>
  <c r="DH22" i="3"/>
  <c r="DI22" i="3"/>
  <c r="GM35" i="1"/>
  <c r="GP35" i="1" s="1"/>
  <c r="AC270" i="1"/>
  <c r="CP619" i="1"/>
  <c r="O619" i="1" s="1"/>
  <c r="DF290" i="3"/>
  <c r="DJ290" i="3" s="1"/>
  <c r="DG290" i="3"/>
  <c r="DH290" i="3"/>
  <c r="DI290" i="3"/>
  <c r="AP658" i="1"/>
  <c r="F684" i="1"/>
  <c r="GX88" i="1"/>
  <c r="CJ98" i="1" s="1"/>
  <c r="DF325" i="3"/>
  <c r="DI325" i="3"/>
  <c r="DJ325" i="3" s="1"/>
  <c r="DG325" i="3"/>
  <c r="DH325" i="3"/>
  <c r="DF396" i="3"/>
  <c r="DG396" i="3"/>
  <c r="DH396" i="3"/>
  <c r="DI396" i="3"/>
  <c r="DJ396" i="3" s="1"/>
  <c r="DF405" i="3"/>
  <c r="DG405" i="3"/>
  <c r="DJ405" i="3" s="1"/>
  <c r="DH405" i="3"/>
  <c r="DI405" i="3"/>
  <c r="DF17" i="3"/>
  <c r="DH17" i="3"/>
  <c r="DI17" i="3"/>
  <c r="DJ17" i="3" s="1"/>
  <c r="DG17" i="3"/>
  <c r="CP1092" i="1"/>
  <c r="O1092" i="1" s="1"/>
  <c r="DH219" i="3"/>
  <c r="DG219" i="3"/>
  <c r="DI219" i="3"/>
  <c r="DJ219" i="3" s="1"/>
  <c r="DF219" i="3"/>
  <c r="DI244" i="3"/>
  <c r="DJ244" i="3" s="1"/>
  <c r="DH244" i="3"/>
  <c r="DF244" i="3"/>
  <c r="DG244" i="3"/>
  <c r="CI675" i="1"/>
  <c r="CC822" i="1"/>
  <c r="AT840" i="1"/>
  <c r="GM310" i="1"/>
  <c r="GP310" i="1" s="1"/>
  <c r="F1118" i="1"/>
  <c r="BC1085" i="1"/>
  <c r="CY439" i="1"/>
  <c r="X439" i="1" s="1"/>
  <c r="CZ439" i="1"/>
  <c r="Y439" i="1" s="1"/>
  <c r="BD30" i="1"/>
  <c r="BD172" i="1"/>
  <c r="F74" i="1"/>
  <c r="AH257" i="1"/>
  <c r="U270" i="1"/>
  <c r="DI319" i="3"/>
  <c r="DG319" i="3"/>
  <c r="DH319" i="3"/>
  <c r="DF319" i="3"/>
  <c r="DJ319" i="3" s="1"/>
  <c r="DF2" i="3"/>
  <c r="DI2" i="3"/>
  <c r="DH2" i="3"/>
  <c r="DG2" i="3"/>
  <c r="DJ2" i="3" s="1"/>
  <c r="V88" i="1"/>
  <c r="AI98" i="1" s="1"/>
  <c r="DF156" i="3"/>
  <c r="DJ156" i="3" s="1"/>
  <c r="DG156" i="3"/>
  <c r="DH156" i="3"/>
  <c r="DI156" i="3"/>
  <c r="CB257" i="1"/>
  <c r="AS270" i="1"/>
  <c r="DI164" i="3"/>
  <c r="DF164" i="3"/>
  <c r="DG164" i="3"/>
  <c r="DJ164" i="3" s="1"/>
  <c r="DH164" i="3"/>
  <c r="CP395" i="1"/>
  <c r="O395" i="1" s="1"/>
  <c r="GM395" i="1" s="1"/>
  <c r="GP395" i="1" s="1"/>
  <c r="S440" i="1"/>
  <c r="W440" i="1"/>
  <c r="AJ450" i="1" s="1"/>
  <c r="BD1176" i="1"/>
  <c r="S885" i="1"/>
  <c r="AB142" i="1"/>
  <c r="GM132" i="1"/>
  <c r="CY259" i="1"/>
  <c r="X259" i="1" s="1"/>
  <c r="AF270" i="1"/>
  <c r="CZ259" i="1"/>
  <c r="Y259" i="1" s="1"/>
  <c r="CP259" i="1"/>
  <c r="O259" i="1" s="1"/>
  <c r="Q673" i="1"/>
  <c r="AD675" i="1" s="1"/>
  <c r="GK304" i="1"/>
  <c r="AE320" i="1"/>
  <c r="DG254" i="3"/>
  <c r="DI254" i="3"/>
  <c r="DF254" i="3"/>
  <c r="DJ254" i="3" s="1"/>
  <c r="DH254" i="3"/>
  <c r="DF53" i="3"/>
  <c r="DG53" i="3"/>
  <c r="DI53" i="3"/>
  <c r="DJ53" i="3" s="1"/>
  <c r="DH53" i="3"/>
  <c r="CZ498" i="1"/>
  <c r="Y498" i="1" s="1"/>
  <c r="CY498" i="1"/>
  <c r="X498" i="1" s="1"/>
  <c r="AK504" i="1" s="1"/>
  <c r="DI224" i="3"/>
  <c r="DF224" i="3"/>
  <c r="DG224" i="3"/>
  <c r="DJ224" i="3" s="1"/>
  <c r="DH224" i="3"/>
  <c r="DF178" i="3"/>
  <c r="DJ178" i="3" s="1"/>
  <c r="DH178" i="3"/>
  <c r="DI178" i="3"/>
  <c r="DG178" i="3"/>
  <c r="GM622" i="1"/>
  <c r="GP622" i="1" s="1"/>
  <c r="AD49" i="1"/>
  <c r="CP389" i="1"/>
  <c r="O389" i="1" s="1"/>
  <c r="GM389" i="1" s="1"/>
  <c r="GP389" i="1" s="1"/>
  <c r="AE403" i="1"/>
  <c r="GM314" i="1"/>
  <c r="GP314" i="1" s="1"/>
  <c r="DF239" i="3"/>
  <c r="DG239" i="3"/>
  <c r="DH239" i="3"/>
  <c r="DI239" i="3"/>
  <c r="DJ239" i="3" s="1"/>
  <c r="S225" i="1"/>
  <c r="AF208" i="1"/>
  <c r="CZ668" i="1"/>
  <c r="Y668" i="1" s="1"/>
  <c r="CY668" i="1"/>
  <c r="X668" i="1" s="1"/>
  <c r="DI116" i="3"/>
  <c r="DJ116" i="3" s="1"/>
  <c r="DH116" i="3"/>
  <c r="DF116" i="3"/>
  <c r="DG116" i="3"/>
  <c r="DH326" i="3"/>
  <c r="DI326" i="3"/>
  <c r="DG326" i="3"/>
  <c r="DJ326" i="3" s="1"/>
  <c r="DF326" i="3"/>
  <c r="CP446" i="1"/>
  <c r="O446" i="1" s="1"/>
  <c r="GM446" i="1" s="1"/>
  <c r="GP446" i="1" s="1"/>
  <c r="DH296" i="3"/>
  <c r="DI296" i="3"/>
  <c r="DF296" i="3"/>
  <c r="DG296" i="3"/>
  <c r="DJ296" i="3" s="1"/>
  <c r="BZ1134" i="1"/>
  <c r="AQ1146" i="1"/>
  <c r="CC1291" i="1"/>
  <c r="AT1300" i="1"/>
  <c r="AT1330" i="1" s="1"/>
  <c r="DG394" i="3"/>
  <c r="DJ394" i="3" s="1"/>
  <c r="DH394" i="3"/>
  <c r="DI394" i="3"/>
  <c r="DF394" i="3"/>
  <c r="GM670" i="1"/>
  <c r="GN670" i="1" s="1"/>
  <c r="CB675" i="1" s="1"/>
  <c r="CY1139" i="1"/>
  <c r="X1139" i="1" s="1"/>
  <c r="CZ1139" i="1"/>
  <c r="Y1139" i="1" s="1"/>
  <c r="S663" i="1"/>
  <c r="T663" i="1"/>
  <c r="GM1140" i="1"/>
  <c r="GP1140" i="1" s="1"/>
  <c r="P877" i="1"/>
  <c r="DF419" i="3"/>
  <c r="DG419" i="3"/>
  <c r="DJ419" i="3" s="1"/>
  <c r="DH419" i="3"/>
  <c r="DI419" i="3"/>
  <c r="CP878" i="1"/>
  <c r="O878" i="1" s="1"/>
  <c r="GM878" i="1" s="1"/>
  <c r="GP878" i="1" s="1"/>
  <c r="DH257" i="3"/>
  <c r="DI257" i="3"/>
  <c r="DF257" i="3"/>
  <c r="DJ257" i="3" s="1"/>
  <c r="DG257" i="3"/>
  <c r="AS142" i="1"/>
  <c r="CB130" i="1"/>
  <c r="DF210" i="3"/>
  <c r="DH210" i="3"/>
  <c r="DI210" i="3"/>
  <c r="DJ210" i="3" s="1"/>
  <c r="DG210" i="3"/>
  <c r="GM96" i="1"/>
  <c r="GP96" i="1" s="1"/>
  <c r="AO208" i="1"/>
  <c r="F229" i="1"/>
  <c r="AO350" i="1"/>
  <c r="CC872" i="1"/>
  <c r="AT887" i="1"/>
  <c r="DF386" i="3"/>
  <c r="DG386" i="3"/>
  <c r="DH386" i="3"/>
  <c r="DI386" i="3"/>
  <c r="DJ386" i="3" s="1"/>
  <c r="V270" i="1"/>
  <c r="AI257" i="1"/>
  <c r="CP660" i="1"/>
  <c r="O660" i="1" s="1"/>
  <c r="AC675" i="1"/>
  <c r="AC504" i="1"/>
  <c r="AO26" i="1"/>
  <c r="F176" i="1"/>
  <c r="AO564" i="1"/>
  <c r="DF418" i="3"/>
  <c r="DG418" i="3"/>
  <c r="DH418" i="3"/>
  <c r="DI418" i="3"/>
  <c r="DJ418" i="3" s="1"/>
  <c r="DI259" i="3"/>
  <c r="DG259" i="3"/>
  <c r="DH259" i="3"/>
  <c r="DF259" i="3"/>
  <c r="DJ259" i="3" s="1"/>
  <c r="AS225" i="1"/>
  <c r="CB208" i="1"/>
  <c r="AJ30" i="1"/>
  <c r="W49" i="1"/>
  <c r="R142" i="1"/>
  <c r="AE130" i="1"/>
  <c r="DH110" i="3"/>
  <c r="DI110" i="3"/>
  <c r="DJ110" i="3" s="1"/>
  <c r="DF110" i="3"/>
  <c r="DG110" i="3"/>
  <c r="GM83" i="1"/>
  <c r="DH61" i="3"/>
  <c r="DF61" i="3"/>
  <c r="DG61" i="3"/>
  <c r="DI61" i="3"/>
  <c r="DJ61" i="3" s="1"/>
  <c r="DF46" i="3"/>
  <c r="DG46" i="3"/>
  <c r="DH46" i="3"/>
  <c r="DI46" i="3"/>
  <c r="DJ46" i="3" s="1"/>
  <c r="CP663" i="1"/>
  <c r="O663" i="1" s="1"/>
  <c r="GM309" i="1"/>
  <c r="GP309" i="1" s="1"/>
  <c r="CZ619" i="1"/>
  <c r="Y619" i="1" s="1"/>
  <c r="CY619" i="1"/>
  <c r="X619" i="1" s="1"/>
  <c r="DF27" i="3"/>
  <c r="DJ27" i="3" s="1"/>
  <c r="DG27" i="3"/>
  <c r="DI27" i="3"/>
  <c r="DH27" i="3"/>
  <c r="DF89" i="3"/>
  <c r="DJ89" i="3" s="1"/>
  <c r="DG89" i="3"/>
  <c r="DH89" i="3"/>
  <c r="DI89" i="3"/>
  <c r="GM444" i="1"/>
  <c r="GP444" i="1" s="1"/>
  <c r="AQ887" i="1"/>
  <c r="BZ872" i="1"/>
  <c r="DI256" i="3"/>
  <c r="DJ256" i="3" s="1"/>
  <c r="DG256" i="3"/>
  <c r="DH256" i="3"/>
  <c r="DF256" i="3"/>
  <c r="DG250" i="3"/>
  <c r="DH250" i="3"/>
  <c r="DI250" i="3"/>
  <c r="DJ250" i="3" s="1"/>
  <c r="DF250" i="3"/>
  <c r="DI26" i="3"/>
  <c r="DF26" i="3"/>
  <c r="DG26" i="3"/>
  <c r="DJ26" i="3" s="1"/>
  <c r="DH26" i="3"/>
  <c r="DG88" i="3"/>
  <c r="DH88" i="3"/>
  <c r="DI88" i="3"/>
  <c r="DJ88" i="3" s="1"/>
  <c r="DF88" i="3"/>
  <c r="DI335" i="3"/>
  <c r="DJ335" i="3" s="1"/>
  <c r="DF335" i="3"/>
  <c r="DG335" i="3"/>
  <c r="DH335" i="3"/>
  <c r="DF407" i="3"/>
  <c r="DG407" i="3"/>
  <c r="DJ407" i="3" s="1"/>
  <c r="DH407" i="3"/>
  <c r="DI407" i="3"/>
  <c r="AJ822" i="1"/>
  <c r="W840" i="1"/>
  <c r="F1313" i="1"/>
  <c r="BB1291" i="1"/>
  <c r="DF320" i="3"/>
  <c r="DG320" i="3"/>
  <c r="DH320" i="3"/>
  <c r="DI320" i="3"/>
  <c r="DJ320" i="3" s="1"/>
  <c r="CI1259" i="1"/>
  <c r="CG1259" i="1"/>
  <c r="BZ1249" i="1"/>
  <c r="AQ1259" i="1"/>
  <c r="DG129" i="3"/>
  <c r="DF129" i="3"/>
  <c r="DJ129" i="3" s="1"/>
  <c r="DH129" i="3"/>
  <c r="DI129" i="3"/>
  <c r="AQ49" i="1"/>
  <c r="CG49" i="1"/>
  <c r="BZ30" i="1"/>
  <c r="CI49" i="1"/>
  <c r="AO435" i="1"/>
  <c r="F454" i="1"/>
  <c r="CY665" i="1"/>
  <c r="X665" i="1" s="1"/>
  <c r="CZ665" i="1"/>
  <c r="Y665" i="1" s="1"/>
  <c r="GK84" i="1"/>
  <c r="GM84" i="1" s="1"/>
  <c r="GP84" i="1" s="1"/>
  <c r="BD822" i="1"/>
  <c r="F865" i="1"/>
  <c r="BD961" i="1"/>
  <c r="GM318" i="1"/>
  <c r="GP318" i="1" s="1"/>
  <c r="CY1092" i="1"/>
  <c r="X1092" i="1" s="1"/>
  <c r="CZ1092" i="1"/>
  <c r="Y1092" i="1" s="1"/>
  <c r="CP441" i="1"/>
  <c r="O441" i="1" s="1"/>
  <c r="GM441" i="1" s="1"/>
  <c r="GP441" i="1" s="1"/>
  <c r="AK403" i="1"/>
  <c r="DI147" i="3"/>
  <c r="DJ147" i="3" s="1"/>
  <c r="DF147" i="3"/>
  <c r="DG147" i="3"/>
  <c r="DH147" i="3"/>
  <c r="DF150" i="3"/>
  <c r="DH150" i="3"/>
  <c r="DI150" i="3"/>
  <c r="DJ150" i="3" s="1"/>
  <c r="DG150" i="3"/>
  <c r="DF4" i="3"/>
  <c r="DG4" i="3"/>
  <c r="DJ4" i="3" s="1"/>
  <c r="DI4" i="3"/>
  <c r="DH4" i="3"/>
  <c r="CY438" i="1"/>
  <c r="X438" i="1" s="1"/>
  <c r="CZ438" i="1"/>
  <c r="Y438" i="1" s="1"/>
  <c r="AL142" i="1"/>
  <c r="GM926" i="1"/>
  <c r="GP926" i="1" s="1"/>
  <c r="DF149" i="3"/>
  <c r="DH149" i="3"/>
  <c r="DG149" i="3"/>
  <c r="DJ149" i="3" s="1"/>
  <c r="DI149" i="3"/>
  <c r="DH363" i="3"/>
  <c r="DI363" i="3"/>
  <c r="DF363" i="3"/>
  <c r="DJ363" i="3" s="1"/>
  <c r="DG363" i="3"/>
  <c r="F1150" i="1"/>
  <c r="AO1134" i="1"/>
  <c r="AO1176" i="1"/>
  <c r="DF11" i="3"/>
  <c r="DJ11" i="3" s="1"/>
  <c r="DH11" i="3"/>
  <c r="DI11" i="3"/>
  <c r="DG11" i="3"/>
  <c r="GM134" i="1"/>
  <c r="GP134" i="1" s="1"/>
  <c r="GM316" i="1"/>
  <c r="GP316" i="1" s="1"/>
  <c r="CZ672" i="1"/>
  <c r="Y672" i="1" s="1"/>
  <c r="CY672" i="1"/>
  <c r="X672" i="1" s="1"/>
  <c r="DG33" i="3"/>
  <c r="DI33" i="3"/>
  <c r="DF33" i="3"/>
  <c r="DJ33" i="3" s="1"/>
  <c r="DH33" i="3"/>
  <c r="BC1206" i="1"/>
  <c r="BC1030" i="1"/>
  <c r="F1192" i="1"/>
  <c r="GM264" i="1"/>
  <c r="GP264" i="1" s="1"/>
  <c r="BB961" i="1"/>
  <c r="BB822" i="1"/>
  <c r="F853" i="1"/>
  <c r="DH151" i="3"/>
  <c r="DI151" i="3"/>
  <c r="DJ151" i="3" s="1"/>
  <c r="DF151" i="3"/>
  <c r="DG151" i="3"/>
  <c r="DF50" i="3"/>
  <c r="DJ50" i="3" s="1"/>
  <c r="DG50" i="3"/>
  <c r="DI50" i="3"/>
  <c r="DH50" i="3"/>
  <c r="DF300" i="3"/>
  <c r="DJ300" i="3" s="1"/>
  <c r="DG300" i="3"/>
  <c r="DH300" i="3"/>
  <c r="DI300" i="3"/>
  <c r="AQ719" i="1"/>
  <c r="BZ707" i="1"/>
  <c r="CI719" i="1"/>
  <c r="DG197" i="3"/>
  <c r="DH197" i="3"/>
  <c r="DI197" i="3"/>
  <c r="DF197" i="3"/>
  <c r="DJ197" i="3" s="1"/>
  <c r="BD707" i="1"/>
  <c r="F744" i="1"/>
  <c r="BZ919" i="1"/>
  <c r="CI931" i="1"/>
  <c r="CG931" i="1"/>
  <c r="AQ931" i="1"/>
  <c r="CC919" i="1"/>
  <c r="AT931" i="1"/>
  <c r="BZ1085" i="1"/>
  <c r="AQ1102" i="1"/>
  <c r="CG1102" i="1"/>
  <c r="CI1102" i="1"/>
  <c r="CY1096" i="1"/>
  <c r="X1096" i="1" s="1"/>
  <c r="CZ1096" i="1"/>
  <c r="Y1096" i="1" s="1"/>
  <c r="GM1096" i="1" s="1"/>
  <c r="GP1096" i="1" s="1"/>
  <c r="Q1298" i="1"/>
  <c r="DF118" i="3"/>
  <c r="DH118" i="3"/>
  <c r="DG118" i="3"/>
  <c r="DI118" i="3"/>
  <c r="DJ118" i="3" s="1"/>
  <c r="CZ829" i="1"/>
  <c r="Y829" i="1" s="1"/>
  <c r="CY829" i="1"/>
  <c r="X829" i="1" s="1"/>
  <c r="CP1040" i="1"/>
  <c r="O1040" i="1" s="1"/>
  <c r="GM1040" i="1" s="1"/>
  <c r="GP1040" i="1" s="1"/>
  <c r="W877" i="1"/>
  <c r="AJ887" i="1" s="1"/>
  <c r="DF145" i="3"/>
  <c r="DJ145" i="3" s="1"/>
  <c r="DG145" i="3"/>
  <c r="DI145" i="3"/>
  <c r="DH145" i="3"/>
  <c r="DF228" i="3"/>
  <c r="DH228" i="3"/>
  <c r="DI228" i="3"/>
  <c r="DJ228" i="3" s="1"/>
  <c r="DG228" i="3"/>
  <c r="GM826" i="1"/>
  <c r="GP826" i="1" s="1"/>
  <c r="CY1049" i="1"/>
  <c r="X1049" i="1" s="1"/>
  <c r="CZ1049" i="1"/>
  <c r="Y1049" i="1" s="1"/>
  <c r="AE270" i="1"/>
  <c r="CZ1090" i="1"/>
  <c r="Y1090" i="1" s="1"/>
  <c r="CY1090" i="1"/>
  <c r="X1090" i="1" s="1"/>
  <c r="GM875" i="1"/>
  <c r="GP875" i="1" s="1"/>
  <c r="GM1087" i="1"/>
  <c r="GM621" i="1"/>
  <c r="GP621" i="1" s="1"/>
  <c r="GM218" i="1"/>
  <c r="GP218" i="1" s="1"/>
  <c r="AE49" i="1"/>
  <c r="V673" i="1"/>
  <c r="AI675" i="1" s="1"/>
  <c r="W673" i="1"/>
  <c r="AJ675" i="1" s="1"/>
  <c r="T673" i="1"/>
  <c r="S673" i="1"/>
  <c r="U673" i="1"/>
  <c r="AK1102" i="1"/>
  <c r="BA931" i="1"/>
  <c r="CJ919" i="1"/>
  <c r="DH6" i="3"/>
  <c r="DF6" i="3"/>
  <c r="DG6" i="3"/>
  <c r="DI6" i="3"/>
  <c r="DJ6" i="3" s="1"/>
  <c r="DI180" i="3"/>
  <c r="DF180" i="3"/>
  <c r="DG180" i="3"/>
  <c r="DJ180" i="3" s="1"/>
  <c r="DH180" i="3"/>
  <c r="AD1102" i="1"/>
  <c r="GM1100" i="1"/>
  <c r="GP1100" i="1" s="1"/>
  <c r="DG21" i="3"/>
  <c r="DH21" i="3"/>
  <c r="DI21" i="3"/>
  <c r="DF21" i="3"/>
  <c r="DJ21" i="3" s="1"/>
  <c r="AP386" i="1"/>
  <c r="AP534" i="1"/>
  <c r="F412" i="1"/>
  <c r="S1298" i="1"/>
  <c r="AF1300" i="1" s="1"/>
  <c r="AO1245" i="1"/>
  <c r="AO1360" i="1"/>
  <c r="F1334" i="1"/>
  <c r="GM879" i="1"/>
  <c r="GP879" i="1" s="1"/>
  <c r="GM1094" i="1"/>
  <c r="GP1094" i="1" s="1"/>
  <c r="DF38" i="3"/>
  <c r="DJ38" i="3" s="1"/>
  <c r="DG38" i="3"/>
  <c r="DH38" i="3"/>
  <c r="DI38" i="3"/>
  <c r="DI117" i="3"/>
  <c r="DG117" i="3"/>
  <c r="DF117" i="3"/>
  <c r="DJ117" i="3" s="1"/>
  <c r="DH117" i="3"/>
  <c r="DI266" i="3"/>
  <c r="DF266" i="3"/>
  <c r="DJ266" i="3" s="1"/>
  <c r="DG266" i="3"/>
  <c r="DH266" i="3"/>
  <c r="AG931" i="1"/>
  <c r="AE450" i="1"/>
  <c r="GK437" i="1"/>
  <c r="U1298" i="1"/>
  <c r="AH1300" i="1" s="1"/>
  <c r="CP44" i="1"/>
  <c r="O44" i="1" s="1"/>
  <c r="GM44" i="1" s="1"/>
  <c r="GP44" i="1" s="1"/>
  <c r="CP1136" i="1"/>
  <c r="O1136" i="1" s="1"/>
  <c r="DF132" i="3"/>
  <c r="DJ132" i="3" s="1"/>
  <c r="DH132" i="3"/>
  <c r="DG132" i="3"/>
  <c r="DI132" i="3"/>
  <c r="DG120" i="3"/>
  <c r="DH120" i="3"/>
  <c r="DI120" i="3"/>
  <c r="DJ120" i="3" s="1"/>
  <c r="DF120" i="3"/>
  <c r="AS1146" i="1"/>
  <c r="CB1134" i="1"/>
  <c r="Q877" i="1"/>
  <c r="AD887" i="1" s="1"/>
  <c r="V440" i="1"/>
  <c r="AI450" i="1" s="1"/>
  <c r="F241" i="1"/>
  <c r="BC208" i="1"/>
  <c r="BC350" i="1"/>
  <c r="CI1053" i="1"/>
  <c r="BZ1034" i="1"/>
  <c r="AQ1053" i="1"/>
  <c r="CG1053" i="1"/>
  <c r="GM1139" i="1"/>
  <c r="GP1139" i="1" s="1"/>
  <c r="CC30" i="1"/>
  <c r="AT49" i="1"/>
  <c r="F559" i="1"/>
  <c r="BD382" i="1"/>
  <c r="CC658" i="1"/>
  <c r="AT675" i="1"/>
  <c r="AZ504" i="1"/>
  <c r="CI482" i="1"/>
  <c r="CP1042" i="1"/>
  <c r="O1042" i="1" s="1"/>
  <c r="CP308" i="1"/>
  <c r="O308" i="1" s="1"/>
  <c r="CP1089" i="1"/>
  <c r="O1089" i="1" s="1"/>
  <c r="GM312" i="1"/>
  <c r="GP312" i="1" s="1"/>
  <c r="GM1137" i="1"/>
  <c r="GP1137" i="1" s="1"/>
  <c r="AB1259" i="1"/>
  <c r="DI252" i="3"/>
  <c r="DH252" i="3"/>
  <c r="DF252" i="3"/>
  <c r="DJ252" i="3" s="1"/>
  <c r="DG252" i="3"/>
  <c r="DI67" i="3"/>
  <c r="DH67" i="3"/>
  <c r="DF67" i="3"/>
  <c r="DG67" i="3"/>
  <c r="DJ67" i="3" s="1"/>
  <c r="CY1089" i="1"/>
  <c r="X1089" i="1" s="1"/>
  <c r="CZ1089" i="1"/>
  <c r="Y1089" i="1" s="1"/>
  <c r="AL1102" i="1" s="1"/>
  <c r="AF1259" i="1"/>
  <c r="AK225" i="1"/>
  <c r="DH108" i="3"/>
  <c r="DI108" i="3"/>
  <c r="DF108" i="3"/>
  <c r="DJ108" i="3" s="1"/>
  <c r="DG108" i="3"/>
  <c r="CY38" i="1"/>
  <c r="X38" i="1" s="1"/>
  <c r="CZ38" i="1"/>
  <c r="Y38" i="1" s="1"/>
  <c r="DG233" i="3"/>
  <c r="DH233" i="3"/>
  <c r="DI233" i="3"/>
  <c r="DJ233" i="3" s="1"/>
  <c r="DF233" i="3"/>
  <c r="DF262" i="3"/>
  <c r="DG262" i="3"/>
  <c r="DH262" i="3"/>
  <c r="DI262" i="3"/>
  <c r="DJ262" i="3" s="1"/>
  <c r="BC26" i="1"/>
  <c r="BC564" i="1"/>
  <c r="F188" i="1"/>
  <c r="DF374" i="3"/>
  <c r="DJ374" i="3" s="1"/>
  <c r="DG374" i="3"/>
  <c r="DI374" i="3"/>
  <c r="DH374" i="3"/>
  <c r="GM661" i="1"/>
  <c r="GP661" i="1" s="1"/>
  <c r="DF171" i="3"/>
  <c r="DJ171" i="3" s="1"/>
  <c r="DG171" i="3"/>
  <c r="DH171" i="3"/>
  <c r="DI171" i="3"/>
  <c r="GM1050" i="1"/>
  <c r="GN1050" i="1" s="1"/>
  <c r="CB1053" i="1" s="1"/>
  <c r="GM1255" i="1"/>
  <c r="GP1255" i="1" s="1"/>
  <c r="AL626" i="1"/>
  <c r="CZ667" i="1"/>
  <c r="Y667" i="1" s="1"/>
  <c r="CY667" i="1"/>
  <c r="X667" i="1" s="1"/>
  <c r="GM667" i="1" s="1"/>
  <c r="GP667" i="1" s="1"/>
  <c r="DF154" i="3"/>
  <c r="DJ154" i="3" s="1"/>
  <c r="DG154" i="3"/>
  <c r="DH154" i="3"/>
  <c r="DI154" i="3"/>
  <c r="CP91" i="1"/>
  <c r="O91" i="1" s="1"/>
  <c r="DG355" i="3"/>
  <c r="DF355" i="3"/>
  <c r="DH355" i="3"/>
  <c r="DI355" i="3"/>
  <c r="DJ355" i="3" s="1"/>
  <c r="DG86" i="3"/>
  <c r="DI86" i="3"/>
  <c r="DH86" i="3"/>
  <c r="DF86" i="3"/>
  <c r="DJ86" i="3" s="1"/>
  <c r="DF51" i="3"/>
  <c r="DG51" i="3"/>
  <c r="DH51" i="3"/>
  <c r="DI51" i="3"/>
  <c r="DJ51" i="3" s="1"/>
  <c r="BZ1291" i="1"/>
  <c r="AQ1300" i="1"/>
  <c r="CI1300" i="1"/>
  <c r="CG1300" i="1"/>
  <c r="BB208" i="1"/>
  <c r="F238" i="1"/>
  <c r="BB350" i="1"/>
  <c r="U663" i="1"/>
  <c r="DG76" i="3"/>
  <c r="DH76" i="3"/>
  <c r="DI76" i="3"/>
  <c r="DF76" i="3"/>
  <c r="DJ76" i="3" s="1"/>
  <c r="DG245" i="3"/>
  <c r="DJ245" i="3" s="1"/>
  <c r="DI245" i="3"/>
  <c r="DF245" i="3"/>
  <c r="DH245" i="3"/>
  <c r="DF264" i="3"/>
  <c r="DG264" i="3"/>
  <c r="DJ264" i="3" s="1"/>
  <c r="DH264" i="3"/>
  <c r="DI264" i="3"/>
  <c r="DH34" i="3"/>
  <c r="DI34" i="3"/>
  <c r="DJ34" i="3" s="1"/>
  <c r="DF34" i="3"/>
  <c r="DG34" i="3"/>
  <c r="CP500" i="1"/>
  <c r="O500" i="1" s="1"/>
  <c r="GM500" i="1" s="1"/>
  <c r="GP500" i="1" s="1"/>
  <c r="AQ225" i="1"/>
  <c r="BZ208" i="1"/>
  <c r="CG225" i="1"/>
  <c r="CI225" i="1"/>
  <c r="DF42" i="3"/>
  <c r="DG42" i="3"/>
  <c r="DH42" i="3"/>
  <c r="DI42" i="3"/>
  <c r="DJ42" i="3" s="1"/>
  <c r="AL49" i="1"/>
  <c r="DI137" i="3"/>
  <c r="DJ137" i="3" s="1"/>
  <c r="DF137" i="3"/>
  <c r="DG137" i="3"/>
  <c r="DH137" i="3"/>
  <c r="DI247" i="3"/>
  <c r="DH247" i="3"/>
  <c r="DF247" i="3"/>
  <c r="DG247" i="3"/>
  <c r="DJ247" i="3" s="1"/>
  <c r="DH232" i="3"/>
  <c r="DI232" i="3"/>
  <c r="DJ232" i="3" s="1"/>
  <c r="DG232" i="3"/>
  <c r="DF232" i="3"/>
  <c r="DG82" i="3"/>
  <c r="DH82" i="3"/>
  <c r="DI82" i="3"/>
  <c r="DJ82" i="3" s="1"/>
  <c r="DF82" i="3"/>
  <c r="DF167" i="3"/>
  <c r="DG167" i="3"/>
  <c r="DH167" i="3"/>
  <c r="DI167" i="3"/>
  <c r="DJ167" i="3" s="1"/>
  <c r="DF112" i="3"/>
  <c r="DG112" i="3"/>
  <c r="DI112" i="3"/>
  <c r="DJ112" i="3" s="1"/>
  <c r="DH112" i="3"/>
  <c r="AK49" i="1"/>
  <c r="GM32" i="1"/>
  <c r="AL225" i="1"/>
  <c r="F723" i="1"/>
  <c r="AO707" i="1"/>
  <c r="DF139" i="3"/>
  <c r="DJ139" i="3" s="1"/>
  <c r="DG139" i="3"/>
  <c r="DI139" i="3"/>
  <c r="DH139" i="3"/>
  <c r="CB386" i="1"/>
  <c r="AS403" i="1"/>
  <c r="U440" i="1"/>
  <c r="AH450" i="1" s="1"/>
  <c r="F732" i="1"/>
  <c r="BB707" i="1"/>
  <c r="DI364" i="3"/>
  <c r="DJ364" i="3" s="1"/>
  <c r="DH364" i="3"/>
  <c r="DG364" i="3"/>
  <c r="DF364" i="3"/>
  <c r="CP615" i="1"/>
  <c r="O615" i="1" s="1"/>
  <c r="GM615" i="1" s="1"/>
  <c r="GP615" i="1" s="1"/>
  <c r="AP81" i="1"/>
  <c r="F107" i="1"/>
  <c r="AZ450" i="1"/>
  <c r="CI435" i="1"/>
  <c r="DF383" i="3"/>
  <c r="DJ383" i="3" s="1"/>
  <c r="DG383" i="3"/>
  <c r="DH383" i="3"/>
  <c r="DI383" i="3"/>
  <c r="CY1297" i="1"/>
  <c r="X1297" i="1" s="1"/>
  <c r="CZ1297" i="1"/>
  <c r="Y1297" i="1" s="1"/>
  <c r="DI416" i="3"/>
  <c r="DF416" i="3"/>
  <c r="DG416" i="3"/>
  <c r="DJ416" i="3" s="1"/>
  <c r="DH416" i="3"/>
  <c r="GM214" i="1"/>
  <c r="GP214" i="1" s="1"/>
  <c r="Q1296" i="1"/>
  <c r="CY709" i="1"/>
  <c r="X709" i="1" s="1"/>
  <c r="AK719" i="1" s="1"/>
  <c r="CZ709" i="1"/>
  <c r="Y709" i="1" s="1"/>
  <c r="AL719" i="1" s="1"/>
  <c r="AF719" i="1"/>
  <c r="AO658" i="1"/>
  <c r="F679" i="1"/>
  <c r="CY1038" i="1"/>
  <c r="X1038" i="1" s="1"/>
  <c r="CZ1038" i="1"/>
  <c r="Y1038" i="1" s="1"/>
  <c r="AH707" i="1"/>
  <c r="U719" i="1"/>
  <c r="BD208" i="1"/>
  <c r="F250" i="1"/>
  <c r="BD350" i="1"/>
  <c r="DF282" i="3"/>
  <c r="DG282" i="3"/>
  <c r="DI282" i="3"/>
  <c r="DJ282" i="3" s="1"/>
  <c r="DH282" i="3"/>
  <c r="AE626" i="1"/>
  <c r="GM1039" i="1"/>
  <c r="GP1039" i="1" s="1"/>
  <c r="CG675" i="1"/>
  <c r="DF398" i="3"/>
  <c r="DG398" i="3"/>
  <c r="DH398" i="3"/>
  <c r="DI398" i="3"/>
  <c r="DJ398" i="3" s="1"/>
  <c r="GK660" i="1"/>
  <c r="DF420" i="3"/>
  <c r="DJ420" i="3" s="1"/>
  <c r="DG420" i="3"/>
  <c r="DH420" i="3"/>
  <c r="DI420" i="3"/>
  <c r="DF73" i="3"/>
  <c r="DG73" i="3"/>
  <c r="DJ73" i="3" s="1"/>
  <c r="DH73" i="3"/>
  <c r="DI73" i="3"/>
  <c r="DF260" i="3"/>
  <c r="DJ260" i="3" s="1"/>
  <c r="DG260" i="3"/>
  <c r="DH260" i="3"/>
  <c r="DI260" i="3"/>
  <c r="DF421" i="3"/>
  <c r="DG421" i="3"/>
  <c r="DJ421" i="3" s="1"/>
  <c r="DH421" i="3"/>
  <c r="DI421" i="3"/>
  <c r="DF143" i="3"/>
  <c r="DJ143" i="3" s="1"/>
  <c r="DH143" i="3"/>
  <c r="DG143" i="3"/>
  <c r="DI143" i="3"/>
  <c r="BB386" i="1"/>
  <c r="BB534" i="1"/>
  <c r="F416" i="1"/>
  <c r="CB482" i="1"/>
  <c r="AS504" i="1"/>
  <c r="F1189" i="1"/>
  <c r="BB1030" i="1"/>
  <c r="BB1206" i="1"/>
  <c r="AL840" i="1"/>
  <c r="DF304" i="3"/>
  <c r="DJ304" i="3" s="1"/>
  <c r="DG304" i="3"/>
  <c r="DH304" i="3"/>
  <c r="DI304" i="3"/>
  <c r="DH58" i="3"/>
  <c r="DF58" i="3"/>
  <c r="DJ58" i="3" s="1"/>
  <c r="DG58" i="3"/>
  <c r="DI58" i="3"/>
  <c r="AE931" i="1"/>
  <c r="GK921" i="1"/>
  <c r="CY85" i="1"/>
  <c r="X85" i="1" s="1"/>
  <c r="CZ85" i="1"/>
  <c r="Y85" i="1" s="1"/>
  <c r="DH358" i="3"/>
  <c r="DF358" i="3"/>
  <c r="DG358" i="3"/>
  <c r="DI358" i="3"/>
  <c r="DJ358" i="3" s="1"/>
  <c r="DI316" i="3"/>
  <c r="DJ316" i="3" s="1"/>
  <c r="DG316" i="3"/>
  <c r="DH316" i="3"/>
  <c r="DF316" i="3"/>
  <c r="GM90" i="1"/>
  <c r="GP90" i="1" s="1"/>
  <c r="AD320" i="1"/>
  <c r="CG98" i="1"/>
  <c r="AQ98" i="1"/>
  <c r="BZ81" i="1"/>
  <c r="R885" i="1"/>
  <c r="GK885" i="1" s="1"/>
  <c r="T885" i="1"/>
  <c r="AG887" i="1" s="1"/>
  <c r="V885" i="1"/>
  <c r="AI887" i="1" s="1"/>
  <c r="U885" i="1"/>
  <c r="W885" i="1"/>
  <c r="AT1249" i="1"/>
  <c r="F1277" i="1"/>
  <c r="DG220" i="3"/>
  <c r="DJ220" i="3" s="1"/>
  <c r="DI220" i="3"/>
  <c r="DF220" i="3"/>
  <c r="DH220" i="3"/>
  <c r="CY260" i="1"/>
  <c r="X260" i="1" s="1"/>
  <c r="GM260" i="1" s="1"/>
  <c r="GP260" i="1" s="1"/>
  <c r="CZ260" i="1"/>
  <c r="Y260" i="1" s="1"/>
  <c r="DG119" i="3"/>
  <c r="DJ119" i="3" s="1"/>
  <c r="DH119" i="3"/>
  <c r="DI119" i="3"/>
  <c r="DF119" i="3"/>
  <c r="DF211" i="3"/>
  <c r="DG211" i="3"/>
  <c r="DH211" i="3"/>
  <c r="DI211" i="3"/>
  <c r="DJ211" i="3" s="1"/>
  <c r="BD919" i="1"/>
  <c r="F956" i="1"/>
  <c r="DG16" i="3"/>
  <c r="DH16" i="3"/>
  <c r="DI16" i="3"/>
  <c r="DJ16" i="3" s="1"/>
  <c r="DF16" i="3"/>
  <c r="AB931" i="1"/>
  <c r="GM921" i="1"/>
  <c r="DH334" i="3"/>
  <c r="DI334" i="3"/>
  <c r="DF334" i="3"/>
  <c r="DG334" i="3"/>
  <c r="DJ334" i="3" s="1"/>
  <c r="GM668" i="1"/>
  <c r="GP668" i="1" s="1"/>
  <c r="AC98" i="1"/>
  <c r="AP607" i="1"/>
  <c r="AP749" i="1"/>
  <c r="F635" i="1"/>
  <c r="DI19" i="3"/>
  <c r="DJ19" i="3" s="1"/>
  <c r="DF19" i="3"/>
  <c r="DG19" i="3"/>
  <c r="DH19" i="3"/>
  <c r="DH71" i="3"/>
  <c r="DI71" i="3"/>
  <c r="DJ71" i="3" s="1"/>
  <c r="DF71" i="3"/>
  <c r="DG71" i="3"/>
  <c r="DH359" i="3"/>
  <c r="DI359" i="3"/>
  <c r="DF359" i="3"/>
  <c r="DJ359" i="3" s="1"/>
  <c r="DG359" i="3"/>
  <c r="DH346" i="3"/>
  <c r="DI346" i="3"/>
  <c r="DJ346" i="3" s="1"/>
  <c r="DF346" i="3"/>
  <c r="DG346" i="3"/>
  <c r="CC607" i="1"/>
  <c r="AT626" i="1"/>
  <c r="F1272" i="1"/>
  <c r="BB1249" i="1"/>
  <c r="BB1330" i="1"/>
  <c r="AG1085" i="1"/>
  <c r="T1102" i="1"/>
  <c r="DI356" i="3"/>
  <c r="DJ356" i="3" s="1"/>
  <c r="DG356" i="3"/>
  <c r="DH356" i="3"/>
  <c r="DF356" i="3"/>
  <c r="DF381" i="3"/>
  <c r="DG381" i="3"/>
  <c r="DH381" i="3"/>
  <c r="DI381" i="3"/>
  <c r="DJ381" i="3" s="1"/>
  <c r="AC919" i="1"/>
  <c r="CE931" i="1"/>
  <c r="CF931" i="1"/>
  <c r="CH931" i="1"/>
  <c r="P931" i="1"/>
  <c r="GM829" i="1"/>
  <c r="GP829" i="1" s="1"/>
  <c r="DF331" i="3"/>
  <c r="DG331" i="3"/>
  <c r="DH331" i="3"/>
  <c r="DI331" i="3"/>
  <c r="DJ331" i="3" s="1"/>
  <c r="AT81" i="1"/>
  <c r="F116" i="1"/>
  <c r="DG173" i="3"/>
  <c r="DI173" i="3"/>
  <c r="DJ173" i="3" s="1"/>
  <c r="DF173" i="3"/>
  <c r="DH173" i="3"/>
  <c r="DF367" i="3"/>
  <c r="DG367" i="3"/>
  <c r="DH367" i="3"/>
  <c r="DI367" i="3"/>
  <c r="DJ367" i="3" s="1"/>
  <c r="DH240" i="3"/>
  <c r="DI240" i="3"/>
  <c r="DF240" i="3"/>
  <c r="DJ240" i="3" s="1"/>
  <c r="DG240" i="3"/>
  <c r="AD504" i="1"/>
  <c r="GM671" i="1"/>
  <c r="GP671" i="1" s="1"/>
  <c r="AH1134" i="1"/>
  <c r="U1146" i="1"/>
  <c r="CY91" i="1"/>
  <c r="X91" i="1" s="1"/>
  <c r="CZ91" i="1"/>
  <c r="Y91" i="1" s="1"/>
  <c r="AI1249" i="1"/>
  <c r="V1259" i="1"/>
  <c r="GM1090" i="1"/>
  <c r="GP1090" i="1" s="1"/>
  <c r="DG32" i="3"/>
  <c r="DH32" i="3"/>
  <c r="DI32" i="3"/>
  <c r="DF32" i="3"/>
  <c r="DJ32" i="3" s="1"/>
  <c r="BC386" i="1"/>
  <c r="F419" i="1"/>
  <c r="BC534" i="1"/>
  <c r="Q885" i="1"/>
  <c r="CP885" i="1" s="1"/>
  <c r="O885" i="1" s="1"/>
  <c r="DF7" i="3"/>
  <c r="DG7" i="3"/>
  <c r="DI7" i="3"/>
  <c r="DJ7" i="3" s="1"/>
  <c r="DH7" i="3"/>
  <c r="AE840" i="1"/>
  <c r="DF384" i="3"/>
  <c r="DJ384" i="3" s="1"/>
  <c r="DG384" i="3"/>
  <c r="DH384" i="3"/>
  <c r="DI384" i="3"/>
  <c r="AC719" i="1"/>
  <c r="CP709" i="1"/>
  <c r="O709" i="1" s="1"/>
  <c r="BZ822" i="1"/>
  <c r="CG840" i="1"/>
  <c r="CI840" i="1"/>
  <c r="AQ840" i="1"/>
  <c r="DI324" i="3"/>
  <c r="DF324" i="3"/>
  <c r="DJ324" i="3" s="1"/>
  <c r="DG324" i="3"/>
  <c r="DH324" i="3"/>
  <c r="BD779" i="1"/>
  <c r="BD603" i="1"/>
  <c r="F774" i="1"/>
  <c r="DI106" i="3"/>
  <c r="DJ106" i="3" s="1"/>
  <c r="DG106" i="3"/>
  <c r="DH106" i="3"/>
  <c r="DF106" i="3"/>
  <c r="DH87" i="3"/>
  <c r="DI87" i="3"/>
  <c r="DG87" i="3"/>
  <c r="DF87" i="3"/>
  <c r="DJ87" i="3" s="1"/>
  <c r="CY37" i="1"/>
  <c r="X37" i="1" s="1"/>
  <c r="GM37" i="1" s="1"/>
  <c r="GP37" i="1" s="1"/>
  <c r="CZ37" i="1"/>
  <c r="Y37" i="1" s="1"/>
  <c r="GM495" i="1"/>
  <c r="GP495" i="1" s="1"/>
  <c r="CY834" i="1"/>
  <c r="X834" i="1" s="1"/>
  <c r="GM834" i="1" s="1"/>
  <c r="GP834" i="1" s="1"/>
  <c r="CZ834" i="1"/>
  <c r="Y834" i="1" s="1"/>
  <c r="DF382" i="3"/>
  <c r="DJ382" i="3" s="1"/>
  <c r="DG382" i="3"/>
  <c r="DH382" i="3"/>
  <c r="DI382" i="3"/>
  <c r="GX877" i="1"/>
  <c r="S877" i="1"/>
  <c r="AD1053" i="1"/>
  <c r="T626" i="1"/>
  <c r="AG607" i="1"/>
  <c r="GM716" i="1"/>
  <c r="GP716" i="1" s="1"/>
  <c r="DF191" i="3"/>
  <c r="DG191" i="3"/>
  <c r="DH191" i="3"/>
  <c r="DI191" i="3"/>
  <c r="DJ191" i="3" s="1"/>
  <c r="CP665" i="1"/>
  <c r="O665" i="1" s="1"/>
  <c r="GM665" i="1" s="1"/>
  <c r="GP665" i="1" s="1"/>
  <c r="DF255" i="3"/>
  <c r="DJ255" i="3" s="1"/>
  <c r="DH255" i="3"/>
  <c r="DI255" i="3"/>
  <c r="DG255" i="3"/>
  <c r="AO872" i="1"/>
  <c r="AO961" i="1"/>
  <c r="F891" i="1"/>
  <c r="GX885" i="1"/>
  <c r="CJ887" i="1" s="1"/>
  <c r="AE1053" i="1"/>
  <c r="GK1036" i="1"/>
  <c r="GM493" i="1"/>
  <c r="GP493" i="1" s="1"/>
  <c r="GM400" i="1"/>
  <c r="GP400" i="1" s="1"/>
  <c r="DG95" i="3"/>
  <c r="DJ95" i="3" s="1"/>
  <c r="DH95" i="3"/>
  <c r="DI95" i="3"/>
  <c r="DF95" i="3"/>
  <c r="DF235" i="3"/>
  <c r="DG235" i="3"/>
  <c r="DH235" i="3"/>
  <c r="DI235" i="3"/>
  <c r="DJ235" i="3" s="1"/>
  <c r="GK211" i="1"/>
  <c r="GM211" i="1" s="1"/>
  <c r="GP211" i="1" s="1"/>
  <c r="AE225" i="1"/>
  <c r="GM487" i="1"/>
  <c r="GP487" i="1" s="1"/>
  <c r="AD931" i="1"/>
  <c r="CC302" i="1"/>
  <c r="AT320" i="1"/>
  <c r="S88" i="1"/>
  <c r="AF98" i="1" s="1"/>
  <c r="U88" i="1"/>
  <c r="AH98" i="1" s="1"/>
  <c r="T88" i="1"/>
  <c r="AG98" i="1" s="1"/>
  <c r="AF1034" i="1"/>
  <c r="S1053" i="1"/>
  <c r="DF309" i="3"/>
  <c r="DG309" i="3"/>
  <c r="DJ309" i="3" s="1"/>
  <c r="DH309" i="3"/>
  <c r="DI309" i="3"/>
  <c r="CY1296" i="1"/>
  <c r="X1296" i="1" s="1"/>
  <c r="CZ1296" i="1"/>
  <c r="Y1296" i="1" s="1"/>
  <c r="CB435" i="1"/>
  <c r="AS450" i="1"/>
  <c r="CB1291" i="1"/>
  <c r="AS1300" i="1"/>
  <c r="CG1134" i="1"/>
  <c r="AX1146" i="1"/>
  <c r="BC1245" i="1"/>
  <c r="F1346" i="1"/>
  <c r="BC1360" i="1"/>
  <c r="GM669" i="1"/>
  <c r="GP669" i="1" s="1"/>
  <c r="DH179" i="3"/>
  <c r="DF179" i="3"/>
  <c r="DG179" i="3"/>
  <c r="DI179" i="3"/>
  <c r="DJ179" i="3" s="1"/>
  <c r="DF218" i="3"/>
  <c r="DI218" i="3"/>
  <c r="DH218" i="3"/>
  <c r="DG218" i="3"/>
  <c r="DJ218" i="3" s="1"/>
  <c r="DG184" i="3"/>
  <c r="DJ184" i="3" s="1"/>
  <c r="DI184" i="3"/>
  <c r="DF184" i="3"/>
  <c r="DH184" i="3"/>
  <c r="DF48" i="3"/>
  <c r="DG48" i="3"/>
  <c r="DJ48" i="3" s="1"/>
  <c r="DH48" i="3"/>
  <c r="DI48" i="3"/>
  <c r="DH102" i="3"/>
  <c r="DF102" i="3"/>
  <c r="DJ102" i="3" s="1"/>
  <c r="DG102" i="3"/>
  <c r="DI102" i="3"/>
  <c r="F185" i="1"/>
  <c r="BB26" i="1"/>
  <c r="BB564" i="1"/>
  <c r="GM448" i="1"/>
  <c r="GP448" i="1" s="1"/>
  <c r="AT1146" i="1"/>
  <c r="CC1134" i="1"/>
  <c r="AL504" i="1"/>
  <c r="AC1300" i="1"/>
  <c r="GM42" i="1"/>
  <c r="GP42" i="1" s="1"/>
  <c r="DH185" i="3"/>
  <c r="DI185" i="3"/>
  <c r="DJ185" i="3" s="1"/>
  <c r="DF185" i="3"/>
  <c r="DG185" i="3"/>
  <c r="DF182" i="3"/>
  <c r="DJ182" i="3" s="1"/>
  <c r="DG182" i="3"/>
  <c r="DH182" i="3"/>
  <c r="DI182" i="3"/>
  <c r="DI105" i="3"/>
  <c r="DF105" i="3"/>
  <c r="DJ105" i="3" s="1"/>
  <c r="DG105" i="3"/>
  <c r="DH105" i="3"/>
  <c r="CG270" i="1"/>
  <c r="F463" i="1"/>
  <c r="BB435" i="1"/>
  <c r="CY1037" i="1"/>
  <c r="X1037" i="1" s="1"/>
  <c r="CZ1037" i="1"/>
  <c r="Y1037" i="1" s="1"/>
  <c r="AL1053" i="1" s="1"/>
  <c r="DI299" i="3"/>
  <c r="DJ299" i="3" s="1"/>
  <c r="DF299" i="3"/>
  <c r="DG299" i="3"/>
  <c r="DH299" i="3"/>
  <c r="DI345" i="3"/>
  <c r="DJ345" i="3" s="1"/>
  <c r="DF345" i="3"/>
  <c r="DG345" i="3"/>
  <c r="DH345" i="3"/>
  <c r="DI308" i="3"/>
  <c r="DJ308" i="3" s="1"/>
  <c r="DH308" i="3"/>
  <c r="DF308" i="3"/>
  <c r="DG308" i="3"/>
  <c r="DI378" i="3"/>
  <c r="DF378" i="3"/>
  <c r="DJ378" i="3" s="1"/>
  <c r="DG378" i="3"/>
  <c r="DH378" i="3"/>
  <c r="AT482" i="1"/>
  <c r="F522" i="1"/>
  <c r="AB403" i="1"/>
  <c r="GM388" i="1"/>
  <c r="AJ919" i="1"/>
  <c r="W931" i="1"/>
  <c r="CP439" i="1"/>
  <c r="O439" i="1" s="1"/>
  <c r="Q1146" i="1"/>
  <c r="AD1134" i="1"/>
  <c r="DH85" i="3"/>
  <c r="DI85" i="3"/>
  <c r="DF85" i="3"/>
  <c r="DJ85" i="3" s="1"/>
  <c r="DG85" i="3"/>
  <c r="DG237" i="3"/>
  <c r="DI237" i="3"/>
  <c r="DF237" i="3"/>
  <c r="DJ237" i="3" s="1"/>
  <c r="DH237" i="3"/>
  <c r="DF92" i="3"/>
  <c r="DG92" i="3"/>
  <c r="DH92" i="3"/>
  <c r="DI92" i="3"/>
  <c r="DJ92" i="3" s="1"/>
  <c r="DF288" i="3"/>
  <c r="DG288" i="3"/>
  <c r="DI288" i="3"/>
  <c r="DJ288" i="3" s="1"/>
  <c r="DH288" i="3"/>
  <c r="DF131" i="3"/>
  <c r="DG131" i="3"/>
  <c r="DH131" i="3"/>
  <c r="DI131" i="3"/>
  <c r="DJ131" i="3" s="1"/>
  <c r="AT403" i="1"/>
  <c r="CC386" i="1"/>
  <c r="DG121" i="3"/>
  <c r="DJ121" i="3" s="1"/>
  <c r="DI121" i="3"/>
  <c r="DF121" i="3"/>
  <c r="DH121" i="3"/>
  <c r="DF298" i="3"/>
  <c r="DJ298" i="3" s="1"/>
  <c r="DG298" i="3"/>
  <c r="DH298" i="3"/>
  <c r="DI298" i="3"/>
  <c r="GM1256" i="1"/>
  <c r="GP1256" i="1" s="1"/>
  <c r="P673" i="1"/>
  <c r="GX673" i="1"/>
  <c r="CY391" i="1"/>
  <c r="X391" i="1" s="1"/>
  <c r="CZ391" i="1"/>
  <c r="Y391" i="1" s="1"/>
  <c r="AL403" i="1" s="1"/>
  <c r="CY825" i="1"/>
  <c r="X825" i="1" s="1"/>
  <c r="GM825" i="1" s="1"/>
  <c r="GP825" i="1" s="1"/>
  <c r="CZ825" i="1"/>
  <c r="Y825" i="1" s="1"/>
  <c r="F151" i="1"/>
  <c r="AP130" i="1"/>
  <c r="R88" i="1"/>
  <c r="GK88" i="1" s="1"/>
  <c r="R877" i="1"/>
  <c r="GK877" i="1" s="1"/>
  <c r="AH1249" i="1"/>
  <c r="U1259" i="1"/>
  <c r="DF81" i="3"/>
  <c r="DG81" i="3"/>
  <c r="DH81" i="3"/>
  <c r="DI81" i="3"/>
  <c r="DJ81" i="3" s="1"/>
  <c r="T719" i="1"/>
  <c r="AG707" i="1"/>
  <c r="GM922" i="1"/>
  <c r="GP922" i="1" s="1"/>
  <c r="F288" i="1"/>
  <c r="AT257" i="1"/>
  <c r="CI386" i="1"/>
  <c r="AZ403" i="1"/>
  <c r="CP881" i="1"/>
  <c r="O881" i="1" s="1"/>
  <c r="GM881" i="1" s="1"/>
  <c r="GP881" i="1" s="1"/>
  <c r="DI162" i="3"/>
  <c r="DH162" i="3"/>
  <c r="DF162" i="3"/>
  <c r="DG162" i="3"/>
  <c r="DJ162" i="3" s="1"/>
  <c r="U130" i="1"/>
  <c r="F164" i="1"/>
  <c r="DF39" i="3"/>
  <c r="DJ39" i="3" s="1"/>
  <c r="DG39" i="3"/>
  <c r="DI39" i="3"/>
  <c r="DH39" i="3"/>
  <c r="DF28" i="3"/>
  <c r="DH28" i="3"/>
  <c r="DG28" i="3"/>
  <c r="DI28" i="3"/>
  <c r="DJ28" i="3" s="1"/>
  <c r="DF265" i="3"/>
  <c r="DG265" i="3"/>
  <c r="DJ265" i="3" s="1"/>
  <c r="DH265" i="3"/>
  <c r="DI265" i="3"/>
  <c r="DG275" i="3"/>
  <c r="DH275" i="3"/>
  <c r="DI275" i="3"/>
  <c r="DJ275" i="3" s="1"/>
  <c r="DF275" i="3"/>
  <c r="DG199" i="3"/>
  <c r="DF199" i="3"/>
  <c r="DH199" i="3"/>
  <c r="DI199" i="3"/>
  <c r="DJ199" i="3" s="1"/>
  <c r="F329" i="1"/>
  <c r="AP302" i="1"/>
  <c r="AP350" i="1"/>
  <c r="BC435" i="1"/>
  <c r="F466" i="1"/>
  <c r="DI31" i="3"/>
  <c r="DF31" i="3"/>
  <c r="DH31" i="3"/>
  <c r="DG31" i="3"/>
  <c r="DJ31" i="3" s="1"/>
  <c r="AF931" i="1"/>
  <c r="CY921" i="1"/>
  <c r="X921" i="1" s="1"/>
  <c r="AK931" i="1" s="1"/>
  <c r="CZ921" i="1"/>
  <c r="Y921" i="1" s="1"/>
  <c r="AL931" i="1" s="1"/>
  <c r="CI887" i="1"/>
  <c r="AD450" i="1"/>
  <c r="DG20" i="3"/>
  <c r="DI20" i="3"/>
  <c r="DF20" i="3"/>
  <c r="DJ20" i="3" s="1"/>
  <c r="DH20" i="3"/>
  <c r="P440" i="1"/>
  <c r="CP440" i="1" s="1"/>
  <c r="O440" i="1" s="1"/>
  <c r="GM394" i="1"/>
  <c r="GP394" i="1" s="1"/>
  <c r="AC1249" i="1"/>
  <c r="P1259" i="1"/>
  <c r="CH1259" i="1"/>
  <c r="CE1259" i="1"/>
  <c r="CF1259" i="1"/>
  <c r="CP437" i="1"/>
  <c r="O437" i="1" s="1"/>
  <c r="DI172" i="3"/>
  <c r="DH172" i="3"/>
  <c r="DF172" i="3"/>
  <c r="DJ172" i="3" s="1"/>
  <c r="DG172" i="3"/>
  <c r="DH37" i="3"/>
  <c r="DI37" i="3"/>
  <c r="DJ37" i="3" s="1"/>
  <c r="DG37" i="3"/>
  <c r="DF37" i="3"/>
  <c r="DH153" i="3"/>
  <c r="DI153" i="3"/>
  <c r="DJ153" i="3" s="1"/>
  <c r="DF153" i="3"/>
  <c r="DG153" i="3"/>
  <c r="CI320" i="1"/>
  <c r="DG91" i="3"/>
  <c r="DI91" i="3"/>
  <c r="DF91" i="3"/>
  <c r="DJ91" i="3" s="1"/>
  <c r="DH91" i="3"/>
  <c r="CP216" i="1"/>
  <c r="O216" i="1" s="1"/>
  <c r="GM216" i="1" s="1"/>
  <c r="GP216" i="1" s="1"/>
  <c r="CZ265" i="1"/>
  <c r="Y265" i="1" s="1"/>
  <c r="CY265" i="1"/>
  <c r="X265" i="1" s="1"/>
  <c r="CZ884" i="1"/>
  <c r="Y884" i="1" s="1"/>
  <c r="CY884" i="1"/>
  <c r="X884" i="1" s="1"/>
  <c r="GM884" i="1" s="1"/>
  <c r="GP884" i="1" s="1"/>
  <c r="DG18" i="3"/>
  <c r="DH18" i="3"/>
  <c r="DI18" i="3"/>
  <c r="DF18" i="3"/>
  <c r="DJ18" i="3" s="1"/>
  <c r="DF163" i="3"/>
  <c r="DJ163" i="3" s="1"/>
  <c r="DG163" i="3"/>
  <c r="DI163" i="3"/>
  <c r="DH163" i="3"/>
  <c r="DG100" i="3"/>
  <c r="DH100" i="3"/>
  <c r="DI100" i="3"/>
  <c r="DF100" i="3"/>
  <c r="DJ100" i="3" s="1"/>
  <c r="DH284" i="3"/>
  <c r="DI284" i="3"/>
  <c r="DJ284" i="3" s="1"/>
  <c r="DF284" i="3"/>
  <c r="DG284" i="3"/>
  <c r="CY399" i="1"/>
  <c r="X399" i="1" s="1"/>
  <c r="GM399" i="1" s="1"/>
  <c r="GP399" i="1" s="1"/>
  <c r="CZ399" i="1"/>
  <c r="Y399" i="1" s="1"/>
  <c r="DH357" i="3"/>
  <c r="DI357" i="3"/>
  <c r="DF357" i="3"/>
  <c r="DJ357" i="3" s="1"/>
  <c r="DG357" i="3"/>
  <c r="GM219" i="1"/>
  <c r="GP219" i="1" s="1"/>
  <c r="CP1098" i="1"/>
  <c r="O1098" i="1" s="1"/>
  <c r="GM1098" i="1" s="1"/>
  <c r="GP1098" i="1" s="1"/>
  <c r="DF318" i="3"/>
  <c r="DJ318" i="3" s="1"/>
  <c r="DI318" i="3"/>
  <c r="DG318" i="3"/>
  <c r="DH318" i="3"/>
  <c r="AD403" i="1"/>
  <c r="CP265" i="1"/>
  <c r="O265" i="1" s="1"/>
  <c r="DH249" i="3"/>
  <c r="DI249" i="3"/>
  <c r="DG249" i="3"/>
  <c r="DF249" i="3"/>
  <c r="DJ249" i="3" s="1"/>
  <c r="DF321" i="3"/>
  <c r="DG321" i="3"/>
  <c r="DH321" i="3"/>
  <c r="DI321" i="3"/>
  <c r="DJ321" i="3" s="1"/>
  <c r="DF90" i="3"/>
  <c r="DG90" i="3"/>
  <c r="DJ90" i="3" s="1"/>
  <c r="DH90" i="3"/>
  <c r="DI90" i="3"/>
  <c r="DH166" i="3"/>
  <c r="DI166" i="3"/>
  <c r="DG166" i="3"/>
  <c r="DF166" i="3"/>
  <c r="DJ166" i="3" s="1"/>
  <c r="GM313" i="1"/>
  <c r="GP313" i="1" s="1"/>
  <c r="CP614" i="1"/>
  <c r="O614" i="1" s="1"/>
  <c r="GM614" i="1" s="1"/>
  <c r="GP614" i="1" s="1"/>
  <c r="BC822" i="1"/>
  <c r="F856" i="1"/>
  <c r="BC961" i="1"/>
  <c r="DH376" i="3"/>
  <c r="DI376" i="3"/>
  <c r="DJ376" i="3" s="1"/>
  <c r="DG376" i="3"/>
  <c r="DF376" i="3"/>
  <c r="DF12" i="3"/>
  <c r="DG12" i="3"/>
  <c r="DH12" i="3"/>
  <c r="DI12" i="3"/>
  <c r="DJ12" i="3" s="1"/>
  <c r="R673" i="1"/>
  <c r="GK673" i="1" s="1"/>
  <c r="GM713" i="1"/>
  <c r="GP713" i="1" s="1"/>
  <c r="CP612" i="1"/>
  <c r="O612" i="1" s="1"/>
  <c r="GM612" i="1" s="1"/>
  <c r="GP612" i="1" s="1"/>
  <c r="DI341" i="3"/>
  <c r="DH341" i="3"/>
  <c r="DF341" i="3"/>
  <c r="DG341" i="3"/>
  <c r="DJ341" i="3" s="1"/>
  <c r="DF414" i="3"/>
  <c r="DJ414" i="3" s="1"/>
  <c r="DG414" i="3"/>
  <c r="DH414" i="3"/>
  <c r="DI414" i="3"/>
  <c r="DF251" i="3"/>
  <c r="DJ251" i="3" s="1"/>
  <c r="DG251" i="3"/>
  <c r="DH251" i="3"/>
  <c r="DI251" i="3"/>
  <c r="CP87" i="1"/>
  <c r="O87" i="1" s="1"/>
  <c r="GM87" i="1" s="1"/>
  <c r="GP87" i="1" s="1"/>
  <c r="CB919" i="1"/>
  <c r="AS931" i="1"/>
  <c r="GK709" i="1"/>
  <c r="AE719" i="1"/>
  <c r="DF352" i="3"/>
  <c r="DG352" i="3"/>
  <c r="DH352" i="3"/>
  <c r="DI352" i="3"/>
  <c r="DJ352" i="3" s="1"/>
  <c r="AK1259" i="1"/>
  <c r="GM266" i="1"/>
  <c r="GP266" i="1" s="1"/>
  <c r="DF183" i="3"/>
  <c r="DI183" i="3"/>
  <c r="DJ183" i="3" s="1"/>
  <c r="DG183" i="3"/>
  <c r="DH183" i="3"/>
  <c r="DF74" i="3"/>
  <c r="DJ74" i="3" s="1"/>
  <c r="DG74" i="3"/>
  <c r="DH74" i="3"/>
  <c r="DI74" i="3"/>
  <c r="DI45" i="3"/>
  <c r="DF45" i="3"/>
  <c r="DJ45" i="3" s="1"/>
  <c r="DG45" i="3"/>
  <c r="DH45" i="3"/>
  <c r="AF49" i="1"/>
  <c r="CG386" i="1"/>
  <c r="AX403" i="1"/>
  <c r="DF276" i="3"/>
  <c r="DG276" i="3"/>
  <c r="DJ276" i="3" s="1"/>
  <c r="DH276" i="3"/>
  <c r="DI276" i="3"/>
  <c r="DF158" i="3"/>
  <c r="DJ158" i="3" s="1"/>
  <c r="DG158" i="3"/>
  <c r="DH158" i="3"/>
  <c r="DI158" i="3"/>
  <c r="AP1206" i="1"/>
  <c r="AP1030" i="1"/>
  <c r="F1185" i="1"/>
  <c r="GM617" i="1"/>
  <c r="GP617" i="1" s="1"/>
  <c r="AQ386" i="1"/>
  <c r="F413" i="1"/>
  <c r="DF72" i="3"/>
  <c r="DH72" i="3"/>
  <c r="DI72" i="3"/>
  <c r="DJ72" i="3" s="1"/>
  <c r="DG72" i="3"/>
  <c r="CJ142" i="1"/>
  <c r="DF253" i="3"/>
  <c r="DH253" i="3"/>
  <c r="DG253" i="3"/>
  <c r="DI253" i="3"/>
  <c r="DJ253" i="3" s="1"/>
  <c r="DF169" i="3"/>
  <c r="DJ169" i="3" s="1"/>
  <c r="DG169" i="3"/>
  <c r="DH169" i="3"/>
  <c r="DI169" i="3"/>
  <c r="DF302" i="3"/>
  <c r="DJ302" i="3" s="1"/>
  <c r="DH302" i="3"/>
  <c r="DG302" i="3"/>
  <c r="DI302" i="3"/>
  <c r="CY401" i="1"/>
  <c r="X401" i="1" s="1"/>
  <c r="GM401" i="1" s="1"/>
  <c r="GP401" i="1" s="1"/>
  <c r="CZ401" i="1"/>
  <c r="Y401" i="1" s="1"/>
  <c r="DF263" i="3"/>
  <c r="DG263" i="3"/>
  <c r="DH263" i="3"/>
  <c r="DI263" i="3"/>
  <c r="DJ263" i="3" s="1"/>
  <c r="BZ482" i="1"/>
  <c r="CG504" i="1"/>
  <c r="AQ504" i="1"/>
  <c r="AC225" i="1"/>
  <c r="CP210" i="1"/>
  <c r="O210" i="1" s="1"/>
  <c r="CP484" i="1"/>
  <c r="O484" i="1" s="1"/>
  <c r="DG159" i="3"/>
  <c r="DJ159" i="3" s="1"/>
  <c r="DH159" i="3"/>
  <c r="DI159" i="3"/>
  <c r="DF159" i="3"/>
  <c r="DF9" i="3"/>
  <c r="DJ9" i="3" s="1"/>
  <c r="DI9" i="3"/>
  <c r="DG9" i="3"/>
  <c r="DH9" i="3"/>
  <c r="CP33" i="1"/>
  <c r="O33" i="1" s="1"/>
  <c r="AC49" i="1"/>
  <c r="R1296" i="1"/>
  <c r="GK1296" i="1" s="1"/>
  <c r="CP1049" i="1"/>
  <c r="O1049" i="1" s="1"/>
  <c r="AD719" i="1"/>
  <c r="DG227" i="3"/>
  <c r="DH227" i="3"/>
  <c r="DI227" i="3"/>
  <c r="DF227" i="3"/>
  <c r="DJ227" i="3" s="1"/>
  <c r="CJ320" i="1"/>
  <c r="GM1041" i="1"/>
  <c r="GP1041" i="1" s="1"/>
  <c r="AG320" i="1"/>
  <c r="CP1097" i="1"/>
  <c r="O1097" i="1" s="1"/>
  <c r="GM1097" i="1" s="1"/>
  <c r="GN1097" i="1" s="1"/>
  <c r="CB1102" i="1" s="1"/>
  <c r="AS1330" i="1"/>
  <c r="AS1249" i="1"/>
  <c r="F1276" i="1"/>
  <c r="DG369" i="3"/>
  <c r="DH369" i="3"/>
  <c r="DI369" i="3"/>
  <c r="DF369" i="3"/>
  <c r="DJ369" i="3" s="1"/>
  <c r="BC603" i="1"/>
  <c r="BC779" i="1"/>
  <c r="F765" i="1"/>
  <c r="DG349" i="3"/>
  <c r="DH349" i="3"/>
  <c r="DI349" i="3"/>
  <c r="DJ349" i="3" s="1"/>
  <c r="DF349" i="3"/>
  <c r="DF291" i="3"/>
  <c r="DG291" i="3"/>
  <c r="DH291" i="3"/>
  <c r="DI291" i="3"/>
  <c r="DJ291" i="3" s="1"/>
  <c r="CP1038" i="1"/>
  <c r="O1038" i="1" s="1"/>
  <c r="GX1296" i="1"/>
  <c r="CJ1300" i="1" s="1"/>
  <c r="I1169" i="7" l="1"/>
  <c r="I1172" i="7"/>
  <c r="I677" i="7"/>
  <c r="I889" i="7"/>
  <c r="I1812" i="7"/>
  <c r="I1426" i="7"/>
  <c r="I303" i="7"/>
  <c r="I1429" i="7"/>
  <c r="I1821" i="7"/>
  <c r="I892" i="7"/>
  <c r="I886" i="7"/>
  <c r="I406" i="7"/>
  <c r="I574" i="7"/>
  <c r="CJ872" i="1"/>
  <c r="BA887" i="1"/>
  <c r="AL1034" i="1"/>
  <c r="Y1053" i="1"/>
  <c r="V1300" i="1"/>
  <c r="AI1291" i="1"/>
  <c r="AH435" i="1"/>
  <c r="U450" i="1"/>
  <c r="Q675" i="1"/>
  <c r="Q749" i="1" s="1"/>
  <c r="AD658" i="1"/>
  <c r="BA98" i="1"/>
  <c r="CJ81" i="1"/>
  <c r="AF81" i="1"/>
  <c r="S98" i="1"/>
  <c r="U1300" i="1"/>
  <c r="U1330" i="1" s="1"/>
  <c r="AH1291" i="1"/>
  <c r="AJ872" i="1"/>
  <c r="W887" i="1"/>
  <c r="V675" i="1"/>
  <c r="V749" i="1" s="1"/>
  <c r="AI658" i="1"/>
  <c r="X504" i="1"/>
  <c r="AK482" i="1"/>
  <c r="U98" i="1"/>
  <c r="U172" i="1" s="1"/>
  <c r="AH81" i="1"/>
  <c r="AI435" i="1"/>
  <c r="V450" i="1"/>
  <c r="AD872" i="1"/>
  <c r="Q887" i="1"/>
  <c r="AL98" i="1"/>
  <c r="AK98" i="1"/>
  <c r="AT1245" i="1"/>
  <c r="F1348" i="1"/>
  <c r="AT1360" i="1"/>
  <c r="Y403" i="1"/>
  <c r="AL386" i="1"/>
  <c r="S1300" i="1"/>
  <c r="AF1291" i="1"/>
  <c r="W675" i="1"/>
  <c r="AJ658" i="1"/>
  <c r="BC599" i="1"/>
  <c r="F795" i="1"/>
  <c r="X1102" i="1"/>
  <c r="AK1085" i="1"/>
  <c r="CG30" i="1"/>
  <c r="AX49" i="1"/>
  <c r="AK822" i="1"/>
  <c r="X840" i="1"/>
  <c r="T30" i="1"/>
  <c r="F70" i="1"/>
  <c r="GM437" i="1"/>
  <c r="AB450" i="1"/>
  <c r="F1158" i="1"/>
  <c r="Q1134" i="1"/>
  <c r="F741" i="1"/>
  <c r="U707" i="1"/>
  <c r="CE1134" i="1"/>
  <c r="AV1146" i="1"/>
  <c r="BA607" i="1"/>
  <c r="F646" i="1"/>
  <c r="F470" i="1"/>
  <c r="BA435" i="1"/>
  <c r="W81" i="1"/>
  <c r="F122" i="1"/>
  <c r="T1134" i="1"/>
  <c r="F1167" i="1"/>
  <c r="AP204" i="1"/>
  <c r="F359" i="1"/>
  <c r="GM439" i="1"/>
  <c r="GP439" i="1" s="1"/>
  <c r="AG81" i="1"/>
  <c r="T98" i="1"/>
  <c r="T172" i="1" s="1"/>
  <c r="V1330" i="1"/>
  <c r="F1282" i="1"/>
  <c r="V1249" i="1"/>
  <c r="CY673" i="1"/>
  <c r="X673" i="1" s="1"/>
  <c r="CZ673" i="1"/>
  <c r="Y673" i="1" s="1"/>
  <c r="F287" i="1"/>
  <c r="AS257" i="1"/>
  <c r="W919" i="1"/>
  <c r="F955" i="1"/>
  <c r="AT1134" i="1"/>
  <c r="F1164" i="1"/>
  <c r="AT607" i="1"/>
  <c r="AT749" i="1"/>
  <c r="F644" i="1"/>
  <c r="BB991" i="1"/>
  <c r="BB818" i="1"/>
  <c r="F974" i="1"/>
  <c r="F1160" i="1"/>
  <c r="R1134" i="1"/>
  <c r="F1071" i="1"/>
  <c r="AT1034" i="1"/>
  <c r="AT1176" i="1"/>
  <c r="BA1176" i="1"/>
  <c r="BA1034" i="1"/>
  <c r="F1073" i="1"/>
  <c r="GP874" i="1"/>
  <c r="AX872" i="1"/>
  <c r="F894" i="1"/>
  <c r="F1262" i="1"/>
  <c r="P1330" i="1"/>
  <c r="P1249" i="1"/>
  <c r="X403" i="1"/>
  <c r="AK386" i="1"/>
  <c r="CJ658" i="1"/>
  <c r="BA675" i="1"/>
  <c r="BA749" i="1" s="1"/>
  <c r="U1134" i="1"/>
  <c r="F1168" i="1"/>
  <c r="R49" i="1"/>
  <c r="AE30" i="1"/>
  <c r="AQ1330" i="1"/>
  <c r="F1269" i="1"/>
  <c r="AQ1249" i="1"/>
  <c r="GM304" i="1"/>
  <c r="AB320" i="1"/>
  <c r="AB1053" i="1"/>
  <c r="F1376" i="1"/>
  <c r="BC1241" i="1"/>
  <c r="AE675" i="1"/>
  <c r="BC204" i="1"/>
  <c r="F366" i="1"/>
  <c r="V130" i="1"/>
  <c r="F165" i="1"/>
  <c r="AJ707" i="1"/>
  <c r="W719" i="1"/>
  <c r="AL1134" i="1"/>
  <c r="Y1146" i="1"/>
  <c r="U607" i="1"/>
  <c r="F648" i="1"/>
  <c r="F862" i="1"/>
  <c r="U822" i="1"/>
  <c r="T822" i="1"/>
  <c r="F861" i="1"/>
  <c r="CA931" i="1"/>
  <c r="GP921" i="1"/>
  <c r="CD931" i="1" s="1"/>
  <c r="CG1249" i="1"/>
  <c r="AX1259" i="1"/>
  <c r="V1176" i="1"/>
  <c r="V1034" i="1"/>
  <c r="F1076" i="1"/>
  <c r="AE208" i="1"/>
  <c r="R225" i="1"/>
  <c r="F156" i="1"/>
  <c r="R130" i="1"/>
  <c r="T208" i="1"/>
  <c r="F246" i="1"/>
  <c r="AB504" i="1"/>
  <c r="GM484" i="1"/>
  <c r="AZ320" i="1"/>
  <c r="CI302" i="1"/>
  <c r="AC450" i="1"/>
  <c r="CP1298" i="1"/>
  <c r="O1298" i="1" s="1"/>
  <c r="AK607" i="1"/>
  <c r="X626" i="1"/>
  <c r="AB225" i="1"/>
  <c r="GM210" i="1"/>
  <c r="AQ208" i="1"/>
  <c r="F235" i="1"/>
  <c r="AQ350" i="1"/>
  <c r="V534" i="1"/>
  <c r="V386" i="1"/>
  <c r="F426" i="1"/>
  <c r="AP1241" i="1"/>
  <c r="F1369" i="1"/>
  <c r="G20" i="2" s="1"/>
  <c r="CF225" i="1"/>
  <c r="CE225" i="1"/>
  <c r="AC208" i="1"/>
  <c r="CH225" i="1"/>
  <c r="P225" i="1"/>
  <c r="AS1291" i="1"/>
  <c r="F1317" i="1"/>
  <c r="AZ1300" i="1"/>
  <c r="CI1291" i="1"/>
  <c r="AK270" i="1"/>
  <c r="AC822" i="1"/>
  <c r="CE840" i="1"/>
  <c r="CF840" i="1"/>
  <c r="CH840" i="1"/>
  <c r="P840" i="1"/>
  <c r="Q81" i="1"/>
  <c r="F110" i="1"/>
  <c r="F290" i="1"/>
  <c r="BA257" i="1"/>
  <c r="F514" i="1"/>
  <c r="AQ482" i="1"/>
  <c r="Q450" i="1"/>
  <c r="AD435" i="1"/>
  <c r="AI872" i="1"/>
  <c r="V887" i="1"/>
  <c r="V961" i="1" s="1"/>
  <c r="CG658" i="1"/>
  <c r="AX675" i="1"/>
  <c r="F1310" i="1"/>
  <c r="AQ1291" i="1"/>
  <c r="GM1089" i="1"/>
  <c r="GP1089" i="1" s="1"/>
  <c r="F1163" i="1"/>
  <c r="AS1134" i="1"/>
  <c r="CP877" i="1"/>
  <c r="O877" i="1" s="1"/>
  <c r="AC887" i="1"/>
  <c r="GP132" i="1"/>
  <c r="CD142" i="1" s="1"/>
  <c r="CA142" i="1"/>
  <c r="AP991" i="1"/>
  <c r="F970" i="1"/>
  <c r="AP818" i="1"/>
  <c r="F863" i="1"/>
  <c r="V822" i="1"/>
  <c r="CI257" i="1"/>
  <c r="AZ270" i="1"/>
  <c r="Q142" i="1"/>
  <c r="AD130" i="1"/>
  <c r="V607" i="1"/>
  <c r="F649" i="1"/>
  <c r="V350" i="1"/>
  <c r="V208" i="1"/>
  <c r="F248" i="1"/>
  <c r="AS961" i="1"/>
  <c r="F857" i="1"/>
  <c r="AS822" i="1"/>
  <c r="W130" i="1"/>
  <c r="F166" i="1"/>
  <c r="CJ302" i="1"/>
  <c r="BA320" i="1"/>
  <c r="AX504" i="1"/>
  <c r="CG482" i="1"/>
  <c r="GM265" i="1"/>
  <c r="GP265" i="1" s="1"/>
  <c r="CI872" i="1"/>
  <c r="AZ887" i="1"/>
  <c r="F467" i="1"/>
  <c r="AS435" i="1"/>
  <c r="AG872" i="1"/>
  <c r="T887" i="1"/>
  <c r="AS1053" i="1"/>
  <c r="CB1034" i="1"/>
  <c r="GM308" i="1"/>
  <c r="GP308" i="1" s="1"/>
  <c r="AE257" i="1"/>
  <c r="R270" i="1"/>
  <c r="AE98" i="1"/>
  <c r="AS208" i="1"/>
  <c r="F242" i="1"/>
  <c r="AS350" i="1"/>
  <c r="F905" i="1"/>
  <c r="AT872" i="1"/>
  <c r="O142" i="1"/>
  <c r="AB130" i="1"/>
  <c r="F280" i="1"/>
  <c r="AQ257" i="1"/>
  <c r="W1134" i="1"/>
  <c r="F1170" i="1"/>
  <c r="AX626" i="1"/>
  <c r="CG607" i="1"/>
  <c r="F1122" i="1"/>
  <c r="BA1085" i="1"/>
  <c r="V172" i="1"/>
  <c r="F72" i="1"/>
  <c r="V30" i="1"/>
  <c r="CE49" i="1"/>
  <c r="P49" i="1"/>
  <c r="AC30" i="1"/>
  <c r="CH49" i="1"/>
  <c r="CF49" i="1"/>
  <c r="CE1300" i="1"/>
  <c r="CF1300" i="1"/>
  <c r="P1300" i="1"/>
  <c r="CH1300" i="1"/>
  <c r="AC1291" i="1"/>
  <c r="F850" i="1"/>
  <c r="AQ961" i="1"/>
  <c r="AQ822" i="1"/>
  <c r="F1343" i="1"/>
  <c r="BB1360" i="1"/>
  <c r="BB1245" i="1"/>
  <c r="AL822" i="1"/>
  <c r="Y840" i="1"/>
  <c r="Y1102" i="1"/>
  <c r="AL1085" i="1"/>
  <c r="GM1136" i="1"/>
  <c r="AB1146" i="1"/>
  <c r="CF1134" i="1"/>
  <c r="AW1146" i="1"/>
  <c r="CA1259" i="1"/>
  <c r="F1215" i="1"/>
  <c r="G19" i="2" s="1"/>
  <c r="AP1026" i="1"/>
  <c r="BB1026" i="1"/>
  <c r="F1219" i="1"/>
  <c r="CE1053" i="1"/>
  <c r="AC1034" i="1"/>
  <c r="P1053" i="1"/>
  <c r="CF1053" i="1"/>
  <c r="CH1053" i="1"/>
  <c r="AW1259" i="1"/>
  <c r="CF1249" i="1"/>
  <c r="CG822" i="1"/>
  <c r="AX840" i="1"/>
  <c r="CF386" i="1"/>
  <c r="AW403" i="1"/>
  <c r="F468" i="1"/>
  <c r="AT435" i="1"/>
  <c r="U1176" i="1"/>
  <c r="U1034" i="1"/>
  <c r="F1075" i="1"/>
  <c r="AL30" i="1"/>
  <c r="Y49" i="1"/>
  <c r="AP382" i="1"/>
  <c r="F543" i="1"/>
  <c r="F406" i="1"/>
  <c r="P386" i="1"/>
  <c r="AB719" i="1"/>
  <c r="GM709" i="1"/>
  <c r="F1063" i="1"/>
  <c r="AQ1176" i="1"/>
  <c r="AQ1034" i="1"/>
  <c r="AC482" i="1"/>
  <c r="P504" i="1"/>
  <c r="CH504" i="1"/>
  <c r="CE504" i="1"/>
  <c r="CF504" i="1"/>
  <c r="V707" i="1"/>
  <c r="F742" i="1"/>
  <c r="U534" i="1"/>
  <c r="F425" i="1"/>
  <c r="U386" i="1"/>
  <c r="BB22" i="1"/>
  <c r="F577" i="1"/>
  <c r="F338" i="1"/>
  <c r="AT302" i="1"/>
  <c r="GM91" i="1"/>
  <c r="GP91" i="1" s="1"/>
  <c r="T931" i="1"/>
  <c r="AG919" i="1"/>
  <c r="CH675" i="1"/>
  <c r="P675" i="1"/>
  <c r="CE675" i="1"/>
  <c r="CF675" i="1"/>
  <c r="AC658" i="1"/>
  <c r="AT822" i="1"/>
  <c r="F858" i="1"/>
  <c r="AT961" i="1"/>
  <c r="AX435" i="1"/>
  <c r="F457" i="1"/>
  <c r="F344" i="1"/>
  <c r="W302" i="1"/>
  <c r="AF435" i="1"/>
  <c r="S450" i="1"/>
  <c r="GM660" i="1"/>
  <c r="R320" i="1"/>
  <c r="AE302" i="1"/>
  <c r="U919" i="1"/>
  <c r="F953" i="1"/>
  <c r="AC607" i="1"/>
  <c r="P626" i="1"/>
  <c r="CE626" i="1"/>
  <c r="CF626" i="1"/>
  <c r="CH626" i="1"/>
  <c r="AD919" i="1"/>
  <c r="Q931" i="1"/>
  <c r="BB382" i="1"/>
  <c r="F547" i="1"/>
  <c r="AH675" i="1"/>
  <c r="CI658" i="1"/>
  <c r="AZ675" i="1"/>
  <c r="AZ749" i="1" s="1"/>
  <c r="GM609" i="1"/>
  <c r="AB626" i="1"/>
  <c r="GP1036" i="1"/>
  <c r="Y719" i="1"/>
  <c r="AL707" i="1"/>
  <c r="BB204" i="1"/>
  <c r="F363" i="1"/>
  <c r="V98" i="1"/>
  <c r="AI81" i="1"/>
  <c r="W1249" i="1"/>
  <c r="F1283" i="1"/>
  <c r="AP564" i="1"/>
  <c r="CF919" i="1"/>
  <c r="AW931" i="1"/>
  <c r="X719" i="1"/>
  <c r="AK707" i="1"/>
  <c r="GP1087" i="1"/>
  <c r="CA1102" i="1"/>
  <c r="CI1249" i="1"/>
  <c r="AZ1259" i="1"/>
  <c r="AQ302" i="1"/>
  <c r="F330" i="1"/>
  <c r="T482" i="1"/>
  <c r="F525" i="1"/>
  <c r="V919" i="1"/>
  <c r="F954" i="1"/>
  <c r="CB1085" i="1"/>
  <c r="AS1102" i="1"/>
  <c r="AX1134" i="1"/>
  <c r="F1153" i="1"/>
  <c r="O1259" i="1"/>
  <c r="AB1249" i="1"/>
  <c r="AB1102" i="1"/>
  <c r="BD818" i="1"/>
  <c r="F986" i="1"/>
  <c r="BD991" i="1"/>
  <c r="AL270" i="1"/>
  <c r="U320" i="1"/>
  <c r="AH302" i="1"/>
  <c r="AS919" i="1"/>
  <c r="F948" i="1"/>
  <c r="AX1300" i="1"/>
  <c r="CG1291" i="1"/>
  <c r="Q1102" i="1"/>
  <c r="AD1085" i="1"/>
  <c r="S270" i="1"/>
  <c r="AF257" i="1"/>
  <c r="BA386" i="1"/>
  <c r="F423" i="1"/>
  <c r="BA534" i="1"/>
  <c r="GM1038" i="1"/>
  <c r="GP1038" i="1" s="1"/>
  <c r="S49" i="1"/>
  <c r="AF30" i="1"/>
  <c r="AL607" i="1"/>
  <c r="Y626" i="1"/>
  <c r="R1249" i="1"/>
  <c r="R1330" i="1"/>
  <c r="F1273" i="1"/>
  <c r="BC818" i="1"/>
  <c r="F977" i="1"/>
  <c r="BC991" i="1"/>
  <c r="AL919" i="1"/>
  <c r="Y931" i="1"/>
  <c r="T435" i="1"/>
  <c r="F471" i="1"/>
  <c r="W350" i="1"/>
  <c r="W208" i="1"/>
  <c r="F249" i="1"/>
  <c r="BA1134" i="1"/>
  <c r="F1166" i="1"/>
  <c r="T1291" i="1"/>
  <c r="F1321" i="1"/>
  <c r="X931" i="1"/>
  <c r="AK919" i="1"/>
  <c r="F550" i="1"/>
  <c r="BC382" i="1"/>
  <c r="CY663" i="1"/>
  <c r="X663" i="1" s="1"/>
  <c r="CZ663" i="1"/>
  <c r="Y663" i="1" s="1"/>
  <c r="AF675" i="1"/>
  <c r="F1201" i="1"/>
  <c r="BD1030" i="1"/>
  <c r="BD1206" i="1"/>
  <c r="GM1092" i="1"/>
  <c r="GP1092" i="1" s="1"/>
  <c r="F1157" i="1"/>
  <c r="AZ1134" i="1"/>
  <c r="F637" i="1"/>
  <c r="AZ607" i="1"/>
  <c r="F69" i="1"/>
  <c r="BA30" i="1"/>
  <c r="F650" i="1"/>
  <c r="W607" i="1"/>
  <c r="AZ81" i="1"/>
  <c r="F109" i="1"/>
  <c r="AF919" i="1"/>
  <c r="S931" i="1"/>
  <c r="AD1034" i="1"/>
  <c r="Q1053" i="1"/>
  <c r="BD599" i="1"/>
  <c r="F804" i="1"/>
  <c r="AQ81" i="1"/>
  <c r="F108" i="1"/>
  <c r="AZ482" i="1"/>
  <c r="F515" i="1"/>
  <c r="F1112" i="1"/>
  <c r="AQ1085" i="1"/>
  <c r="W450" i="1"/>
  <c r="AJ435" i="1"/>
  <c r="F292" i="1"/>
  <c r="U257" i="1"/>
  <c r="AF302" i="1"/>
  <c r="S320" i="1"/>
  <c r="R1102" i="1"/>
  <c r="AE1085" i="1"/>
  <c r="F153" i="1"/>
  <c r="AZ130" i="1"/>
  <c r="F737" i="1"/>
  <c r="AT707" i="1"/>
  <c r="F163" i="1"/>
  <c r="T130" i="1"/>
  <c r="AB822" i="1"/>
  <c r="O840" i="1"/>
  <c r="U1085" i="1"/>
  <c r="F1124" i="1"/>
  <c r="F424" i="1"/>
  <c r="T534" i="1"/>
  <c r="T386" i="1"/>
  <c r="F1126" i="1"/>
  <c r="W1085" i="1"/>
  <c r="BA961" i="1"/>
  <c r="BA822" i="1"/>
  <c r="F860" i="1"/>
  <c r="V1085" i="1"/>
  <c r="F1125" i="1"/>
  <c r="W386" i="1"/>
  <c r="F427" i="1"/>
  <c r="CY877" i="1"/>
  <c r="X877" i="1" s="1"/>
  <c r="CZ877" i="1"/>
  <c r="Y877" i="1" s="1"/>
  <c r="AF887" i="1"/>
  <c r="CG81" i="1"/>
  <c r="AX98" i="1"/>
  <c r="F693" i="1"/>
  <c r="AT658" i="1"/>
  <c r="CZ440" i="1"/>
  <c r="Y440" i="1" s="1"/>
  <c r="AL450" i="1" s="1"/>
  <c r="CY440" i="1"/>
  <c r="X440" i="1" s="1"/>
  <c r="AK450" i="1" s="1"/>
  <c r="GM619" i="1"/>
  <c r="GP619" i="1" s="1"/>
  <c r="AT208" i="1"/>
  <c r="F243" i="1"/>
  <c r="AT350" i="1"/>
  <c r="AL320" i="1"/>
  <c r="Q1249" i="1"/>
  <c r="F1271" i="1"/>
  <c r="CA840" i="1"/>
  <c r="GP824" i="1"/>
  <c r="CD840" i="1" s="1"/>
  <c r="AT1085" i="1"/>
  <c r="F1120" i="1"/>
  <c r="AL1249" i="1"/>
  <c r="Y1259" i="1"/>
  <c r="BA482" i="1"/>
  <c r="F524" i="1"/>
  <c r="CH919" i="1"/>
  <c r="AY931" i="1"/>
  <c r="CE919" i="1"/>
  <c r="AV931" i="1"/>
  <c r="F528" i="1"/>
  <c r="W482" i="1"/>
  <c r="AD386" i="1"/>
  <c r="Q403" i="1"/>
  <c r="X130" i="1"/>
  <c r="F168" i="1"/>
  <c r="T607" i="1"/>
  <c r="F647" i="1"/>
  <c r="AK320" i="1"/>
  <c r="AE1034" i="1"/>
  <c r="R1053" i="1"/>
  <c r="F758" i="1"/>
  <c r="AP779" i="1"/>
  <c r="AP603" i="1"/>
  <c r="AK30" i="1"/>
  <c r="X49" i="1"/>
  <c r="AT30" i="1"/>
  <c r="AT172" i="1"/>
  <c r="F67" i="1"/>
  <c r="F1180" i="1"/>
  <c r="AO1030" i="1"/>
  <c r="AO1206" i="1"/>
  <c r="AQ872" i="1"/>
  <c r="F897" i="1"/>
  <c r="S208" i="1"/>
  <c r="S350" i="1"/>
  <c r="F240" i="1"/>
  <c r="CG302" i="1"/>
  <c r="AX320" i="1"/>
  <c r="GM33" i="1"/>
  <c r="GP33" i="1" s="1"/>
  <c r="AB49" i="1"/>
  <c r="Y504" i="1"/>
  <c r="AL482" i="1"/>
  <c r="F461" i="1"/>
  <c r="AZ435" i="1"/>
  <c r="AZ931" i="1"/>
  <c r="CI919" i="1"/>
  <c r="F59" i="1"/>
  <c r="AQ172" i="1"/>
  <c r="AQ30" i="1"/>
  <c r="F568" i="1"/>
  <c r="AO22" i="1"/>
  <c r="AV403" i="1"/>
  <c r="CE386" i="1"/>
  <c r="F337" i="1"/>
  <c r="AS302" i="1"/>
  <c r="CD1259" i="1"/>
  <c r="AC81" i="1"/>
  <c r="CH98" i="1"/>
  <c r="P98" i="1"/>
  <c r="CE98" i="1"/>
  <c r="CF98" i="1"/>
  <c r="GP83" i="1"/>
  <c r="AS607" i="1"/>
  <c r="F643" i="1"/>
  <c r="CE1249" i="1"/>
  <c r="AV1259" i="1"/>
  <c r="F965" i="1"/>
  <c r="AO991" i="1"/>
  <c r="AO818" i="1"/>
  <c r="CG1034" i="1"/>
  <c r="AX1053" i="1"/>
  <c r="AS130" i="1"/>
  <c r="F159" i="1"/>
  <c r="AB1300" i="1"/>
  <c r="GM1293" i="1"/>
  <c r="AK1249" i="1"/>
  <c r="X1259" i="1"/>
  <c r="CH1249" i="1"/>
  <c r="AY1259" i="1"/>
  <c r="CZ88" i="1"/>
  <c r="Y88" i="1" s="1"/>
  <c r="CY88" i="1"/>
  <c r="X88" i="1" s="1"/>
  <c r="AS482" i="1"/>
  <c r="F521" i="1"/>
  <c r="R450" i="1"/>
  <c r="AE435" i="1"/>
  <c r="F1156" i="1"/>
  <c r="AQ1134" i="1"/>
  <c r="R1300" i="1"/>
  <c r="AE1291" i="1"/>
  <c r="U208" i="1"/>
  <c r="F247" i="1"/>
  <c r="GP388" i="1"/>
  <c r="CD403" i="1" s="1"/>
  <c r="CA403" i="1"/>
  <c r="CF719" i="1"/>
  <c r="CE719" i="1"/>
  <c r="CH719" i="1"/>
  <c r="AC707" i="1"/>
  <c r="P719" i="1"/>
  <c r="W1300" i="1"/>
  <c r="W1330" i="1" s="1"/>
  <c r="AJ1291" i="1"/>
  <c r="R504" i="1"/>
  <c r="AE482" i="1"/>
  <c r="CI1034" i="1"/>
  <c r="AZ1053" i="1"/>
  <c r="AK1134" i="1"/>
  <c r="X1146" i="1"/>
  <c r="T1176" i="1"/>
  <c r="T1034" i="1"/>
  <c r="F1074" i="1"/>
  <c r="P919" i="1"/>
  <c r="F934" i="1"/>
  <c r="S719" i="1"/>
  <c r="AF707" i="1"/>
  <c r="P320" i="1"/>
  <c r="CH320" i="1"/>
  <c r="AC302" i="1"/>
  <c r="CF320" i="1"/>
  <c r="CE320" i="1"/>
  <c r="F685" i="1"/>
  <c r="AQ658" i="1"/>
  <c r="GM440" i="1"/>
  <c r="GP440" i="1" s="1"/>
  <c r="CI208" i="1"/>
  <c r="AZ225" i="1"/>
  <c r="Q49" i="1"/>
  <c r="AD30" i="1"/>
  <c r="P1102" i="1"/>
  <c r="CE1102" i="1"/>
  <c r="CF1102" i="1"/>
  <c r="AC1085" i="1"/>
  <c r="CH1102" i="1"/>
  <c r="AF1134" i="1"/>
  <c r="S1146" i="1"/>
  <c r="F160" i="1"/>
  <c r="AT130" i="1"/>
  <c r="BA1330" i="1"/>
  <c r="BA1249" i="1"/>
  <c r="F1279" i="1"/>
  <c r="AB919" i="1"/>
  <c r="O931" i="1"/>
  <c r="GM259" i="1"/>
  <c r="AB270" i="1"/>
  <c r="AX386" i="1"/>
  <c r="AX534" i="1"/>
  <c r="F410" i="1"/>
  <c r="AZ534" i="1"/>
  <c r="F414" i="1"/>
  <c r="AZ386" i="1"/>
  <c r="R840" i="1"/>
  <c r="AE822" i="1"/>
  <c r="T1249" i="1"/>
  <c r="T1330" i="1"/>
  <c r="F1280" i="1"/>
  <c r="CJ1291" i="1"/>
  <c r="BA1300" i="1"/>
  <c r="AQ707" i="1"/>
  <c r="F729" i="1"/>
  <c r="P142" i="1"/>
  <c r="AC130" i="1"/>
  <c r="CE142" i="1"/>
  <c r="CH142" i="1"/>
  <c r="CF142" i="1"/>
  <c r="F855" i="1"/>
  <c r="S822" i="1"/>
  <c r="CJ130" i="1"/>
  <c r="BA142" i="1"/>
  <c r="AE919" i="1"/>
  <c r="R931" i="1"/>
  <c r="F420" i="1"/>
  <c r="AS386" i="1"/>
  <c r="AS534" i="1"/>
  <c r="AL130" i="1"/>
  <c r="Y142" i="1"/>
  <c r="AE607" i="1"/>
  <c r="R626" i="1"/>
  <c r="AZ1102" i="1"/>
  <c r="CI1085" i="1"/>
  <c r="GM663" i="1"/>
  <c r="GP663" i="1" s="1"/>
  <c r="AG675" i="1"/>
  <c r="CY885" i="1"/>
  <c r="X885" i="1" s="1"/>
  <c r="GM885" i="1" s="1"/>
  <c r="GP885" i="1" s="1"/>
  <c r="CZ885" i="1"/>
  <c r="Y885" i="1" s="1"/>
  <c r="AQ607" i="1"/>
  <c r="F636" i="1"/>
  <c r="AQ749" i="1"/>
  <c r="V302" i="1"/>
  <c r="F343" i="1"/>
  <c r="F740" i="1"/>
  <c r="T707" i="1"/>
  <c r="AX1102" i="1"/>
  <c r="CG1085" i="1"/>
  <c r="W822" i="1"/>
  <c r="F864" i="1"/>
  <c r="F354" i="1"/>
  <c r="AO204" i="1"/>
  <c r="BA208" i="1"/>
  <c r="F245" i="1"/>
  <c r="Q719" i="1"/>
  <c r="AD707" i="1"/>
  <c r="AQ534" i="1"/>
  <c r="Q320" i="1"/>
  <c r="AD302" i="1"/>
  <c r="AT919" i="1"/>
  <c r="F949" i="1"/>
  <c r="AS675" i="1"/>
  <c r="AS749" i="1" s="1"/>
  <c r="CB658" i="1"/>
  <c r="P270" i="1"/>
  <c r="AC257" i="1"/>
  <c r="CE270" i="1"/>
  <c r="CF270" i="1"/>
  <c r="CH270" i="1"/>
  <c r="Q225" i="1"/>
  <c r="AD208" i="1"/>
  <c r="F418" i="1"/>
  <c r="S534" i="1"/>
  <c r="S386" i="1"/>
  <c r="S130" i="1"/>
  <c r="F157" i="1"/>
  <c r="AS81" i="1"/>
  <c r="F115" i="1"/>
  <c r="F66" i="1"/>
  <c r="AS30" i="1"/>
  <c r="AS172" i="1"/>
  <c r="BB599" i="1"/>
  <c r="F792" i="1"/>
  <c r="F291" i="1"/>
  <c r="T257" i="1"/>
  <c r="Q257" i="1"/>
  <c r="F282" i="1"/>
  <c r="GM1049" i="1"/>
  <c r="GP1049" i="1" s="1"/>
  <c r="T1085" i="1"/>
  <c r="F1123" i="1"/>
  <c r="BD204" i="1"/>
  <c r="F375" i="1"/>
  <c r="Y225" i="1"/>
  <c r="AL208" i="1"/>
  <c r="AK208" i="1"/>
  <c r="X225" i="1"/>
  <c r="AZ49" i="1"/>
  <c r="CI30" i="1"/>
  <c r="BD26" i="1"/>
  <c r="BD564" i="1"/>
  <c r="F197" i="1"/>
  <c r="AS872" i="1"/>
  <c r="F904" i="1"/>
  <c r="AO599" i="1"/>
  <c r="F783" i="1"/>
  <c r="CH1134" i="1"/>
  <c r="AY1146" i="1"/>
  <c r="U482" i="1"/>
  <c r="F526" i="1"/>
  <c r="V1134" i="1"/>
  <c r="F1169" i="1"/>
  <c r="AX707" i="1"/>
  <c r="F726" i="1"/>
  <c r="U30" i="1"/>
  <c r="F71" i="1"/>
  <c r="F1068" i="1"/>
  <c r="S1034" i="1"/>
  <c r="AX931" i="1"/>
  <c r="CG919" i="1"/>
  <c r="F641" i="1"/>
  <c r="S607" i="1"/>
  <c r="F421" i="1"/>
  <c r="AT386" i="1"/>
  <c r="AT534" i="1"/>
  <c r="AZ840" i="1"/>
  <c r="CI822" i="1"/>
  <c r="CY1298" i="1"/>
  <c r="X1298" i="1" s="1"/>
  <c r="AK1300" i="1" s="1"/>
  <c r="CZ1298" i="1"/>
  <c r="Y1298" i="1" s="1"/>
  <c r="AL1300" i="1" s="1"/>
  <c r="AT1291" i="1"/>
  <c r="F1318" i="1"/>
  <c r="W1034" i="1"/>
  <c r="W1176" i="1"/>
  <c r="F1077" i="1"/>
  <c r="F580" i="1"/>
  <c r="BC22" i="1"/>
  <c r="Q1300" i="1"/>
  <c r="AD1291" i="1"/>
  <c r="CH386" i="1"/>
  <c r="AY403" i="1"/>
  <c r="F638" i="1"/>
  <c r="Q607" i="1"/>
  <c r="AK1053" i="1"/>
  <c r="V482" i="1"/>
  <c r="F527" i="1"/>
  <c r="AB386" i="1"/>
  <c r="O403" i="1"/>
  <c r="R403" i="1"/>
  <c r="AE386" i="1"/>
  <c r="F739" i="1"/>
  <c r="BA707" i="1"/>
  <c r="F852" i="1"/>
  <c r="Q822" i="1"/>
  <c r="AS1245" i="1"/>
  <c r="F1347" i="1"/>
  <c r="AS1360" i="1"/>
  <c r="CG257" i="1"/>
  <c r="AX270" i="1"/>
  <c r="F1222" i="1"/>
  <c r="BC1026" i="1"/>
  <c r="V257" i="1"/>
  <c r="F293" i="1"/>
  <c r="R719" i="1"/>
  <c r="AE707" i="1"/>
  <c r="AD482" i="1"/>
  <c r="Q504" i="1"/>
  <c r="CG208" i="1"/>
  <c r="AX225" i="1"/>
  <c r="CI707" i="1"/>
  <c r="AZ719" i="1"/>
  <c r="F73" i="1"/>
  <c r="W172" i="1"/>
  <c r="W30" i="1"/>
  <c r="AE887" i="1"/>
  <c r="CP673" i="1"/>
  <c r="O673" i="1" s="1"/>
  <c r="AB675" i="1" s="1"/>
  <c r="AH872" i="1"/>
  <c r="U887" i="1"/>
  <c r="T320" i="1"/>
  <c r="AG302" i="1"/>
  <c r="GM1042" i="1"/>
  <c r="GP1042" i="1" s="1"/>
  <c r="U1249" i="1"/>
  <c r="F1281" i="1"/>
  <c r="CP88" i="1"/>
  <c r="O88" i="1" s="1"/>
  <c r="GP32" i="1"/>
  <c r="CD49" i="1" s="1"/>
  <c r="CA49" i="1"/>
  <c r="S1259" i="1"/>
  <c r="AF1249" i="1"/>
  <c r="AO1241" i="1"/>
  <c r="F1364" i="1"/>
  <c r="BA919" i="1"/>
  <c r="F951" i="1"/>
  <c r="F941" i="1"/>
  <c r="AQ919" i="1"/>
  <c r="S482" i="1"/>
  <c r="F519" i="1"/>
  <c r="S1085" i="1"/>
  <c r="F1117" i="1"/>
  <c r="P1134" i="1"/>
  <c r="F1149" i="1"/>
  <c r="W257" i="1"/>
  <c r="F294" i="1"/>
  <c r="V603" i="1" l="1"/>
  <c r="F772" i="1"/>
  <c r="V779" i="1"/>
  <c r="Y450" i="1"/>
  <c r="AL435" i="1"/>
  <c r="U1245" i="1"/>
  <c r="U1360" i="1"/>
  <c r="F1352" i="1"/>
  <c r="AS603" i="1"/>
  <c r="F766" i="1"/>
  <c r="AS779" i="1"/>
  <c r="X450" i="1"/>
  <c r="AK435" i="1"/>
  <c r="O675" i="1"/>
  <c r="AB658" i="1"/>
  <c r="V818" i="1"/>
  <c r="F984" i="1"/>
  <c r="V991" i="1"/>
  <c r="W1360" i="1"/>
  <c r="W1245" i="1"/>
  <c r="F1354" i="1"/>
  <c r="T26" i="1"/>
  <c r="F193" i="1"/>
  <c r="CH81" i="1"/>
  <c r="AY98" i="1"/>
  <c r="AZ779" i="1"/>
  <c r="AZ603" i="1"/>
  <c r="F760" i="1"/>
  <c r="T872" i="1"/>
  <c r="F908" i="1"/>
  <c r="F911" i="1"/>
  <c r="W872" i="1"/>
  <c r="AZ707" i="1"/>
  <c r="F730" i="1"/>
  <c r="X1330" i="1"/>
  <c r="F1285" i="1"/>
  <c r="X1249" i="1"/>
  <c r="AZ1330" i="1"/>
  <c r="F1270" i="1"/>
  <c r="AZ1249" i="1"/>
  <c r="AZ658" i="1"/>
  <c r="F686" i="1"/>
  <c r="F154" i="1"/>
  <c r="Q130" i="1"/>
  <c r="AU1259" i="1"/>
  <c r="CD1249" i="1"/>
  <c r="Y822" i="1"/>
  <c r="F867" i="1"/>
  <c r="F699" i="1"/>
  <c r="W658" i="1"/>
  <c r="AY1134" i="1"/>
  <c r="F1154" i="1"/>
  <c r="AQ603" i="1"/>
  <c r="AQ779" i="1"/>
  <c r="F759" i="1"/>
  <c r="GP1293" i="1"/>
  <c r="F555" i="1"/>
  <c r="T382" i="1"/>
  <c r="CA1085" i="1"/>
  <c r="AR1102" i="1"/>
  <c r="AV504" i="1"/>
  <c r="CE482" i="1"/>
  <c r="F239" i="1"/>
  <c r="R208" i="1"/>
  <c r="R350" i="1"/>
  <c r="BA779" i="1"/>
  <c r="BA603" i="1"/>
  <c r="F769" i="1"/>
  <c r="F851" i="1"/>
  <c r="AZ822" i="1"/>
  <c r="AZ961" i="1"/>
  <c r="AB1291" i="1"/>
  <c r="O1300" i="1"/>
  <c r="F1007" i="1"/>
  <c r="BC814" i="1"/>
  <c r="AY504" i="1"/>
  <c r="CH482" i="1"/>
  <c r="S81" i="1"/>
  <c r="F113" i="1"/>
  <c r="F1373" i="1"/>
  <c r="BB1241" i="1"/>
  <c r="S1249" i="1"/>
  <c r="S1330" i="1"/>
  <c r="F1274" i="1"/>
  <c r="CE130" i="1"/>
  <c r="AV142" i="1"/>
  <c r="CH302" i="1"/>
  <c r="AY320" i="1"/>
  <c r="F408" i="1"/>
  <c r="AV386" i="1"/>
  <c r="AO1026" i="1"/>
  <c r="F1210" i="1"/>
  <c r="X707" i="1"/>
  <c r="F745" i="1"/>
  <c r="V382" i="1"/>
  <c r="F557" i="1"/>
  <c r="AX1176" i="1"/>
  <c r="AX1034" i="1"/>
  <c r="F1060" i="1"/>
  <c r="AW919" i="1"/>
  <c r="F937" i="1"/>
  <c r="AQ204" i="1"/>
  <c r="F360" i="1"/>
  <c r="F118" i="1"/>
  <c r="BA81" i="1"/>
  <c r="F733" i="1"/>
  <c r="R707" i="1"/>
  <c r="P130" i="1"/>
  <c r="F145" i="1"/>
  <c r="AF658" i="1"/>
  <c r="S675" i="1"/>
  <c r="CH607" i="1"/>
  <c r="AY626" i="1"/>
  <c r="AQ818" i="1"/>
  <c r="AQ991" i="1"/>
  <c r="F971" i="1"/>
  <c r="AL675" i="1"/>
  <c r="P658" i="1"/>
  <c r="F678" i="1"/>
  <c r="AW1053" i="1"/>
  <c r="CF1034" i="1"/>
  <c r="F340" i="1"/>
  <c r="BA302" i="1"/>
  <c r="P822" i="1"/>
  <c r="F843" i="1"/>
  <c r="Q603" i="1"/>
  <c r="F761" i="1"/>
  <c r="Q779" i="1"/>
  <c r="BD22" i="1"/>
  <c r="F589" i="1"/>
  <c r="BD1393" i="1"/>
  <c r="AT564" i="1"/>
  <c r="F190" i="1"/>
  <c r="AT26" i="1"/>
  <c r="AK675" i="1"/>
  <c r="F653" i="1"/>
  <c r="Y607" i="1"/>
  <c r="AY675" i="1"/>
  <c r="CH658" i="1"/>
  <c r="O130" i="1"/>
  <c r="F144" i="1"/>
  <c r="CD919" i="1"/>
  <c r="AU931" i="1"/>
  <c r="X98" i="1"/>
  <c r="X172" i="1" s="1"/>
  <c r="AK81" i="1"/>
  <c r="F1113" i="1"/>
  <c r="AZ1085" i="1"/>
  <c r="AQ26" i="1"/>
  <c r="F182" i="1"/>
  <c r="AQ564" i="1"/>
  <c r="F946" i="1"/>
  <c r="S919" i="1"/>
  <c r="O719" i="1"/>
  <c r="AB707" i="1"/>
  <c r="O320" i="1"/>
  <c r="AB302" i="1"/>
  <c r="U435" i="1"/>
  <c r="F472" i="1"/>
  <c r="F640" i="1"/>
  <c r="R607" i="1"/>
  <c r="F1264" i="1"/>
  <c r="AV1249" i="1"/>
  <c r="F75" i="1"/>
  <c r="X30" i="1"/>
  <c r="F1303" i="1"/>
  <c r="P1291" i="1"/>
  <c r="F899" i="1"/>
  <c r="Q872" i="1"/>
  <c r="AX257" i="1"/>
  <c r="F277" i="1"/>
  <c r="AY1102" i="1"/>
  <c r="CH1085" i="1"/>
  <c r="AK887" i="1"/>
  <c r="S30" i="1"/>
  <c r="F64" i="1"/>
  <c r="S172" i="1"/>
  <c r="AW1300" i="1"/>
  <c r="CF1291" i="1"/>
  <c r="X208" i="1"/>
  <c r="F251" i="1"/>
  <c r="T1245" i="1"/>
  <c r="T1360" i="1"/>
  <c r="F1351" i="1"/>
  <c r="F942" i="1"/>
  <c r="AZ919" i="1"/>
  <c r="V81" i="1"/>
  <c r="F121" i="1"/>
  <c r="AV1300" i="1"/>
  <c r="CE1291" i="1"/>
  <c r="T961" i="1"/>
  <c r="F1323" i="1"/>
  <c r="V1291" i="1"/>
  <c r="F341" i="1"/>
  <c r="T302" i="1"/>
  <c r="BC1393" i="1"/>
  <c r="AW1102" i="1"/>
  <c r="CF1085" i="1"/>
  <c r="BA382" i="1"/>
  <c r="F554" i="1"/>
  <c r="F1340" i="1"/>
  <c r="AQ1245" i="1"/>
  <c r="AQ1360" i="1"/>
  <c r="X822" i="1"/>
  <c r="F866" i="1"/>
  <c r="U872" i="1"/>
  <c r="F909" i="1"/>
  <c r="AV1102" i="1"/>
  <c r="CE1085" i="1"/>
  <c r="CH30" i="1"/>
  <c r="AY49" i="1"/>
  <c r="R98" i="1"/>
  <c r="R172" i="1" s="1"/>
  <c r="AE81" i="1"/>
  <c r="F1311" i="1"/>
  <c r="AZ1291" i="1"/>
  <c r="U961" i="1"/>
  <c r="U26" i="1"/>
  <c r="F194" i="1"/>
  <c r="Y208" i="1"/>
  <c r="F252" i="1"/>
  <c r="R822" i="1"/>
  <c r="F854" i="1"/>
  <c r="F1105" i="1"/>
  <c r="P1085" i="1"/>
  <c r="F1064" i="1"/>
  <c r="AZ1034" i="1"/>
  <c r="AZ1176" i="1"/>
  <c r="R1034" i="1"/>
  <c r="F1067" i="1"/>
  <c r="R1176" i="1"/>
  <c r="CD822" i="1"/>
  <c r="AU840" i="1"/>
  <c r="F335" i="1"/>
  <c r="S302" i="1"/>
  <c r="W749" i="1"/>
  <c r="BB1393" i="1"/>
  <c r="F76" i="1"/>
  <c r="Y30" i="1"/>
  <c r="AR1259" i="1"/>
  <c r="CA1249" i="1"/>
  <c r="F284" i="1"/>
  <c r="R257" i="1"/>
  <c r="F331" i="1"/>
  <c r="AZ302" i="1"/>
  <c r="R30" i="1"/>
  <c r="F63" i="1"/>
  <c r="AX172" i="1"/>
  <c r="AX30" i="1"/>
  <c r="F56" i="1"/>
  <c r="F120" i="1"/>
  <c r="U81" i="1"/>
  <c r="F1080" i="1"/>
  <c r="Y1034" i="1"/>
  <c r="Y1176" i="1"/>
  <c r="P81" i="1"/>
  <c r="F101" i="1"/>
  <c r="W204" i="1"/>
  <c r="F374" i="1"/>
  <c r="GP1136" i="1"/>
  <c r="CD1146" i="1" s="1"/>
  <c r="CA1146" i="1"/>
  <c r="W435" i="1"/>
  <c r="F474" i="1"/>
  <c r="P257" i="1"/>
  <c r="F273" i="1"/>
  <c r="O270" i="1"/>
  <c r="AB257" i="1"/>
  <c r="AW504" i="1"/>
  <c r="CF482" i="1"/>
  <c r="AX208" i="1"/>
  <c r="F232" i="1"/>
  <c r="AX350" i="1"/>
  <c r="F933" i="1"/>
  <c r="O919" i="1"/>
  <c r="F898" i="1"/>
  <c r="AZ872" i="1"/>
  <c r="CF707" i="1"/>
  <c r="AW719" i="1"/>
  <c r="AO1393" i="1"/>
  <c r="AQ382" i="1"/>
  <c r="F544" i="1"/>
  <c r="F734" i="1"/>
  <c r="S707" i="1"/>
  <c r="F105" i="1"/>
  <c r="AX81" i="1"/>
  <c r="AW626" i="1"/>
  <c r="CF607" i="1"/>
  <c r="AP814" i="1"/>
  <c r="F1000" i="1"/>
  <c r="G18" i="2" s="1"/>
  <c r="Q707" i="1"/>
  <c r="F731" i="1"/>
  <c r="CE607" i="1"/>
  <c r="AV626" i="1"/>
  <c r="F1161" i="1"/>
  <c r="S1134" i="1"/>
  <c r="AY1300" i="1"/>
  <c r="CH1291" i="1"/>
  <c r="CF822" i="1"/>
  <c r="AW840" i="1"/>
  <c r="V1360" i="1"/>
  <c r="V1245" i="1"/>
  <c r="F1353" i="1"/>
  <c r="F119" i="1"/>
  <c r="T81" i="1"/>
  <c r="F1312" i="1"/>
  <c r="Q1291" i="1"/>
  <c r="F1377" i="1"/>
  <c r="E20" i="2" s="1"/>
  <c r="AS1241" i="1"/>
  <c r="Q208" i="1"/>
  <c r="Q350" i="1"/>
  <c r="F237" i="1"/>
  <c r="AW1134" i="1"/>
  <c r="F1152" i="1"/>
  <c r="P30" i="1"/>
  <c r="F52" i="1"/>
  <c r="P172" i="1"/>
  <c r="V204" i="1"/>
  <c r="F373" i="1"/>
  <c r="CA504" i="1"/>
  <c r="GP484" i="1"/>
  <c r="CD504" i="1" s="1"/>
  <c r="AY1249" i="1"/>
  <c r="F1267" i="1"/>
  <c r="AY1330" i="1"/>
  <c r="BA818" i="1"/>
  <c r="F981" i="1"/>
  <c r="BA991" i="1"/>
  <c r="O626" i="1"/>
  <c r="AB607" i="1"/>
  <c r="U382" i="1"/>
  <c r="F556" i="1"/>
  <c r="AS1034" i="1"/>
  <c r="F1070" i="1"/>
  <c r="AS1176" i="1"/>
  <c r="Y1134" i="1"/>
  <c r="F1173" i="1"/>
  <c r="AT603" i="1"/>
  <c r="AT779" i="1"/>
  <c r="F767" i="1"/>
  <c r="F541" i="1"/>
  <c r="AX382" i="1"/>
  <c r="CA626" i="1"/>
  <c r="GP609" i="1"/>
  <c r="CD626" i="1" s="1"/>
  <c r="V564" i="1"/>
  <c r="V26" i="1"/>
  <c r="F195" i="1"/>
  <c r="AX1291" i="1"/>
  <c r="F1307" i="1"/>
  <c r="F1129" i="1"/>
  <c r="Y1085" i="1"/>
  <c r="AK1291" i="1"/>
  <c r="X1300" i="1"/>
  <c r="S204" i="1"/>
  <c r="F365" i="1"/>
  <c r="F958" i="1"/>
  <c r="Y919" i="1"/>
  <c r="F409" i="1"/>
  <c r="AW386" i="1"/>
  <c r="F281" i="1"/>
  <c r="AZ257" i="1"/>
  <c r="Q435" i="1"/>
  <c r="F462" i="1"/>
  <c r="CA270" i="1"/>
  <c r="GP259" i="1"/>
  <c r="CD270" i="1" s="1"/>
  <c r="CH707" i="1"/>
  <c r="AY719" i="1"/>
  <c r="AT818" i="1"/>
  <c r="AT991" i="1"/>
  <c r="F979" i="1"/>
  <c r="P1245" i="1"/>
  <c r="P1360" i="1"/>
  <c r="F1333" i="1"/>
  <c r="CE707" i="1"/>
  <c r="AV719" i="1"/>
  <c r="CD1102" i="1"/>
  <c r="AX822" i="1"/>
  <c r="F847" i="1"/>
  <c r="AX961" i="1"/>
  <c r="F1315" i="1"/>
  <c r="S1291" i="1"/>
  <c r="F516" i="1"/>
  <c r="Q482" i="1"/>
  <c r="BD1026" i="1"/>
  <c r="F1231" i="1"/>
  <c r="F342" i="1"/>
  <c r="U302" i="1"/>
  <c r="P482" i="1"/>
  <c r="F507" i="1"/>
  <c r="AR403" i="1"/>
  <c r="CA386" i="1"/>
  <c r="Y386" i="1"/>
  <c r="Y534" i="1"/>
  <c r="F430" i="1"/>
  <c r="AK1034" i="1"/>
  <c r="X1053" i="1"/>
  <c r="F332" i="1"/>
  <c r="Q302" i="1"/>
  <c r="P302" i="1"/>
  <c r="F323" i="1"/>
  <c r="F936" i="1"/>
  <c r="AV919" i="1"/>
  <c r="AW675" i="1"/>
  <c r="CF658" i="1"/>
  <c r="V1206" i="1"/>
  <c r="V1030" i="1"/>
  <c r="F1199" i="1"/>
  <c r="F1378" i="1"/>
  <c r="F20" i="2" s="1"/>
  <c r="AT1241" i="1"/>
  <c r="AG658" i="1"/>
  <c r="T675" i="1"/>
  <c r="BA1360" i="1"/>
  <c r="BA1245" i="1"/>
  <c r="F1350" i="1"/>
  <c r="CE658" i="1"/>
  <c r="AV675" i="1"/>
  <c r="CH1034" i="1"/>
  <c r="AY1053" i="1"/>
  <c r="F1266" i="1"/>
  <c r="AX1330" i="1"/>
  <c r="AX1249" i="1"/>
  <c r="GM88" i="1"/>
  <c r="AB98" i="1"/>
  <c r="Q1034" i="1"/>
  <c r="F1065" i="1"/>
  <c r="Q1176" i="1"/>
  <c r="AP22" i="1"/>
  <c r="F573" i="1"/>
  <c r="G16" i="2" s="1"/>
  <c r="AP1393" i="1"/>
  <c r="F995" i="1"/>
  <c r="AO814" i="1"/>
  <c r="AR142" i="1"/>
  <c r="CA130" i="1"/>
  <c r="AB1034" i="1"/>
  <c r="O1053" i="1"/>
  <c r="AB435" i="1"/>
  <c r="O450" i="1"/>
  <c r="BA350" i="1"/>
  <c r="AF872" i="1"/>
  <c r="S887" i="1"/>
  <c r="P749" i="1"/>
  <c r="P607" i="1"/>
  <c r="F629" i="1"/>
  <c r="O225" i="1"/>
  <c r="AB208" i="1"/>
  <c r="BA1206" i="1"/>
  <c r="F1196" i="1"/>
  <c r="BA1030" i="1"/>
  <c r="GP437" i="1"/>
  <c r="CD450" i="1" s="1"/>
  <c r="CA450" i="1"/>
  <c r="F938" i="1"/>
  <c r="AX919" i="1"/>
  <c r="R1291" i="1"/>
  <c r="F1314" i="1"/>
  <c r="F1261" i="1"/>
  <c r="O1249" i="1"/>
  <c r="CE1034" i="1"/>
  <c r="AV1053" i="1"/>
  <c r="CE822" i="1"/>
  <c r="AV840" i="1"/>
  <c r="F652" i="1"/>
  <c r="X607" i="1"/>
  <c r="AT1206" i="1"/>
  <c r="AT1030" i="1"/>
  <c r="F1194" i="1"/>
  <c r="AS204" i="1"/>
  <c r="F367" i="1"/>
  <c r="T1030" i="1"/>
  <c r="T1206" i="1"/>
  <c r="F1197" i="1"/>
  <c r="AK257" i="1"/>
  <c r="X270" i="1"/>
  <c r="S382" i="1"/>
  <c r="F549" i="1"/>
  <c r="X1134" i="1"/>
  <c r="F1172" i="1"/>
  <c r="AP599" i="1"/>
  <c r="F788" i="1"/>
  <c r="G17" i="2" s="1"/>
  <c r="CF30" i="1"/>
  <c r="AW49" i="1"/>
  <c r="CF450" i="1"/>
  <c r="CH450" i="1"/>
  <c r="P450" i="1"/>
  <c r="AC435" i="1"/>
  <c r="CE450" i="1"/>
  <c r="W961" i="1"/>
  <c r="R435" i="1"/>
  <c r="F464" i="1"/>
  <c r="W534" i="1"/>
  <c r="W564" i="1" s="1"/>
  <c r="F334" i="1"/>
  <c r="R302" i="1"/>
  <c r="Q961" i="1"/>
  <c r="CA822" i="1"/>
  <c r="AR840" i="1"/>
  <c r="GP660" i="1"/>
  <c r="F1200" i="1"/>
  <c r="W1206" i="1"/>
  <c r="W1030" i="1"/>
  <c r="CH257" i="1"/>
  <c r="AY270" i="1"/>
  <c r="F945" i="1"/>
  <c r="R919" i="1"/>
  <c r="Q172" i="1"/>
  <c r="Q30" i="1"/>
  <c r="F61" i="1"/>
  <c r="CF81" i="1"/>
  <c r="AW98" i="1"/>
  <c r="AB30" i="1"/>
  <c r="O49" i="1"/>
  <c r="AK302" i="1"/>
  <c r="X320" i="1"/>
  <c r="X350" i="1" s="1"/>
  <c r="Q1330" i="1"/>
  <c r="BA172" i="1"/>
  <c r="F285" i="1"/>
  <c r="S257" i="1"/>
  <c r="CD1053" i="1"/>
  <c r="S435" i="1"/>
  <c r="F465" i="1"/>
  <c r="CE30" i="1"/>
  <c r="AV49" i="1"/>
  <c r="AX658" i="1"/>
  <c r="F682" i="1"/>
  <c r="P208" i="1"/>
  <c r="P350" i="1"/>
  <c r="F228" i="1"/>
  <c r="AB482" i="1"/>
  <c r="O504" i="1"/>
  <c r="F1004" i="1"/>
  <c r="BB814" i="1"/>
  <c r="X482" i="1"/>
  <c r="F530" i="1"/>
  <c r="F907" i="1"/>
  <c r="BA872" i="1"/>
  <c r="W26" i="1"/>
  <c r="F196" i="1"/>
  <c r="AV270" i="1"/>
  <c r="CE257" i="1"/>
  <c r="F162" i="1"/>
  <c r="BA130" i="1"/>
  <c r="F327" i="1"/>
  <c r="AX302" i="1"/>
  <c r="Q1085" i="1"/>
  <c r="F1114" i="1"/>
  <c r="U1206" i="1"/>
  <c r="U1030" i="1"/>
  <c r="F1198" i="1"/>
  <c r="F910" i="1"/>
  <c r="V872" i="1"/>
  <c r="V658" i="1"/>
  <c r="F698" i="1"/>
  <c r="F1324" i="1"/>
  <c r="W1291" i="1"/>
  <c r="AL302" i="1"/>
  <c r="Y320" i="1"/>
  <c r="Y350" i="1" s="1"/>
  <c r="AV225" i="1"/>
  <c r="CE208" i="1"/>
  <c r="Y1300" i="1"/>
  <c r="AL1291" i="1"/>
  <c r="P707" i="1"/>
  <c r="F722" i="1"/>
  <c r="F368" i="1"/>
  <c r="AT204" i="1"/>
  <c r="CF208" i="1"/>
  <c r="AW225" i="1"/>
  <c r="W707" i="1"/>
  <c r="F743" i="1"/>
  <c r="X534" i="1"/>
  <c r="X386" i="1"/>
  <c r="F429" i="1"/>
  <c r="F417" i="1"/>
  <c r="R534" i="1"/>
  <c r="R386" i="1"/>
  <c r="O534" i="1"/>
  <c r="O386" i="1"/>
  <c r="F405" i="1"/>
  <c r="F692" i="1"/>
  <c r="AS658" i="1"/>
  <c r="AV320" i="1"/>
  <c r="CE302" i="1"/>
  <c r="F415" i="1"/>
  <c r="Q534" i="1"/>
  <c r="Q386" i="1"/>
  <c r="AH658" i="1"/>
  <c r="U675" i="1"/>
  <c r="U1291" i="1"/>
  <c r="F1322" i="1"/>
  <c r="CF130" i="1"/>
  <c r="AW142" i="1"/>
  <c r="AW320" i="1"/>
  <c r="CF302" i="1"/>
  <c r="AX749" i="1"/>
  <c r="F633" i="1"/>
  <c r="AX607" i="1"/>
  <c r="AV1134" i="1"/>
  <c r="F1151" i="1"/>
  <c r="AT382" i="1"/>
  <c r="F552" i="1"/>
  <c r="CH130" i="1"/>
  <c r="AY142" i="1"/>
  <c r="AL257" i="1"/>
  <c r="Y270" i="1"/>
  <c r="F943" i="1"/>
  <c r="Q919" i="1"/>
  <c r="CA30" i="1"/>
  <c r="AR49" i="1"/>
  <c r="AS564" i="1"/>
  <c r="F189" i="1"/>
  <c r="AS26" i="1"/>
  <c r="AU403" i="1"/>
  <c r="CD386" i="1"/>
  <c r="O822" i="1"/>
  <c r="F842" i="1"/>
  <c r="F1016" i="1"/>
  <c r="BD814" i="1"/>
  <c r="AW1249" i="1"/>
  <c r="F1265" i="1"/>
  <c r="AW1330" i="1"/>
  <c r="AE658" i="1"/>
  <c r="R675" i="1"/>
  <c r="CD30" i="1"/>
  <c r="AU49" i="1"/>
  <c r="R1245" i="1"/>
  <c r="F1344" i="1"/>
  <c r="R1360" i="1"/>
  <c r="F1186" i="1"/>
  <c r="AQ1030" i="1"/>
  <c r="AQ1206" i="1"/>
  <c r="AX482" i="1"/>
  <c r="F511" i="1"/>
  <c r="U350" i="1"/>
  <c r="AY919" i="1"/>
  <c r="F939" i="1"/>
  <c r="O1102" i="1"/>
  <c r="AB1085" i="1"/>
  <c r="CA719" i="1"/>
  <c r="GP709" i="1"/>
  <c r="CD719" i="1" s="1"/>
  <c r="P1034" i="1"/>
  <c r="P1176" i="1"/>
  <c r="F1056" i="1"/>
  <c r="CH822" i="1"/>
  <c r="AY840" i="1"/>
  <c r="GP210" i="1"/>
  <c r="CD225" i="1" s="1"/>
  <c r="CA225" i="1"/>
  <c r="Q658" i="1"/>
  <c r="F687" i="1"/>
  <c r="F411" i="1"/>
  <c r="AY386" i="1"/>
  <c r="BA1291" i="1"/>
  <c r="F1320" i="1"/>
  <c r="CD130" i="1"/>
  <c r="AU142" i="1"/>
  <c r="CA919" i="1"/>
  <c r="AR931" i="1"/>
  <c r="AL81" i="1"/>
  <c r="Y98" i="1"/>
  <c r="Y172" i="1" s="1"/>
  <c r="AL887" i="1"/>
  <c r="T919" i="1"/>
  <c r="F952" i="1"/>
  <c r="P887" i="1"/>
  <c r="CE887" i="1"/>
  <c r="CF887" i="1"/>
  <c r="CH887" i="1"/>
  <c r="AC872" i="1"/>
  <c r="CA320" i="1"/>
  <c r="GP304" i="1"/>
  <c r="CD320" i="1" s="1"/>
  <c r="AZ172" i="1"/>
  <c r="F60" i="1"/>
  <c r="AZ30" i="1"/>
  <c r="F1286" i="1"/>
  <c r="Y1330" i="1"/>
  <c r="Y1249" i="1"/>
  <c r="GM877" i="1"/>
  <c r="AB887" i="1"/>
  <c r="Y130" i="1"/>
  <c r="F169" i="1"/>
  <c r="F957" i="1"/>
  <c r="X919" i="1"/>
  <c r="GM1298" i="1"/>
  <c r="GP1298" i="1" s="1"/>
  <c r="V435" i="1"/>
  <c r="F473" i="1"/>
  <c r="S1176" i="1"/>
  <c r="AS1085" i="1"/>
  <c r="F1119" i="1"/>
  <c r="AS818" i="1"/>
  <c r="AS991" i="1"/>
  <c r="F978" i="1"/>
  <c r="AS382" i="1"/>
  <c r="F551" i="1"/>
  <c r="R1085" i="1"/>
  <c r="F1116" i="1"/>
  <c r="GM673" i="1"/>
  <c r="GP673" i="1" s="1"/>
  <c r="Y482" i="1"/>
  <c r="F531" i="1"/>
  <c r="Y707" i="1"/>
  <c r="F746" i="1"/>
  <c r="AE872" i="1"/>
  <c r="R887" i="1"/>
  <c r="CF257" i="1"/>
  <c r="AW270" i="1"/>
  <c r="AX1085" i="1"/>
  <c r="F1109" i="1"/>
  <c r="AZ382" i="1"/>
  <c r="F545" i="1"/>
  <c r="AZ208" i="1"/>
  <c r="AZ350" i="1"/>
  <c r="F236" i="1"/>
  <c r="F518" i="1"/>
  <c r="R482" i="1"/>
  <c r="AV98" i="1"/>
  <c r="CE81" i="1"/>
  <c r="CA1053" i="1"/>
  <c r="AB1134" i="1"/>
  <c r="O1146" i="1"/>
  <c r="CH208" i="1"/>
  <c r="AY225" i="1"/>
  <c r="T350" i="1"/>
  <c r="BA658" i="1"/>
  <c r="F695" i="1"/>
  <c r="F1128" i="1"/>
  <c r="X1085" i="1"/>
  <c r="Y26" i="1" l="1"/>
  <c r="F199" i="1"/>
  <c r="Y564" i="1"/>
  <c r="X204" i="1"/>
  <c r="F376" i="1"/>
  <c r="W22" i="1"/>
  <c r="F588" i="1"/>
  <c r="F377" i="1"/>
  <c r="Y204" i="1"/>
  <c r="F361" i="1"/>
  <c r="AZ204" i="1"/>
  <c r="R658" i="1"/>
  <c r="F689" i="1"/>
  <c r="AU450" i="1"/>
  <c r="CD435" i="1"/>
  <c r="F1229" i="1"/>
  <c r="V1026" i="1"/>
  <c r="AV1291" i="1"/>
  <c r="F1305" i="1"/>
  <c r="AV887" i="1"/>
  <c r="CE872" i="1"/>
  <c r="Q1030" i="1"/>
  <c r="F1188" i="1"/>
  <c r="Q1206" i="1"/>
  <c r="AT599" i="1"/>
  <c r="F797" i="1"/>
  <c r="F17" i="2" s="1"/>
  <c r="P872" i="1"/>
  <c r="F890" i="1"/>
  <c r="O172" i="1"/>
  <c r="O30" i="1"/>
  <c r="F51" i="1"/>
  <c r="AW658" i="1"/>
  <c r="F681" i="1"/>
  <c r="F179" i="1"/>
  <c r="AX26" i="1"/>
  <c r="AX564" i="1"/>
  <c r="F1107" i="1"/>
  <c r="AV1085" i="1"/>
  <c r="S1245" i="1"/>
  <c r="S1360" i="1"/>
  <c r="F1345" i="1"/>
  <c r="F186" i="1"/>
  <c r="R26" i="1"/>
  <c r="R564" i="1"/>
  <c r="F1384" i="1"/>
  <c r="W1241" i="1"/>
  <c r="AB81" i="1"/>
  <c r="O98" i="1"/>
  <c r="X26" i="1"/>
  <c r="F198" i="1"/>
  <c r="X564" i="1"/>
  <c r="X81" i="1"/>
  <c r="F124" i="1"/>
  <c r="CA707" i="1"/>
  <c r="AR719" i="1"/>
  <c r="W818" i="1"/>
  <c r="F985" i="1"/>
  <c r="W991" i="1"/>
  <c r="O482" i="1"/>
  <c r="F506" i="1"/>
  <c r="Q204" i="1"/>
  <c r="F362" i="1"/>
  <c r="O257" i="1"/>
  <c r="F272" i="1"/>
  <c r="F756" i="1"/>
  <c r="AX603" i="1"/>
  <c r="AX779" i="1"/>
  <c r="AX1245" i="1"/>
  <c r="AX1360" i="1"/>
  <c r="F1337" i="1"/>
  <c r="AV1330" i="1"/>
  <c r="F901" i="1"/>
  <c r="R872" i="1"/>
  <c r="F959" i="1"/>
  <c r="AR919" i="1"/>
  <c r="F453" i="1"/>
  <c r="P435" i="1"/>
  <c r="P534" i="1"/>
  <c r="P603" i="1"/>
  <c r="F752" i="1"/>
  <c r="P779" i="1"/>
  <c r="F632" i="1"/>
  <c r="AW607" i="1"/>
  <c r="AW749" i="1"/>
  <c r="R961" i="1"/>
  <c r="F1370" i="1"/>
  <c r="AQ1241" i="1"/>
  <c r="AW1176" i="1"/>
  <c r="AW1034" i="1"/>
  <c r="F1059" i="1"/>
  <c r="F677" i="1"/>
  <c r="O658" i="1"/>
  <c r="X382" i="1"/>
  <c r="F560" i="1"/>
  <c r="P204" i="1"/>
  <c r="F353" i="1"/>
  <c r="CH435" i="1"/>
  <c r="AY450" i="1"/>
  <c r="F902" i="1"/>
  <c r="S872" i="1"/>
  <c r="S961" i="1"/>
  <c r="X1034" i="1"/>
  <c r="X1176" i="1"/>
  <c r="F1079" i="1"/>
  <c r="F1326" i="1"/>
  <c r="X1291" i="1"/>
  <c r="AB872" i="1"/>
  <c r="O887" i="1"/>
  <c r="U204" i="1"/>
  <c r="F372" i="1"/>
  <c r="AW130" i="1"/>
  <c r="F148" i="1"/>
  <c r="U1026" i="1"/>
  <c r="F1228" i="1"/>
  <c r="AV822" i="1"/>
  <c r="F845" i="1"/>
  <c r="F476" i="1"/>
  <c r="X435" i="1"/>
  <c r="O749" i="1"/>
  <c r="O607" i="1"/>
  <c r="F628" i="1"/>
  <c r="AR1146" i="1"/>
  <c r="CA1134" i="1"/>
  <c r="AS599" i="1"/>
  <c r="F796" i="1"/>
  <c r="E17" i="2" s="1"/>
  <c r="Y382" i="1"/>
  <c r="F561" i="1"/>
  <c r="F1011" i="1"/>
  <c r="BA814" i="1"/>
  <c r="AU1146" i="1"/>
  <c r="CD1134" i="1"/>
  <c r="AW1291" i="1"/>
  <c r="F1306" i="1"/>
  <c r="F1302" i="1"/>
  <c r="O1291" i="1"/>
  <c r="Y1245" i="1"/>
  <c r="Y1360" i="1"/>
  <c r="F1357" i="1"/>
  <c r="AQ814" i="1"/>
  <c r="F1001" i="1"/>
  <c r="F1216" i="1"/>
  <c r="AQ1026" i="1"/>
  <c r="F697" i="1"/>
  <c r="U658" i="1"/>
  <c r="U749" i="1"/>
  <c r="W1026" i="1"/>
  <c r="F1230" i="1"/>
  <c r="O1034" i="1"/>
  <c r="F1055" i="1"/>
  <c r="O1176" i="1"/>
  <c r="F1108" i="1"/>
  <c r="AW1085" i="1"/>
  <c r="BA1241" i="1"/>
  <c r="F1380" i="1"/>
  <c r="AR386" i="1"/>
  <c r="F431" i="1"/>
  <c r="AO18" i="1"/>
  <c r="F1397" i="1"/>
  <c r="BB18" i="1"/>
  <c r="F1406" i="1"/>
  <c r="AR1053" i="1"/>
  <c r="CA1034" i="1"/>
  <c r="O1330" i="1"/>
  <c r="F696" i="1"/>
  <c r="T658" i="1"/>
  <c r="T749" i="1"/>
  <c r="AY707" i="1"/>
  <c r="F727" i="1"/>
  <c r="V1241" i="1"/>
  <c r="F1383" i="1"/>
  <c r="AW707" i="1"/>
  <c r="F725" i="1"/>
  <c r="W603" i="1"/>
  <c r="W779" i="1"/>
  <c r="F773" i="1"/>
  <c r="U818" i="1"/>
  <c r="F983" i="1"/>
  <c r="U991" i="1"/>
  <c r="Q382" i="1"/>
  <c r="F546" i="1"/>
  <c r="CA675" i="1"/>
  <c r="AW822" i="1"/>
  <c r="F846" i="1"/>
  <c r="F1203" i="1"/>
  <c r="Y1206" i="1"/>
  <c r="Y1030" i="1"/>
  <c r="O707" i="1"/>
  <c r="F721" i="1"/>
  <c r="F690" i="1"/>
  <c r="S658" i="1"/>
  <c r="S749" i="1"/>
  <c r="AV81" i="1"/>
  <c r="F103" i="1"/>
  <c r="AV257" i="1"/>
  <c r="F275" i="1"/>
  <c r="F868" i="1"/>
  <c r="AR822" i="1"/>
  <c r="AU504" i="1"/>
  <c r="CD482" i="1"/>
  <c r="BD18" i="1"/>
  <c r="F1418" i="1"/>
  <c r="AY81" i="1"/>
  <c r="F106" i="1"/>
  <c r="AR225" i="1"/>
  <c r="CA208" i="1"/>
  <c r="Y257" i="1"/>
  <c r="F297" i="1"/>
  <c r="F1327" i="1"/>
  <c r="Y1291" i="1"/>
  <c r="X257" i="1"/>
  <c r="F296" i="1"/>
  <c r="CA257" i="1"/>
  <c r="AR270" i="1"/>
  <c r="AR626" i="1"/>
  <c r="CA607" i="1"/>
  <c r="CA482" i="1"/>
  <c r="AR504" i="1"/>
  <c r="AU822" i="1"/>
  <c r="F859" i="1"/>
  <c r="F328" i="1"/>
  <c r="AY302" i="1"/>
  <c r="F799" i="1"/>
  <c r="BA599" i="1"/>
  <c r="V599" i="1"/>
  <c r="F802" i="1"/>
  <c r="CF872" i="1"/>
  <c r="AW887" i="1"/>
  <c r="F347" i="1"/>
  <c r="Y302" i="1"/>
  <c r="F346" i="1"/>
  <c r="X302" i="1"/>
  <c r="P564" i="1"/>
  <c r="P26" i="1"/>
  <c r="F175" i="1"/>
  <c r="S1030" i="1"/>
  <c r="S1206" i="1"/>
  <c r="F1191" i="1"/>
  <c r="AW1245" i="1"/>
  <c r="AW1360" i="1"/>
  <c r="F1336" i="1"/>
  <c r="W382" i="1"/>
  <c r="F558" i="1"/>
  <c r="F1187" i="1"/>
  <c r="AZ1206" i="1"/>
  <c r="AZ1030" i="1"/>
  <c r="O382" i="1"/>
  <c r="F536" i="1"/>
  <c r="AR1085" i="1"/>
  <c r="F1130" i="1"/>
  <c r="CD707" i="1"/>
  <c r="AU719" i="1"/>
  <c r="AW81" i="1"/>
  <c r="F104" i="1"/>
  <c r="AX818" i="1"/>
  <c r="F968" i="1"/>
  <c r="AX991" i="1"/>
  <c r="P961" i="1"/>
  <c r="V814" i="1"/>
  <c r="F1014" i="1"/>
  <c r="Y887" i="1"/>
  <c r="AL872" i="1"/>
  <c r="O208" i="1"/>
  <c r="O350" i="1"/>
  <c r="F227" i="1"/>
  <c r="AZ1245" i="1"/>
  <c r="F1341" i="1"/>
  <c r="AZ1360" i="1"/>
  <c r="AW257" i="1"/>
  <c r="F276" i="1"/>
  <c r="CE435" i="1"/>
  <c r="AV450" i="1"/>
  <c r="F1224" i="1"/>
  <c r="F19" i="2" s="1"/>
  <c r="AT1026" i="1"/>
  <c r="F1381" i="1"/>
  <c r="T1241" i="1"/>
  <c r="AU1102" i="1"/>
  <c r="CD1085" i="1"/>
  <c r="AV707" i="1"/>
  <c r="F724" i="1"/>
  <c r="X1245" i="1"/>
  <c r="X1360" i="1"/>
  <c r="F1356" i="1"/>
  <c r="AW302" i="1"/>
  <c r="F326" i="1"/>
  <c r="AX1206" i="1"/>
  <c r="F1183" i="1"/>
  <c r="AX1030" i="1"/>
  <c r="AY482" i="1"/>
  <c r="F512" i="1"/>
  <c r="AU130" i="1"/>
  <c r="F161" i="1"/>
  <c r="CF435" i="1"/>
  <c r="AW450" i="1"/>
  <c r="R749" i="1"/>
  <c r="AY658" i="1"/>
  <c r="F683" i="1"/>
  <c r="T204" i="1"/>
  <c r="F371" i="1"/>
  <c r="F422" i="1"/>
  <c r="AU386" i="1"/>
  <c r="AU534" i="1"/>
  <c r="F55" i="1"/>
  <c r="AW172" i="1"/>
  <c r="AW30" i="1"/>
  <c r="F370" i="1"/>
  <c r="BA204" i="1"/>
  <c r="P1241" i="1"/>
  <c r="F1363" i="1"/>
  <c r="Y675" i="1"/>
  <c r="AL658" i="1"/>
  <c r="F231" i="1"/>
  <c r="AW208" i="1"/>
  <c r="AW350" i="1"/>
  <c r="AV1034" i="1"/>
  <c r="F1058" i="1"/>
  <c r="AV1176" i="1"/>
  <c r="S26" i="1"/>
  <c r="F187" i="1"/>
  <c r="S564" i="1"/>
  <c r="O1134" i="1"/>
  <c r="F1148" i="1"/>
  <c r="F581" i="1"/>
  <c r="E16" i="2" s="1"/>
  <c r="AS22" i="1"/>
  <c r="F1009" i="1"/>
  <c r="F18" i="2" s="1"/>
  <c r="AT814" i="1"/>
  <c r="X675" i="1"/>
  <c r="AK658" i="1"/>
  <c r="AZ991" i="1"/>
  <c r="AZ818" i="1"/>
  <c r="F972" i="1"/>
  <c r="F77" i="1"/>
  <c r="AR30" i="1"/>
  <c r="AY1360" i="1"/>
  <c r="F1338" i="1"/>
  <c r="AY1245" i="1"/>
  <c r="F322" i="1"/>
  <c r="O302" i="1"/>
  <c r="F634" i="1"/>
  <c r="AY749" i="1"/>
  <c r="AY607" i="1"/>
  <c r="U1241" i="1"/>
  <c r="F1382" i="1"/>
  <c r="CD675" i="1"/>
  <c r="AK872" i="1"/>
  <c r="X887" i="1"/>
  <c r="R1241" i="1"/>
  <c r="F1374" i="1"/>
  <c r="CD1034" i="1"/>
  <c r="AU1053" i="1"/>
  <c r="AR130" i="1"/>
  <c r="F170" i="1"/>
  <c r="V22" i="1"/>
  <c r="F587" i="1"/>
  <c r="V1393" i="1"/>
  <c r="AT22" i="1"/>
  <c r="F582" i="1"/>
  <c r="F16" i="2" s="1"/>
  <c r="AT1393" i="1"/>
  <c r="AZ599" i="1"/>
  <c r="F790" i="1"/>
  <c r="CD302" i="1"/>
  <c r="AU320" i="1"/>
  <c r="CD607" i="1"/>
  <c r="AU626" i="1"/>
  <c r="AY1085" i="1"/>
  <c r="F1110" i="1"/>
  <c r="F477" i="1"/>
  <c r="Y435" i="1"/>
  <c r="AR320" i="1"/>
  <c r="CA302" i="1"/>
  <c r="F1008" i="1"/>
  <c r="E18" i="2" s="1"/>
  <c r="AS814" i="1"/>
  <c r="AU225" i="1"/>
  <c r="CD208" i="1"/>
  <c r="AU30" i="1"/>
  <c r="F68" i="1"/>
  <c r="AV302" i="1"/>
  <c r="F325" i="1"/>
  <c r="F192" i="1"/>
  <c r="BA26" i="1"/>
  <c r="BA564" i="1"/>
  <c r="AP18" i="1"/>
  <c r="F1402" i="1"/>
  <c r="AY1291" i="1"/>
  <c r="F1308" i="1"/>
  <c r="R81" i="1"/>
  <c r="F112" i="1"/>
  <c r="T991" i="1"/>
  <c r="T818" i="1"/>
  <c r="F982" i="1"/>
  <c r="AQ22" i="1"/>
  <c r="F574" i="1"/>
  <c r="AQ1393" i="1"/>
  <c r="R204" i="1"/>
  <c r="F364" i="1"/>
  <c r="AU1249" i="1"/>
  <c r="F1278" i="1"/>
  <c r="T564" i="1"/>
  <c r="T1026" i="1"/>
  <c r="F1227" i="1"/>
  <c r="F357" i="1"/>
  <c r="AX204" i="1"/>
  <c r="AV607" i="1"/>
  <c r="F631" i="1"/>
  <c r="AV749" i="1"/>
  <c r="P1030" i="1"/>
  <c r="F1179" i="1"/>
  <c r="P1206" i="1"/>
  <c r="AV482" i="1"/>
  <c r="F509" i="1"/>
  <c r="BA1026" i="1"/>
  <c r="F1226" i="1"/>
  <c r="F510" i="1"/>
  <c r="AW482" i="1"/>
  <c r="R382" i="1"/>
  <c r="F548" i="1"/>
  <c r="GP88" i="1"/>
  <c r="CD98" i="1" s="1"/>
  <c r="CA98" i="1"/>
  <c r="AS1030" i="1"/>
  <c r="F1193" i="1"/>
  <c r="AS1206" i="1"/>
  <c r="AU919" i="1"/>
  <c r="F950" i="1"/>
  <c r="Y81" i="1"/>
  <c r="F125" i="1"/>
  <c r="F1104" i="1"/>
  <c r="O1085" i="1"/>
  <c r="CD1300" i="1"/>
  <c r="F184" i="1"/>
  <c r="Q26" i="1"/>
  <c r="Q564" i="1"/>
  <c r="CA1300" i="1"/>
  <c r="AY1034" i="1"/>
  <c r="AY1176" i="1"/>
  <c r="F1061" i="1"/>
  <c r="AQ599" i="1"/>
  <c r="F789" i="1"/>
  <c r="GP877" i="1"/>
  <c r="CD887" i="1" s="1"/>
  <c r="CA887" i="1"/>
  <c r="AY257" i="1"/>
  <c r="F278" i="1"/>
  <c r="F680" i="1"/>
  <c r="AV658" i="1"/>
  <c r="AR1249" i="1"/>
  <c r="F1287" i="1"/>
  <c r="AY208" i="1"/>
  <c r="F233" i="1"/>
  <c r="AY350" i="1"/>
  <c r="F452" i="1"/>
  <c r="O435" i="1"/>
  <c r="AV30" i="1"/>
  <c r="F54" i="1"/>
  <c r="AV172" i="1"/>
  <c r="U564" i="1"/>
  <c r="BC18" i="1"/>
  <c r="F1409" i="1"/>
  <c r="F183" i="1"/>
  <c r="AZ26" i="1"/>
  <c r="AZ564" i="1"/>
  <c r="AU270" i="1"/>
  <c r="CD257" i="1"/>
  <c r="CH872" i="1"/>
  <c r="AY887" i="1"/>
  <c r="AY961" i="1" s="1"/>
  <c r="AY822" i="1"/>
  <c r="F848" i="1"/>
  <c r="AY130" i="1"/>
  <c r="F150" i="1"/>
  <c r="AV350" i="1"/>
  <c r="F230" i="1"/>
  <c r="AV208" i="1"/>
  <c r="Q1245" i="1"/>
  <c r="Q1360" i="1"/>
  <c r="F1342" i="1"/>
  <c r="F973" i="1"/>
  <c r="Q991" i="1"/>
  <c r="Q818" i="1"/>
  <c r="CA435" i="1"/>
  <c r="AR450" i="1"/>
  <c r="AR534" i="1" s="1"/>
  <c r="R1030" i="1"/>
  <c r="R1206" i="1"/>
  <c r="F1190" i="1"/>
  <c r="AY172" i="1"/>
  <c r="AY30" i="1"/>
  <c r="F57" i="1"/>
  <c r="Q599" i="1"/>
  <c r="F791" i="1"/>
  <c r="AV130" i="1"/>
  <c r="F147" i="1"/>
  <c r="AR382" i="1" l="1"/>
  <c r="F562" i="1"/>
  <c r="P991" i="1"/>
  <c r="P818" i="1"/>
  <c r="F964" i="1"/>
  <c r="AR607" i="1"/>
  <c r="F654" i="1"/>
  <c r="F298" i="1"/>
  <c r="AR257" i="1"/>
  <c r="F1178" i="1"/>
  <c r="O1030" i="1"/>
  <c r="O1206" i="1"/>
  <c r="F358" i="1"/>
  <c r="AY204" i="1"/>
  <c r="S1241" i="1"/>
  <c r="F1375" i="1"/>
  <c r="J20" i="2" s="1"/>
  <c r="F339" i="1"/>
  <c r="AU302" i="1"/>
  <c r="AU1085" i="1"/>
  <c r="F1121" i="1"/>
  <c r="F1202" i="1"/>
  <c r="X1206" i="1"/>
  <c r="X1030" i="1"/>
  <c r="F770" i="1"/>
  <c r="T603" i="1"/>
  <c r="T779" i="1"/>
  <c r="AU435" i="1"/>
  <c r="F469" i="1"/>
  <c r="S818" i="1"/>
  <c r="S991" i="1"/>
  <c r="F976" i="1"/>
  <c r="Y1026" i="1"/>
  <c r="F1233" i="1"/>
  <c r="F356" i="1"/>
  <c r="AW204" i="1"/>
  <c r="AR98" i="1"/>
  <c r="CA81" i="1"/>
  <c r="CD658" i="1"/>
  <c r="AU675" i="1"/>
  <c r="AU749" i="1" s="1"/>
  <c r="AU382" i="1"/>
  <c r="F553" i="1"/>
  <c r="AV872" i="1"/>
  <c r="F892" i="1"/>
  <c r="AX814" i="1"/>
  <c r="F998" i="1"/>
  <c r="F975" i="1"/>
  <c r="R818" i="1"/>
  <c r="R991" i="1"/>
  <c r="S779" i="1"/>
  <c r="F764" i="1"/>
  <c r="S603" i="1"/>
  <c r="AY779" i="1"/>
  <c r="F757" i="1"/>
  <c r="AY603" i="1"/>
  <c r="BA22" i="1"/>
  <c r="BA1393" i="1"/>
  <c r="F584" i="1"/>
  <c r="P599" i="1"/>
  <c r="F782" i="1"/>
  <c r="F1181" i="1"/>
  <c r="AV1206" i="1"/>
  <c r="AV1030" i="1"/>
  <c r="U603" i="1"/>
  <c r="F771" i="1"/>
  <c r="U779" i="1"/>
  <c r="U1393" i="1" s="1"/>
  <c r="AX22" i="1"/>
  <c r="F571" i="1"/>
  <c r="AX1393" i="1"/>
  <c r="AW435" i="1"/>
  <c r="F456" i="1"/>
  <c r="AW534" i="1"/>
  <c r="AW564" i="1" s="1"/>
  <c r="F1174" i="1"/>
  <c r="AR1134" i="1"/>
  <c r="AW872" i="1"/>
  <c r="F893" i="1"/>
  <c r="T22" i="1"/>
  <c r="T1393" i="1"/>
  <c r="F585" i="1"/>
  <c r="O1360" i="1"/>
  <c r="O1245" i="1"/>
  <c r="F1332" i="1"/>
  <c r="F747" i="1"/>
  <c r="AR707" i="1"/>
  <c r="V18" i="1"/>
  <c r="F1416" i="1"/>
  <c r="AR208" i="1"/>
  <c r="AR350" i="1"/>
  <c r="F253" i="1"/>
  <c r="AY435" i="1"/>
  <c r="F458" i="1"/>
  <c r="AY534" i="1"/>
  <c r="F289" i="1"/>
  <c r="AU257" i="1"/>
  <c r="CD872" i="1"/>
  <c r="AU887" i="1"/>
  <c r="AU1034" i="1"/>
  <c r="F1072" i="1"/>
  <c r="AU1176" i="1"/>
  <c r="F1002" i="1"/>
  <c r="AZ814" i="1"/>
  <c r="F1213" i="1"/>
  <c r="AX1026" i="1"/>
  <c r="AV1245" i="1"/>
  <c r="AV1360" i="1"/>
  <c r="F1335" i="1"/>
  <c r="F1184" i="1"/>
  <c r="AY1206" i="1"/>
  <c r="AY1030" i="1"/>
  <c r="U22" i="1"/>
  <c r="F586" i="1"/>
  <c r="Q1026" i="1"/>
  <c r="F1218" i="1"/>
  <c r="AV26" i="1"/>
  <c r="F177" i="1"/>
  <c r="F786" i="1"/>
  <c r="AX599" i="1"/>
  <c r="Q1241" i="1"/>
  <c r="F1372" i="1"/>
  <c r="F1209" i="1"/>
  <c r="P1026" i="1"/>
  <c r="S1026" i="1"/>
  <c r="F1221" i="1"/>
  <c r="J19" i="2" s="1"/>
  <c r="F1165" i="1"/>
  <c r="AU1134" i="1"/>
  <c r="F889" i="1"/>
  <c r="O872" i="1"/>
  <c r="O961" i="1"/>
  <c r="CD1291" i="1"/>
  <c r="AU1300" i="1"/>
  <c r="AU607" i="1"/>
  <c r="F645" i="1"/>
  <c r="AV603" i="1"/>
  <c r="F754" i="1"/>
  <c r="AV779" i="1"/>
  <c r="AW603" i="1"/>
  <c r="F755" i="1"/>
  <c r="AW779" i="1"/>
  <c r="F355" i="1"/>
  <c r="AV204" i="1"/>
  <c r="S22" i="1"/>
  <c r="F579" i="1"/>
  <c r="S1393" i="1"/>
  <c r="F567" i="1"/>
  <c r="P22" i="1"/>
  <c r="P1393" i="1"/>
  <c r="F969" i="1"/>
  <c r="AY818" i="1"/>
  <c r="AY991" i="1"/>
  <c r="R779" i="1"/>
  <c r="F763" i="1"/>
  <c r="R603" i="1"/>
  <c r="AU707" i="1"/>
  <c r="F738" i="1"/>
  <c r="F1015" i="1"/>
  <c r="W814" i="1"/>
  <c r="AT18" i="1"/>
  <c r="F1411" i="1"/>
  <c r="I22" i="7" s="1"/>
  <c r="F1223" i="1"/>
  <c r="E19" i="2" s="1"/>
  <c r="AS1026" i="1"/>
  <c r="F455" i="1"/>
  <c r="AV435" i="1"/>
  <c r="AV534" i="1"/>
  <c r="AV564" i="1" s="1"/>
  <c r="F537" i="1"/>
  <c r="P382" i="1"/>
  <c r="AY872" i="1"/>
  <c r="F895" i="1"/>
  <c r="AY1241" i="1"/>
  <c r="F1368" i="1"/>
  <c r="AW961" i="1"/>
  <c r="O603" i="1"/>
  <c r="O779" i="1"/>
  <c r="F751" i="1"/>
  <c r="F180" i="1"/>
  <c r="AY26" i="1"/>
  <c r="AR1034" i="1"/>
  <c r="F1081" i="1"/>
  <c r="AR1176" i="1"/>
  <c r="CA872" i="1"/>
  <c r="AR887" i="1"/>
  <c r="AU98" i="1"/>
  <c r="CD81" i="1"/>
  <c r="F1371" i="1"/>
  <c r="AZ1241" i="1"/>
  <c r="R1026" i="1"/>
  <c r="F1220" i="1"/>
  <c r="AZ22" i="1"/>
  <c r="AZ1393" i="1"/>
  <c r="F575" i="1"/>
  <c r="Y658" i="1"/>
  <c r="F702" i="1"/>
  <c r="Y749" i="1"/>
  <c r="F1217" i="1"/>
  <c r="AZ1026" i="1"/>
  <c r="AR675" i="1"/>
  <c r="AR749" i="1" s="1"/>
  <c r="CA658" i="1"/>
  <c r="AV961" i="1"/>
  <c r="X22" i="1"/>
  <c r="F590" i="1"/>
  <c r="O564" i="1"/>
  <c r="O26" i="1"/>
  <c r="F174" i="1"/>
  <c r="W1393" i="1"/>
  <c r="F244" i="1"/>
  <c r="AU350" i="1"/>
  <c r="AU208" i="1"/>
  <c r="F1387" i="1"/>
  <c r="Y1241" i="1"/>
  <c r="AR435" i="1"/>
  <c r="F478" i="1"/>
  <c r="AQ18" i="1"/>
  <c r="F1403" i="1"/>
  <c r="O204" i="1"/>
  <c r="F352" i="1"/>
  <c r="AU482" i="1"/>
  <c r="F523" i="1"/>
  <c r="U814" i="1"/>
  <c r="F1013" i="1"/>
  <c r="O81" i="1"/>
  <c r="F100" i="1"/>
  <c r="X658" i="1"/>
  <c r="F701" i="1"/>
  <c r="X749" i="1"/>
  <c r="F1367" i="1"/>
  <c r="AX1241" i="1"/>
  <c r="F1003" i="1"/>
  <c r="Q814" i="1"/>
  <c r="AR302" i="1"/>
  <c r="F348" i="1"/>
  <c r="F1366" i="1"/>
  <c r="AW1241" i="1"/>
  <c r="Y22" i="1"/>
  <c r="F591" i="1"/>
  <c r="CA1291" i="1"/>
  <c r="AR1300" i="1"/>
  <c r="F913" i="1"/>
  <c r="X872" i="1"/>
  <c r="X961" i="1"/>
  <c r="AW26" i="1"/>
  <c r="F178" i="1"/>
  <c r="F914" i="1"/>
  <c r="Y872" i="1"/>
  <c r="Y961" i="1"/>
  <c r="AR482" i="1"/>
  <c r="F532" i="1"/>
  <c r="Q22" i="1"/>
  <c r="Q1393" i="1"/>
  <c r="F576" i="1"/>
  <c r="T814" i="1"/>
  <c r="F1012" i="1"/>
  <c r="AS1393" i="1"/>
  <c r="X1241" i="1"/>
  <c r="F1386" i="1"/>
  <c r="W599" i="1"/>
  <c r="F803" i="1"/>
  <c r="AW1206" i="1"/>
  <c r="F1182" i="1"/>
  <c r="AW1030" i="1"/>
  <c r="R22" i="1"/>
  <c r="F578" i="1"/>
  <c r="R1393" i="1" l="1"/>
  <c r="R18" i="1" s="1"/>
  <c r="J16" i="2"/>
  <c r="AU603" i="1"/>
  <c r="F768" i="1"/>
  <c r="AU779" i="1"/>
  <c r="AV22" i="1"/>
  <c r="F569" i="1"/>
  <c r="F1407" i="1"/>
  <c r="AW22" i="1"/>
  <c r="F570" i="1"/>
  <c r="F999" i="1"/>
  <c r="AY814" i="1"/>
  <c r="AW818" i="1"/>
  <c r="F967" i="1"/>
  <c r="AW991" i="1"/>
  <c r="AW1393" i="1" s="1"/>
  <c r="F1211" i="1"/>
  <c r="AV1026" i="1"/>
  <c r="AS18" i="1"/>
  <c r="F1410" i="1"/>
  <c r="I21" i="7" s="1"/>
  <c r="P18" i="1"/>
  <c r="F1396" i="1"/>
  <c r="AZ18" i="1"/>
  <c r="F1404" i="1"/>
  <c r="S18" i="1"/>
  <c r="F1408" i="1"/>
  <c r="O1241" i="1"/>
  <c r="F1362" i="1"/>
  <c r="AR81" i="1"/>
  <c r="F126" i="1"/>
  <c r="AR172" i="1"/>
  <c r="Q18" i="1"/>
  <c r="F1405" i="1"/>
  <c r="F369" i="1"/>
  <c r="AU204" i="1"/>
  <c r="AU1206" i="1"/>
  <c r="AU1030" i="1"/>
  <c r="F1195" i="1"/>
  <c r="AU81" i="1"/>
  <c r="F117" i="1"/>
  <c r="AU172" i="1"/>
  <c r="F785" i="1"/>
  <c r="AW599" i="1"/>
  <c r="F787" i="1"/>
  <c r="AY599" i="1"/>
  <c r="AR1206" i="1"/>
  <c r="F1204" i="1"/>
  <c r="AR1030" i="1"/>
  <c r="F800" i="1"/>
  <c r="T599" i="1"/>
  <c r="AV818" i="1"/>
  <c r="F966" i="1"/>
  <c r="AV991" i="1"/>
  <c r="O991" i="1"/>
  <c r="O818" i="1"/>
  <c r="F963" i="1"/>
  <c r="F1365" i="1"/>
  <c r="AV1241" i="1"/>
  <c r="F539" i="1"/>
  <c r="AV382" i="1"/>
  <c r="W18" i="1"/>
  <c r="F1417" i="1"/>
  <c r="X779" i="1"/>
  <c r="X603" i="1"/>
  <c r="F775" i="1"/>
  <c r="S814" i="1"/>
  <c r="F1006" i="1"/>
  <c r="F566" i="1"/>
  <c r="O22" i="1"/>
  <c r="AR603" i="1"/>
  <c r="F777" i="1"/>
  <c r="AR779" i="1"/>
  <c r="F794" i="1"/>
  <c r="J17" i="2" s="1"/>
  <c r="S599" i="1"/>
  <c r="AX18" i="1"/>
  <c r="F1400" i="1"/>
  <c r="F994" i="1"/>
  <c r="P814" i="1"/>
  <c r="AR658" i="1"/>
  <c r="F703" i="1"/>
  <c r="AR1291" i="1"/>
  <c r="F1328" i="1"/>
  <c r="AR1330" i="1"/>
  <c r="AU1291" i="1"/>
  <c r="F1319" i="1"/>
  <c r="AU1330" i="1"/>
  <c r="AR204" i="1"/>
  <c r="F378" i="1"/>
  <c r="F801" i="1"/>
  <c r="U599" i="1"/>
  <c r="X1026" i="1"/>
  <c r="F1232" i="1"/>
  <c r="Y603" i="1"/>
  <c r="F776" i="1"/>
  <c r="Y779" i="1"/>
  <c r="AY1026" i="1"/>
  <c r="F1214" i="1"/>
  <c r="F694" i="1"/>
  <c r="AU658" i="1"/>
  <c r="BA18" i="1"/>
  <c r="F1413" i="1"/>
  <c r="T18" i="1"/>
  <c r="F1414" i="1"/>
  <c r="F1208" i="1"/>
  <c r="O1026" i="1"/>
  <c r="Y818" i="1"/>
  <c r="Y991" i="1"/>
  <c r="F988" i="1"/>
  <c r="AR872" i="1"/>
  <c r="F915" i="1"/>
  <c r="AR961" i="1"/>
  <c r="F906" i="1"/>
  <c r="AU872" i="1"/>
  <c r="AU961" i="1"/>
  <c r="F784" i="1"/>
  <c r="AV599" i="1"/>
  <c r="F540" i="1"/>
  <c r="AW382" i="1"/>
  <c r="AY382" i="1"/>
  <c r="F542" i="1"/>
  <c r="R814" i="1"/>
  <c r="F1005" i="1"/>
  <c r="X818" i="1"/>
  <c r="X991" i="1"/>
  <c r="F987" i="1"/>
  <c r="AY564" i="1"/>
  <c r="U18" i="1"/>
  <c r="F1415" i="1"/>
  <c r="F1212" i="1"/>
  <c r="AW1026" i="1"/>
  <c r="F781" i="1"/>
  <c r="O599" i="1"/>
  <c r="R599" i="1"/>
  <c r="F793" i="1"/>
  <c r="I25" i="7" l="1"/>
  <c r="AW18" i="1"/>
  <c r="F1399" i="1"/>
  <c r="F1018" i="1"/>
  <c r="Y814" i="1"/>
  <c r="X599" i="1"/>
  <c r="F805" i="1"/>
  <c r="X1393" i="1"/>
  <c r="AY22" i="1"/>
  <c r="F572" i="1"/>
  <c r="AY1393" i="1"/>
  <c r="O814" i="1"/>
  <c r="F993" i="1"/>
  <c r="AV814" i="1"/>
  <c r="F996" i="1"/>
  <c r="F1358" i="1"/>
  <c r="AR1360" i="1"/>
  <c r="AR1245" i="1"/>
  <c r="F1017" i="1"/>
  <c r="X814" i="1"/>
  <c r="F200" i="1"/>
  <c r="AR26" i="1"/>
  <c r="AR564" i="1"/>
  <c r="AR599" i="1"/>
  <c r="F807" i="1"/>
  <c r="F808" i="1" s="1"/>
  <c r="I1174" i="7" s="1"/>
  <c r="O1393" i="1"/>
  <c r="AR818" i="1"/>
  <c r="AR991" i="1"/>
  <c r="F989" i="1"/>
  <c r="F1234" i="1"/>
  <c r="F1235" i="1" s="1"/>
  <c r="I1711" i="7" s="1"/>
  <c r="AR1026" i="1"/>
  <c r="F1349" i="1"/>
  <c r="AU1245" i="1"/>
  <c r="AU1360" i="1"/>
  <c r="F191" i="1"/>
  <c r="AU564" i="1"/>
  <c r="AU26" i="1"/>
  <c r="F997" i="1"/>
  <c r="AW814" i="1"/>
  <c r="F1225" i="1"/>
  <c r="H19" i="2" s="1"/>
  <c r="I19" i="2" s="1"/>
  <c r="N19" i="2" s="1"/>
  <c r="AU1026" i="1"/>
  <c r="Y599" i="1"/>
  <c r="F806" i="1"/>
  <c r="Y1393" i="1"/>
  <c r="AU818" i="1"/>
  <c r="AU991" i="1"/>
  <c r="F980" i="1"/>
  <c r="AV1393" i="1"/>
  <c r="F798" i="1"/>
  <c r="H17" i="2" s="1"/>
  <c r="I17" i="2" s="1"/>
  <c r="N17" i="2" s="1"/>
  <c r="AU599" i="1"/>
  <c r="J18" i="2"/>
  <c r="AR1241" i="1" l="1"/>
  <c r="F1388" i="1"/>
  <c r="F1389" i="1" s="1"/>
  <c r="AU22" i="1"/>
  <c r="AU1393" i="1"/>
  <c r="F583" i="1"/>
  <c r="H16" i="2" s="1"/>
  <c r="I16" i="2" s="1"/>
  <c r="N16" i="2" s="1"/>
  <c r="AR22" i="1"/>
  <c r="F592" i="1"/>
  <c r="F593" i="1" s="1"/>
  <c r="I894" i="7" s="1"/>
  <c r="AR1393" i="1"/>
  <c r="F1379" i="1"/>
  <c r="H20" i="2" s="1"/>
  <c r="I20" i="2" s="1"/>
  <c r="N20" i="2" s="1"/>
  <c r="AU1241" i="1"/>
  <c r="AY18" i="1"/>
  <c r="F1401" i="1"/>
  <c r="F1236" i="1"/>
  <c r="AR814" i="1"/>
  <c r="F1019" i="1"/>
  <c r="F1020" i="1" s="1"/>
  <c r="I1431" i="7" s="1"/>
  <c r="Y18" i="1"/>
  <c r="F1420" i="1"/>
  <c r="X18" i="1"/>
  <c r="F1419" i="1"/>
  <c r="AV18" i="1"/>
  <c r="F1398" i="1"/>
  <c r="O18" i="1"/>
  <c r="F1395" i="1"/>
  <c r="F809" i="1"/>
  <c r="I1175" i="7" s="1"/>
  <c r="F810" i="1"/>
  <c r="I1176" i="7" s="1"/>
  <c r="F1010" i="1"/>
  <c r="H18" i="2" s="1"/>
  <c r="I18" i="2" s="1"/>
  <c r="N18" i="2" s="1"/>
  <c r="AU814" i="1"/>
  <c r="F1237" i="1" l="1"/>
  <c r="I1713" i="7" s="1"/>
  <c r="I1712" i="7"/>
  <c r="F1021" i="1"/>
  <c r="AR18" i="1"/>
  <c r="F1421" i="1"/>
  <c r="F1422" i="1" s="1"/>
  <c r="I1822" i="7" s="1"/>
  <c r="F1390" i="1"/>
  <c r="F1391" i="1" s="1"/>
  <c r="F594" i="1"/>
  <c r="AU18" i="1"/>
  <c r="F1412" i="1"/>
  <c r="I24" i="7" s="1"/>
  <c r="I20" i="7" s="1"/>
  <c r="F1022" i="1" l="1"/>
  <c r="I1433" i="7" s="1"/>
  <c r="I1432" i="7"/>
  <c r="F595" i="1"/>
  <c r="I896" i="7" s="1"/>
  <c r="I895" i="7"/>
  <c r="F1423" i="1"/>
  <c r="I1823" i="7" s="1"/>
  <c r="F1424" i="1"/>
  <c r="I1824" i="7" s="1"/>
</calcChain>
</file>

<file path=xl/sharedStrings.xml><?xml version="1.0" encoding="utf-8"?>
<sst xmlns="http://schemas.openxmlformats.org/spreadsheetml/2006/main" count="24060" uniqueCount="497">
  <si>
    <t>Smeta.RU Flash  (495) 974-1589</t>
  </si>
  <si>
    <t>_PS_</t>
  </si>
  <si>
    <t>Smeta.RU Flash</t>
  </si>
  <si>
    <t/>
  </si>
  <si>
    <t>Новый объединенный объект</t>
  </si>
  <si>
    <t>Сметные нормы списания</t>
  </si>
  <si>
    <t>Коды ОКП для СН-2012 Выпуск № 4 (в ценах на 01.07.2025 г)</t>
  </si>
  <si>
    <t>СН-2012 Выпуск № 4. (в ценах на 01.07.2025) глава_1-5, 7</t>
  </si>
  <si>
    <t>Типовой расчет для СН-2012 Выпуск №4 (в ценах на 01.07.2025 г)</t>
  </si>
  <si>
    <t>СН-2012 Выпуск № 4. База данных "Сборник стоимостных нормативов" в текущих ценах по состоянию на 01.07.2025 года</t>
  </si>
  <si>
    <t>Поправки для СН-2012 Выпуск № 4 в ценах на 01.07.2025 г от 01.07.2025</t>
  </si>
  <si>
    <t>Новая локальная смета</t>
  </si>
  <si>
    <t>Зона 1</t>
  </si>
  <si>
    <t>Основная зона. Твердые покрытия S=203 401,51м2. Газоны S=114 306, 22 м2.</t>
  </si>
  <si>
    <t>Новый подраздел</t>
  </si>
  <si>
    <t>Зимняя уборка период с 01.11.2025 - 31.12.2025 - 61 день</t>
  </si>
  <si>
    <t>1</t>
  </si>
  <si>
    <t>5.4-1202-1-1/1</t>
  </si>
  <si>
    <t>Рыхление смерзшегося снега по краю газона (10% от общей площади газона х 0,3м3/м2) S=114306,22*0,1*0,3</t>
  </si>
  <si>
    <t>м3</t>
  </si>
  <si>
    <t>СН-2012.5 Выпуск № 4 (в текущих ценах по состоянию на 01.07.2025 г.). 5.4-1202-1-1/1</t>
  </si>
  <si>
    <t>СН-2012</t>
  </si>
  <si>
    <t>Подрядные работы, гл. 1-5,7</t>
  </si>
  <si>
    <t>работа</t>
  </si>
  <si>
    <t>2</t>
  </si>
  <si>
    <t>5.3-1102-12-1/1</t>
  </si>
  <si>
    <t>Уборка снега средствами малой механизации (80% общей площади)</t>
  </si>
  <si>
    <t>1000 м2</t>
  </si>
  <si>
    <t>СН-2012.5 Выпуск № 4 (в текущих ценах по состоянию на 01.07.2025 г.). 5.3-1102-12-1/1</t>
  </si>
  <si>
    <t>)*20</t>
  </si>
  <si>
    <t>3</t>
  </si>
  <si>
    <t>5.3-1102-8-1/1</t>
  </si>
  <si>
    <t>Уборка свежевыпавшего снега вручную толщиной слоя до 10 см</t>
  </si>
  <si>
    <t>100 м2</t>
  </si>
  <si>
    <t>СН-2012.5 Выпуск № 4 (в текущих ценах по состоянию на 01.07.2025 г.). 5.3-1102-8-1/1</t>
  </si>
  <si>
    <t>4</t>
  </si>
  <si>
    <t>5.3-1101-15-1/1</t>
  </si>
  <si>
    <t>Подметание тротуаров, придомовых и внутрибольничных проездов средствами малой механизации (80% общей площади)</t>
  </si>
  <si>
    <t>СН-2012.5 Выпуск № 4 (в текущих ценах по состоянию на 01.07.2025 г.). 5.3-1101-15-1/1</t>
  </si>
  <si>
    <t>)*41</t>
  </si>
  <si>
    <t>5</t>
  </si>
  <si>
    <t>5.3-1101-13-1/1</t>
  </si>
  <si>
    <t>Подметание вручную дорожек и площадок с твердым покрытием</t>
  </si>
  <si>
    <t>СН-2012.5 Выпуск № 4 (в текущих ценах по состоянию на 01.07.2025 г.). 5.3-1101-13-1/1</t>
  </si>
  <si>
    <t>6</t>
  </si>
  <si>
    <t>5.3-1102-13-3/1</t>
  </si>
  <si>
    <t>Посыпка противогололедными реагентами дорожных покрытий средствами малой механизации</t>
  </si>
  <si>
    <t>СН-2012.5 Выпуск № 4 (в текущих ценах по состоянию на 01.07.2025 г.). 5.3-1102-13-3/1</t>
  </si>
  <si>
    <t>7</t>
  </si>
  <si>
    <t>5.3-1102-10-3/1</t>
  </si>
  <si>
    <t>Посыпка противогололедными реагентами ХКНтв дорожных покрытий вручную</t>
  </si>
  <si>
    <t>СН-2012.5 Выпуск № 4 (в текущих ценах по состоянию на 01.07.2025 г.). 5.3-1102-10-3/1</t>
  </si>
  <si>
    <t>8</t>
  </si>
  <si>
    <t>5.3-1102-9-1/1</t>
  </si>
  <si>
    <t>Колка льда на обледеневших покрытиях вручную (1% от общей площади)</t>
  </si>
  <si>
    <t>СН-2012.5 Выпуск № 4 (в текущих ценах по состоянию на 01.07.2025 г.). 5.3-1102-9-1/1</t>
  </si>
  <si>
    <t>)*8</t>
  </si>
  <si>
    <t>9</t>
  </si>
  <si>
    <t>5.3-1102-25-1/1</t>
  </si>
  <si>
    <t>Сбор и перемещение снега и скола к месту временного размещения механизированным способом, объем ковша погрузчика до 0,5 м3 - перемещение на 250 м</t>
  </si>
  <si>
    <t>СН-2012.5 Выпуск № 4 (в текущих ценах по состоянию на 01.07.2025 г.). 5.3-1102-25-1/1</t>
  </si>
  <si>
    <t>10</t>
  </si>
  <si>
    <t>5.3-1102-14-1/1</t>
  </si>
  <si>
    <t>Погрузка снега средствами малой механизации</t>
  </si>
  <si>
    <t>СН-2012.5 Выпуск № 4 (в текущих ценах по состоянию на 01.07.2025 г.). 5.3-1102-14-1/1</t>
  </si>
  <si>
    <t>11</t>
  </si>
  <si>
    <t>5.3-1102-4-1/1</t>
  </si>
  <si>
    <t>Очистка скамеек, садовых диванов, урн, цветочниц, боллардов от снега вручную (54 шт)</t>
  </si>
  <si>
    <t>СН-2012.5 Выпуск № 4 (в текущих ценах по состоянию на 01.07.2025 г.). 5.3-1102-4-1/1</t>
  </si>
  <si>
    <t>12</t>
  </si>
  <si>
    <t>5.3-1101-12-1/1</t>
  </si>
  <si>
    <t>Уход за урнами на придомовых и внутрибольничных территориях, очистка урн опрокидывающихся от мусора</t>
  </si>
  <si>
    <t>100 шт.</t>
  </si>
  <si>
    <t>СН-2012.5 Выпуск № 4 (в текущих ценах по состоянию на 01.07.2025 г.). 5.3-1101-12-1/1</t>
  </si>
  <si>
    <t>)*59</t>
  </si>
  <si>
    <t>13</t>
  </si>
  <si>
    <t>5.3-1101-12-3/1</t>
  </si>
  <si>
    <t>Уход за урнами на придомовых и внутрибольничных территориях, промывка урн опрокидывающихся (промывка)</t>
  </si>
  <si>
    <t>СН-2012.5 Выпуск № 4 (в текущих ценах по состоянию на 01.07.2025 г.). 5.3-1101-12-3/1</t>
  </si>
  <si>
    <t>)*2</t>
  </si>
  <si>
    <t>5.4-1201-1-1/1</t>
  </si>
  <si>
    <t>Сбор случайного мусора по территории</t>
  </si>
  <si>
    <t>СН-2012.5 Выпуск № 4 (в текущих ценах по состоянию на 01.07.2025 г.). 5.4-1201-1-1/1</t>
  </si>
  <si>
    <t>)*61</t>
  </si>
  <si>
    <t>14</t>
  </si>
  <si>
    <t>Цена поставщика</t>
  </si>
  <si>
    <t>Оказание услуг по вывозу бытового мусора 2 бункера *8м3 периодичность вывоза 2 раза в неделю.</t>
  </si>
  <si>
    <t>)*9</t>
  </si>
  <si>
    <t>Материалы</t>
  </si>
  <si>
    <t>Материалы, изделия и конструкции</t>
  </si>
  <si>
    <t>15</t>
  </si>
  <si>
    <t>5.3-1102-7-1/1</t>
  </si>
  <si>
    <t>Очистка от снега и мусора контейнерной площадки вручную</t>
  </si>
  <si>
    <t>СН-2012.5 Выпуск № 4 (в текущих ценах по состоянию на 01.07.2025 г.). 5.3-1102-7-1/1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</si>
  <si>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</si>
  <si>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</si>
  <si>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</si>
  <si>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</si>
  <si>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</si>
  <si>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</si>
  <si>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</si>
  <si>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</si>
  <si>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</si>
  <si>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</si>
  <si>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</si>
  <si>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</si>
  <si>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</si>
  <si>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</si>
  <si>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</si>
  <si>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</si>
  <si>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</si>
  <si>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</si>
  <si>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</si>
  <si>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</si>
  <si>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</si>
  <si>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</si>
  <si>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</si>
  <si>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</si>
  <si>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</si>
  <si>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</si>
  <si>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</si>
  <si>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</si>
  <si>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</si>
  <si>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</si>
  <si>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</si>
  <si>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</si>
  <si>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</si>
  <si>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</si>
  <si>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</si>
  <si>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</si>
  <si>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</si>
  <si>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</si>
  <si>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</si>
  <si>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</si>
  <si>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</si>
  <si>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</si>
  <si>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</si>
  <si>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</si>
  <si>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</si>
  <si>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</si>
  <si>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</si>
  <si>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</si>
  <si>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</si>
  <si>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</si>
  <si>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</si>
  <si>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</si>
  <si>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</si>
  <si>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</si>
  <si>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Летняя уборка период (01.09.2025-31.10.2025)</t>
  </si>
  <si>
    <t>16</t>
  </si>
  <si>
    <t>Подметание тротуаров, придомовых и внутрибольничных проездов средствами малой механизации</t>
  </si>
  <si>
    <t>17</t>
  </si>
  <si>
    <t>18</t>
  </si>
  <si>
    <t>5.3-1101-15-4/1</t>
  </si>
  <si>
    <t>Полив тротуаров, придомовых и внутрибольничных проездов средствами малой механизации</t>
  </si>
  <si>
    <t>СН-2012.5 Выпуск № 4 (в текущих ценах по состоянию на 01.07.2025 г.). 5.3-1101-15-4/1</t>
  </si>
  <si>
    <t>)*4</t>
  </si>
  <si>
    <t>18,1</t>
  </si>
  <si>
    <t>21.1-25-13</t>
  </si>
  <si>
    <t>Вода</t>
  </si>
  <si>
    <t>СН-2012.21 Выпуск № 4 (в текущих ценах по состоянию на 01.07.2025 г.). 21.1-25-13</t>
  </si>
  <si>
    <t>19</t>
  </si>
  <si>
    <t>5.3-1101-15-5/1</t>
  </si>
  <si>
    <t>Мытье тротуаров, придомовых и внутрибольничных проездов средствами малой механизации</t>
  </si>
  <si>
    <t>СН-2012.5 Выпуск № 4 (в текущих ценах по состоянию на 01.07.2025 г.). 5.3-1101-15-5/1</t>
  </si>
  <si>
    <t>19,1</t>
  </si>
  <si>
    <t>20</t>
  </si>
  <si>
    <t>5.3-1101-10-1/1</t>
  </si>
  <si>
    <t>Протирка садовых диванов и скамеек</t>
  </si>
  <si>
    <t>СН-2012.5 Выпуск № 4 (в текущих ценах по состоянию на 01.07.2025 г.). 5.3-1101-10-1/1</t>
  </si>
  <si>
    <t>)*3</t>
  </si>
  <si>
    <t>21</t>
  </si>
  <si>
    <t>5.3-1101-9-1/1</t>
  </si>
  <si>
    <t>Мытье садовых диванов и скамеек</t>
  </si>
  <si>
    <t>СН-2012.5 Выпуск № 4 (в текущих ценах по состоянию на 01.07.2025 г.). 5.3-1101-9-1/1</t>
  </si>
  <si>
    <t>22</t>
  </si>
  <si>
    <t>23</t>
  </si>
  <si>
    <t>Уход за урнами на придомовых и внутрибольничных территориях, промывка урн опрокидывающихся</t>
  </si>
  <si>
    <t>24</t>
  </si>
  <si>
    <t>25</t>
  </si>
  <si>
    <t>5.3-1101-11-1/1</t>
  </si>
  <si>
    <t>Подметание контейнерной площадки с уборкой мусора</t>
  </si>
  <si>
    <t>10 м2</t>
  </si>
  <si>
    <t>СН-2012.5 Выпуск № 4 (в текущих ценах по состоянию на 01.07.2025 г.). 5.3-1101-11-1/1</t>
  </si>
  <si>
    <t>26</t>
  </si>
  <si>
    <t>5.3-1101-4-2/1</t>
  </si>
  <si>
    <t>Промывка оград металлических простого рисунка от пыли и грязи водой под напором</t>
  </si>
  <si>
    <t>СН-2012.5 Выпуск № 4 (в текущих ценах по состоянию на 01.07.2025 г.). 5.3-1101-4-2/1</t>
  </si>
  <si>
    <t>26,1</t>
  </si>
  <si>
    <t>Уход за зелеными насаждениями 61 день. S=114 306,22 м2</t>
  </si>
  <si>
    <t>27</t>
  </si>
  <si>
    <t>5.4-1201-3-2/1</t>
  </si>
  <si>
    <t>Уборка газонов от опавших листьев и мусора пневмомашиной (80% от площади газона 114 306,22 м2)</t>
  </si>
  <si>
    <t>СН-2012.5 Выпуск № 4 (в текущих ценах по состоянию на 01.07.2025 г.). 5.4-1201-3-2/1</t>
  </si>
  <si>
    <t>28</t>
  </si>
  <si>
    <t>5.4-1201-3-1/1</t>
  </si>
  <si>
    <t>Уборка газонов от опавших листьев и мусора вручную (20% от площади газона 114 306,22 м2)</t>
  </si>
  <si>
    <t>СН-2012.5 Выпуск № 4 (в текущих ценах по состоянию на 01.07.2025 г.). 5.4-1201-3-1/1</t>
  </si>
  <si>
    <t>29</t>
  </si>
  <si>
    <t>5.4-1201-3-3/1</t>
  </si>
  <si>
    <t>Уборка опавшей листвы в мешки с погрузкой (114 306,22*0,005)</t>
  </si>
  <si>
    <t>СН-2012.5 Выпуск № 4 (в текущих ценах по состоянию на 01.07.2025 г.). 5.4-1201-3-3/1</t>
  </si>
  <si>
    <t>30</t>
  </si>
  <si>
    <t>Сбор случайного мусора по территории (20% от общей площади)</t>
  </si>
  <si>
    <t>31</t>
  </si>
  <si>
    <t>5.4-3201-7-2/1</t>
  </si>
  <si>
    <t>Выкашивание газонов газонокосилкой</t>
  </si>
  <si>
    <t>СН-2012.5 Выпуск № 4 (в текущих ценах по состоянию на 01.07.2025 г.). 5.4-3201-7-2/1</t>
  </si>
  <si>
    <t>32</t>
  </si>
  <si>
    <t>5.4-3405-7-1/1</t>
  </si>
  <si>
    <t>Полив зеленых насаждений из шланга поливомоечной машины (5л на м2 площади)</t>
  </si>
  <si>
    <t>СН-2012.5 Выпуск № 4 (в текущих ценах по состоянию на 01.07.2025 г.). 5.4-3405-7-1/1</t>
  </si>
  <si>
    <t>32,1</t>
  </si>
  <si>
    <t>33</t>
  </si>
  <si>
    <t>5.4-3205-2-1/1</t>
  </si>
  <si>
    <t>Перевозка растительных остатков автосамосвалами грузоподъемностью до 15 т на расстояние 1 км - при погрузке вручную</t>
  </si>
  <si>
    <t>т</t>
  </si>
  <si>
    <t>СН-2012.5 Выпуск № 4 (в текущих ценах по состоянию на 01.07.2025 г.). 5.4-3205-2-1/1</t>
  </si>
  <si>
    <t>Подрядные работы, гл. 1 перевозка мусора</t>
  </si>
  <si>
    <t>34</t>
  </si>
  <si>
    <t>5.4-3205-2-2/1</t>
  </si>
  <si>
    <t>Перевозка растительных остатков автосамосвалами грузоподъемностью до 15 т - добавляется на каждый последующий 1 км до 100 км</t>
  </si>
  <si>
    <t>СН-2012.5 Выпуск № 4 (в текущих ценах по состоянию на 01.07.2025 г.). 5.4-3205-2-2/1</t>
  </si>
  <si>
    <t>)*34</t>
  </si>
  <si>
    <t>Новый раздел</t>
  </si>
  <si>
    <t>Фестивальная зона. Твердые покрытия  S=48 114,56 м2, Газоны S= 52 604,51 м2</t>
  </si>
  <si>
    <t>35</t>
  </si>
  <si>
    <t>Рыхление смерзшегося снега по краю газона (10% от общей площади газона х 0,3м3/м2)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</si>
  <si>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</si>
  <si>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</si>
  <si>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</si>
  <si>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</si>
  <si>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</si>
  <si>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</si>
  <si>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</si>
  <si>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</si>
  <si>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</si>
  <si>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</si>
  <si>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Очистка скамеек, садовых диванов, урн, цветочниц, боллардов от снега вручную</t>
  </si>
  <si>
    <t>46</t>
  </si>
  <si>
    <t>47</t>
  </si>
  <si>
    <t>48</t>
  </si>
  <si>
    <t>49</t>
  </si>
  <si>
    <t>50</t>
  </si>
  <si>
    <t>50,1</t>
  </si>
  <si>
    <t>51</t>
  </si>
  <si>
    <t>51,1</t>
  </si>
  <si>
    <t>52</t>
  </si>
  <si>
    <t>53</t>
  </si>
  <si>
    <t>54</t>
  </si>
  <si>
    <t>55</t>
  </si>
  <si>
    <t>Уход за зелеными насаждениями 61 день.S=52 604,51 м2</t>
  </si>
  <si>
    <t>56</t>
  </si>
  <si>
    <t>Уборка газонов от опавших листьев и мусора пневмомашиной (80% от площади газона)</t>
  </si>
  <si>
    <t>57</t>
  </si>
  <si>
    <t>Уборка газонов от опавших листьев и мусора вручную (20% от площади газона)</t>
  </si>
  <si>
    <t>58</t>
  </si>
  <si>
    <t>Уборка опавшей листвы в мешки с погрузкой (S*0,005)</t>
  </si>
  <si>
    <t>59</t>
  </si>
  <si>
    <t>60</t>
  </si>
  <si>
    <t>Выкашивание газонов газонокосилкой (обыкновенных)</t>
  </si>
  <si>
    <t>61</t>
  </si>
  <si>
    <t>Выкашивание газонов газонокосилкой (партерных)</t>
  </si>
  <si>
    <t>62</t>
  </si>
  <si>
    <t>62,1</t>
  </si>
  <si>
    <t>63</t>
  </si>
  <si>
    <t>63,1</t>
  </si>
  <si>
    <t>5.4-3203-3-6/1</t>
  </si>
  <si>
    <t>Посев газонов партерных, мавританских, и обыкновенных вручную (5% от площади)</t>
  </si>
  <si>
    <t>СН-2012.5 Выпуск № 4 (в текущих ценах по состоянию на 01.07.2025 г.). 5.4-3203-3-6/1</t>
  </si>
  <si>
    <t>64</t>
  </si>
  <si>
    <t>5.4-3405-22-1/1</t>
  </si>
  <si>
    <t>Внесение минеральных удобрений - равномерное внесение в почву сухих минеральных удобрений (без стоимости материалов)</t>
  </si>
  <si>
    <t>СН-2012.5 Выпуск № 4 (в текущих ценах по состоянию на 01.07.2025 г.). 5.4-3405-22-1/1</t>
  </si>
  <si>
    <t>64,1</t>
  </si>
  <si>
    <t>21.4-4-17</t>
  </si>
  <si>
    <t>Удобрения комплексные минеральные для газонов</t>
  </si>
  <si>
    <t>кг</t>
  </si>
  <si>
    <t>СН-2012.21 Выпуск № 4 (в текущих ценах по состоянию на 01.07.2025 г.). 21.4-4-17</t>
  </si>
  <si>
    <t>65</t>
  </si>
  <si>
    <t>66</t>
  </si>
  <si>
    <t>Парковая зона. Твердые покрытия S=6 029 м2, Резиновые и гранитные покрытия S= 4 071 м2, Газоны S=54 788 м2</t>
  </si>
  <si>
    <t>67</t>
  </si>
  <si>
    <t>68</t>
  </si>
  <si>
    <t>Уборка снега средствами малой механизации (80% площади твердого покрытия)</t>
  </si>
  <si>
    <t>69</t>
  </si>
  <si>
    <t>Уборка свежевыпавшего снега вручную толщиной слоя до 10 см (20% площади твердого покрытия, 100% площади резиновых и гранитных покрытий)</t>
  </si>
  <si>
    <t>70</t>
  </si>
  <si>
    <t>Подметание тротуаров, придомовых и внутрибольничных проездов средствами малой механизации (80% площади твердого покрытия)</t>
  </si>
  <si>
    <t>71</t>
  </si>
  <si>
    <t>Подметание вручную дорожек и площадок с твердым покрытием (20% площади твердого покрытия, 100% площади резиновых и гранитных покрытий)</t>
  </si>
  <si>
    <t>72</t>
  </si>
  <si>
    <t>Посыпка противогололедными реагентами дорожных покрытий средствами малой механизации  (80% площади твердого покрытия)</t>
  </si>
  <si>
    <t>73</t>
  </si>
  <si>
    <t>Посыпка противогололедными реагентами ХКНтв дорожных покрытий вручную (20% площади твердого покрытия, 100% площади резиновых и гранитных покрытий)</t>
  </si>
  <si>
    <t>74</t>
  </si>
  <si>
    <t>75</t>
  </si>
  <si>
    <t>76</t>
  </si>
  <si>
    <t>77</t>
  </si>
  <si>
    <t>Очистка скамеек, садовых диванов, урн, цветочниц, боллардов от снега вручную 15 шт</t>
  </si>
  <si>
    <t>78</t>
  </si>
  <si>
    <t>79</t>
  </si>
  <si>
    <t>80</t>
  </si>
  <si>
    <t>81</t>
  </si>
  <si>
    <t>82</t>
  </si>
  <si>
    <t>82,1</t>
  </si>
  <si>
    <t>83</t>
  </si>
  <si>
    <t>83,1</t>
  </si>
  <si>
    <t>84</t>
  </si>
  <si>
    <t>85</t>
  </si>
  <si>
    <t>86</t>
  </si>
  <si>
    <t>87</t>
  </si>
  <si>
    <t>88</t>
  </si>
  <si>
    <t>88,1</t>
  </si>
  <si>
    <t>Уход за зелеными насаждениями 61 день.S=54 788 м2</t>
  </si>
  <si>
    <t>89</t>
  </si>
  <si>
    <t>90</t>
  </si>
  <si>
    <t>91</t>
  </si>
  <si>
    <t>92</t>
  </si>
  <si>
    <t>93</t>
  </si>
  <si>
    <t>94</t>
  </si>
  <si>
    <t>94,1</t>
  </si>
  <si>
    <t>95</t>
  </si>
  <si>
    <t>95,1</t>
  </si>
  <si>
    <t>96</t>
  </si>
  <si>
    <t>97</t>
  </si>
  <si>
    <t>98</t>
  </si>
  <si>
    <t>Полив зеленых насаждений из шланга поливомоечной машины (20л/м2)</t>
  </si>
  <si>
    <t>)*10</t>
  </si>
  <si>
    <t>98,1</t>
  </si>
  <si>
    <t>99</t>
  </si>
  <si>
    <t>5.4-3405-16-1/1</t>
  </si>
  <si>
    <t>Уход за кустарниками одиночными и в группах - вырезка сухих сучьев и мелкой суши в первые 1-3 года</t>
  </si>
  <si>
    <t>100 кустов</t>
  </si>
  <si>
    <t>СН-2012.5 Выпуск № 4 (в текущих ценах по состоянию на 01.07.2025 г.). 5.4-3405-16-1/1</t>
  </si>
  <si>
    <t>100</t>
  </si>
  <si>
    <t>Полив зеленых насаждений из шланга поливомоечной машины (5л/м2)</t>
  </si>
  <si>
    <t>101</t>
  </si>
  <si>
    <t>5.4-3405-12-2/1</t>
  </si>
  <si>
    <t>Прополка цветников с применением полотиков</t>
  </si>
  <si>
    <t>СН-2012.5 Выпуск № 4 (в текущих ценах по состоянию на 01.07.2025 г.). 5.4-3405-12-2/1</t>
  </si>
  <si>
    <t>102</t>
  </si>
  <si>
    <t>5.4-3405-9-1/1</t>
  </si>
  <si>
    <t>Укрытие на зиму теплолюбивых многолетних цветов</t>
  </si>
  <si>
    <t>СН-2012.5 Выпуск № 4 (в текущих ценах по состоянию на 01.07.2025 г.). 5.4-3405-9-1/1</t>
  </si>
  <si>
    <t>103</t>
  </si>
  <si>
    <t>Полив зеленых насаждений из шланга поливомоечной машины (40л/м2)</t>
  </si>
  <si>
    <t>и1</t>
  </si>
  <si>
    <t>Итого</t>
  </si>
  <si>
    <t>и2</t>
  </si>
  <si>
    <t>НДС 20%</t>
  </si>
  <si>
    <t>и3</t>
  </si>
  <si>
    <t>Зона 2</t>
  </si>
  <si>
    <t>Основная зона. Твердые покрытия S=37 809,7м2. Газоны S=19 039,77 м2.</t>
  </si>
  <si>
    <t>Оказание услуг по вывозу бытового мусора 1 бункер *8м3 периодичность вывоза 2 раза в неделю.</t>
  </si>
  <si>
    <t>Уход за зелеными насаждениями 61 день. S=19 039, 77 м2</t>
  </si>
  <si>
    <t>Зона 3</t>
  </si>
  <si>
    <t>Основная зона. Твердые покрытия S=54 431,82 м2. Газоны S=20 692,77 м2.</t>
  </si>
  <si>
    <t>17,1</t>
  </si>
  <si>
    <t>)*56</t>
  </si>
  <si>
    <t>)*5</t>
  </si>
  <si>
    <t>23,1</t>
  </si>
  <si>
    <t>Уход за зелеными насаждениями 61 день. S=20 692, 77 м2</t>
  </si>
  <si>
    <t>Уборка опавшей листвы в мешки с погрузкой (толщ*0,005)</t>
  </si>
  <si>
    <t>29,1</t>
  </si>
  <si>
    <t>Зона 4</t>
  </si>
  <si>
    <t>Основная зона. Твердые покрытия S=49 850,39 м2. Газоны S=20 643,82 м2.</t>
  </si>
  <si>
    <t>Уход за зелеными насаждениями 61 день. S=20 643, 82 м2</t>
  </si>
  <si>
    <t>Зона 5</t>
  </si>
  <si>
    <t>Основная зона. Твердые покрытия S=84 981,28 м2.</t>
  </si>
  <si>
    <t>10,1</t>
  </si>
  <si>
    <t>11,1</t>
  </si>
  <si>
    <t>Уровень цен на 01.07.2025</t>
  </si>
  <si>
    <t>_OBSM_</t>
  </si>
  <si>
    <t>9999990008</t>
  </si>
  <si>
    <t>Трудозатраты рабочих</t>
  </si>
  <si>
    <t>чел.-ч.</t>
  </si>
  <si>
    <t>22.1-17-199</t>
  </si>
  <si>
    <t>СН-2012.22 Выпуск № 4 (в текущих ценах по состоянию на 01.07.2025 г.). 22.1-17-199</t>
  </si>
  <si>
    <t>Снегоочистители на базе мини-погрузчика грузоподъемностью до 1 т</t>
  </si>
  <si>
    <t>маш.-ч</t>
  </si>
  <si>
    <t>22.1-17-200</t>
  </si>
  <si>
    <t>СН-2012.22 Выпуск № 4 (в текущих ценах по состоянию на 01.07.2025 г.). 22.1-17-200</t>
  </si>
  <si>
    <t>Подметально-уборочные машины на базе мини-погрузчика грузоподъемностью до 1 т</t>
  </si>
  <si>
    <t>22.1-17-198</t>
  </si>
  <si>
    <t>СН-2012.22 Выпуск № 4 (в текущих ценах по состоянию на 01.07.2025 г.). 22.1-17-198</t>
  </si>
  <si>
    <t>Разбрасыватели противогололедных материалов на базе мини-погрузчика грузоподъемностью до 1 т</t>
  </si>
  <si>
    <t>21.1-25-991</t>
  </si>
  <si>
    <t>СН-2012.21 Выпуск № 4 (в текущих ценах по состоянию на 01.07.2025 г.). 21.1-25-991</t>
  </si>
  <si>
    <t>Композиция (твердый многокомпонентный реагент противогололедный) на основе хлорида кальция и хлорида натрия (ХКНтв.), эффективность до -25°C</t>
  </si>
  <si>
    <t>22.1-4-91</t>
  </si>
  <si>
    <t>СН-2012.22 Выпуск № 4 (в текущих ценах по состоянию на 01.07.2025 г.). 22.1-4-91</t>
  </si>
  <si>
    <t>Мини-погрузчики многофункциональные, грузоподъемность до 1 т</t>
  </si>
  <si>
    <t>21.1-25-636</t>
  </si>
  <si>
    <t>СН-2012.21 Выпуск № 4 (в текущих ценах по состоянию на 01.07.2025 г.). 21.1-25-636</t>
  </si>
  <si>
    <t>Пакеты ПНД для мусора, объем пакета 60 л</t>
  </si>
  <si>
    <t>шт.</t>
  </si>
  <si>
    <t>21.1-24-30</t>
  </si>
  <si>
    <t>СН-2012.21 Выпуск № 4 (в текущих ценах по состоянию на 01.07.2025 г.). 21.1-24-30</t>
  </si>
  <si>
    <t>Средство дезинфицирующее концентрированное антимикробное, высокоэффективное, типа "Сепотосан-Т"</t>
  </si>
  <si>
    <t>л</t>
  </si>
  <si>
    <t>21.1-25-637</t>
  </si>
  <si>
    <t>СН-2012.21 Выпуск № 4 (в текущих ценах по состоянию на 01.07.2025 г.). 21.1-25-637</t>
  </si>
  <si>
    <t>Пакеты ПНД для мусора, объем пакета 120 л</t>
  </si>
  <si>
    <t>21.1-24-31</t>
  </si>
  <si>
    <t>СН-2012.21 Выпуск № 4 (в текущих ценах по состоянию на 01.07.2025 г.). 21.1-24-31</t>
  </si>
  <si>
    <t>Средство моющее концентрированное для очистки от комплексных и атмосферных загрязнений, нефтепродуктов, экологически безопасное, биоразлагаемое, типа "Транс-пол"</t>
  </si>
  <si>
    <t>21.1-24-14</t>
  </si>
  <si>
    <t>СН-2012.21 Выпуск № 4 (в текущих ценах по состоянию на 01.07.2025 г.). 21.1-24-14</t>
  </si>
  <si>
    <t>Средство моющее</t>
  </si>
  <si>
    <t>22.1-11-72</t>
  </si>
  <si>
    <t>СН-2012.22 Выпуск № 4 (в текущих ценах по состоянию на 01.07.2025 г.). 22.1-11-72</t>
  </si>
  <si>
    <t>Насосы высокого давления типа "Керхер"</t>
  </si>
  <si>
    <t>22.1-17-202</t>
  </si>
  <si>
    <t>СН-2012.22 Выпуск № 4 (в текущих ценах по состоянию на 01.07.2025 г.). 22.1-17-202</t>
  </si>
  <si>
    <t>Тракторы пневмоколесные с цистерной для воды, вместимость до 3,5 м3</t>
  </si>
  <si>
    <t>22.1-17-201</t>
  </si>
  <si>
    <t>СН-2012.22 Выпуск № 4 (в текущих ценах по состоянию на 01.07.2025 г.). 22.1-17-201</t>
  </si>
  <si>
    <t>Пылесосы (воздуходувки) садовые, объем подачи воздуха до 800 м3/ч</t>
  </si>
  <si>
    <t>22.1-18-7</t>
  </si>
  <si>
    <t>СН-2012.22 Выпуск № 4 (в текущих ценах по состоянию на 01.07.2025 г.). 22.1-18-7</t>
  </si>
  <si>
    <t>Автомобили грузовые бортовые, грузоподъемность до 5 т</t>
  </si>
  <si>
    <t>22.1-17-36</t>
  </si>
  <si>
    <t>СН-2012.22 Выпуск № 4 (в текущих ценах по состоянию на 01.07.2025 г.). 22.1-17-36</t>
  </si>
  <si>
    <t>Косилки моторные</t>
  </si>
  <si>
    <t>22.1-5-18</t>
  </si>
  <si>
    <t>СН-2012.22 Выпуск № 4 (в текущих ценах по состоянию на 01.07.2025 г.). 22.1-5-18</t>
  </si>
  <si>
    <t>Поливомоечные машины, емкость цистерны более 5000 л</t>
  </si>
  <si>
    <t>22.1-18-14</t>
  </si>
  <si>
    <t>СН-2012.22 Выпуск № 4 (в текущих ценах по состоянию на 01.07.2025 г.). 22.1-18-14</t>
  </si>
  <si>
    <t>Автомобили-самосвалы, грузоподъемность до 15 т</t>
  </si>
  <si>
    <t>21.4-6-11</t>
  </si>
  <si>
    <t>СН-2012.21 Выпуск № 4 (в текущих ценах по состоянию на 01.07.2025 г.). 21.4-6-11</t>
  </si>
  <si>
    <t>Семена (смесь универсальная) газонных трав</t>
  </si>
  <si>
    <t>21.1-20-17</t>
  </si>
  <si>
    <t>СН-2012.21 Выпуск № 4 (в текущих ценах по состоянию на 01.07.2025 г.). 21.1-20-17</t>
  </si>
  <si>
    <t>Мешковина</t>
  </si>
  <si>
    <t>м2</t>
  </si>
  <si>
    <t>21.4-6-15</t>
  </si>
  <si>
    <t>СН-2012.21 Выпуск № 4 (в текущих ценах по состоянию на 01.07.2025 г.). 21.4-6-15</t>
  </si>
  <si>
    <t>Торф</t>
  </si>
  <si>
    <t>2189010000</t>
  </si>
  <si>
    <t>Удобрения минеральные сухие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</si>
  <si>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</si>
  <si>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</si>
  <si>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</si>
  <si>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</si>
  <si>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</si>
  <si>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</si>
  <si>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</si>
  <si>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</si>
  <si>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</si>
  <si>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</si>
  <si>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</si>
  <si>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</si>
  <si>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</si>
  <si>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</si>
  <si>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</si>
  <si>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</si>
  <si>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</si>
  <si>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</si>
  <si>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</si>
  <si>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</si>
  <si>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</si>
  <si>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</si>
  <si>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</si>
  <si>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</si>
  <si>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</si>
  <si>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</si>
  <si>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III квартал 2025 года</t>
  </si>
  <si>
    <t>ЗП</t>
  </si>
  <si>
    <t>НР от ЗП</t>
  </si>
  <si>
    <t>%</t>
  </si>
  <si>
    <t>СП от ЗП</t>
  </si>
  <si>
    <t>ЗТР</t>
  </si>
  <si>
    <t>чел-ч</t>
  </si>
  <si>
    <t>ЭМ</t>
  </si>
  <si>
    <t>в т.ч. ЗПМ</t>
  </si>
  <si>
    <t>НР и СП от ЗПМ</t>
  </si>
  <si>
    <t>МР</t>
  </si>
  <si>
    <t>к нр )*4</t>
  </si>
  <si>
    <t>к нр )*2</t>
  </si>
  <si>
    <t>к нр )*10</t>
  </si>
  <si>
    <t xml:space="preserve">Составил   </t>
  </si>
  <si>
    <t>[должность,подпись(инициалы,фамилия)]</t>
  </si>
  <si>
    <t xml:space="preserve">Проверил   </t>
  </si>
  <si>
    <t>___________________________</t>
  </si>
  <si>
    <t>" ___ " ___________ 20 ___ г.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</si>
  <si>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</si>
  <si>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</si>
  <si>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</si>
  <si>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</si>
  <si>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</si>
  <si>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</si>
  <si>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</si>
  <si>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</si>
  <si>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и содержанию территории Кинопарка Москино зона № 1,2,3,4,5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</si>
</sst>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165" fontId="0" fillId="0" borderId="0" xfId="0" applyNumberFormat="1"/>
    <xf numFmtId="0" fontId="15" fillId="0" borderId="0" xfId="0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0" fontId="7" fillId="0" borderId="0" xfId="0" applyFont="1" applyAlignment="1">
      <alignment vertical="top" wrapText="1"/>
    </xf>
    <xf numFmtId="165" fontId="14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left" wrapText="1"/>
    </xf>
    <xf numFmtId="0" fontId="9" fillId="0" borderId="0" xfId="0" quotePrefix="1" applyFont="1" applyAlignment="1">
      <alignment horizontal="right" wrapText="1"/>
    </xf>
    <xf numFmtId="0" fontId="9" fillId="0" borderId="1" xfId="0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5" fontId="15" fillId="0" borderId="6" xfId="0" applyNumberFormat="1" applyFont="1" applyBorder="1" applyAlignment="1">
      <alignment horizontal="right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3F83D-F795-4C87-AAE0-6F4C246A8F3B}">
  <sheetPr>
    <pageSetUpPr fitToPage="1"/>
  </sheetPr>
  <dimension ref="A1:AF1831"/>
  <sheetViews>
    <sheetView tabSelected="1" zoomScaleNormal="100" workbookViewId="0">
      <selection activeCell="C17" sqref="C17"/>
    </sheetView>
  </sheetViews>
  <sheetFormatPr defaultRowHeight="12.5" x14ac:dyDescent="0.25"/>
  <cols>
    <col min="1" max="1" width="5.6328125" customWidth="1"/>
    <col min="2" max="2" width="11.6328125" customWidth="1"/>
    <col min="3" max="3" width="40.6328125" customWidth="1"/>
    <col min="4" max="6" width="11.6328125" customWidth="1"/>
    <col min="7" max="11" width="12.6328125" customWidth="1"/>
    <col min="15" max="30" width="0" hidden="1" customWidth="1"/>
    <col min="31" max="31" width="152.6328125" hidden="1" customWidth="1"/>
    <col min="32" max="32" width="116.6328125" hidden="1" customWidth="1"/>
    <col min="33" max="36" width="0" hidden="1" customWidth="1"/>
  </cols>
  <sheetData>
    <row r="1" spans="1:11" x14ac:dyDescent="0.25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" x14ac:dyDescent="0.3">
      <c r="A2" s="8"/>
      <c r="B2" s="8"/>
      <c r="C2" s="8"/>
      <c r="D2" s="8"/>
      <c r="E2" s="8"/>
      <c r="F2" s="8"/>
      <c r="G2" s="8"/>
      <c r="H2" s="8"/>
      <c r="I2" s="8"/>
      <c r="J2" s="51" t="s">
        <v>445</v>
      </c>
      <c r="K2" s="51"/>
    </row>
    <row r="3" spans="1:11" ht="16.5" x14ac:dyDescent="0.35">
      <c r="A3" s="10"/>
      <c r="B3" s="58" t="s">
        <v>443</v>
      </c>
      <c r="C3" s="58"/>
      <c r="D3" s="58"/>
      <c r="E3" s="58"/>
      <c r="F3" s="9"/>
      <c r="G3" s="58" t="s">
        <v>444</v>
      </c>
      <c r="H3" s="58"/>
      <c r="I3" s="58"/>
      <c r="J3" s="58"/>
      <c r="K3" s="58"/>
    </row>
    <row r="4" spans="1:11" ht="14" x14ac:dyDescent="0.3">
      <c r="A4" s="9"/>
      <c r="B4" s="50"/>
      <c r="C4" s="50"/>
      <c r="D4" s="50"/>
      <c r="E4" s="50"/>
      <c r="F4" s="9"/>
      <c r="G4" s="50"/>
      <c r="H4" s="50"/>
      <c r="I4" s="50"/>
      <c r="J4" s="50"/>
      <c r="K4" s="50"/>
    </row>
    <row r="5" spans="1:11" ht="14" x14ac:dyDescent="0.3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" x14ac:dyDescent="0.3">
      <c r="A6" s="11"/>
      <c r="B6" s="50" t="str">
        <f>CONCATENATE("______________________ ", IF(Source!AL12&lt;&gt;"", Source!AL12, ""))</f>
        <v xml:space="preserve">______________________ </v>
      </c>
      <c r="C6" s="50"/>
      <c r="D6" s="50"/>
      <c r="E6" s="50"/>
      <c r="F6" s="9"/>
      <c r="G6" s="50" t="str">
        <f>CONCATENATE("______________________ ", IF(Source!AH12&lt;&gt;"", Source!AH12, ""))</f>
        <v xml:space="preserve">______________________ </v>
      </c>
      <c r="H6" s="50"/>
      <c r="I6" s="50"/>
      <c r="J6" s="50"/>
      <c r="K6" s="50"/>
    </row>
    <row r="7" spans="1:11" ht="14" x14ac:dyDescent="0.3">
      <c r="A7" s="12"/>
      <c r="B7" s="39" t="s">
        <v>446</v>
      </c>
      <c r="C7" s="39"/>
      <c r="D7" s="39"/>
      <c r="E7" s="39"/>
      <c r="F7" s="9"/>
      <c r="G7" s="39" t="s">
        <v>446</v>
      </c>
      <c r="H7" s="39"/>
      <c r="I7" s="39"/>
      <c r="J7" s="39"/>
      <c r="K7" s="39"/>
    </row>
    <row r="9" spans="1:11" ht="1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5" x14ac:dyDescent="0.35">
      <c r="A10" s="55" t="str">
        <f>CONCATENATE( "ЛОКАЛЬНАЯ СМЕТА № ",IF(Source!F12&lt;&gt;"Новый объект", Source!F12, ""))</f>
        <v xml:space="preserve">ЛОКАЛЬНАЯ СМЕТА № 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x14ac:dyDescent="0.25">
      <c r="A11" s="53" t="s">
        <v>447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spans="1:11" ht="1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4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4" hidden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8" x14ac:dyDescent="0.4">
      <c r="A15" s="52" t="s">
        <v>496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11" x14ac:dyDescent="0.25">
      <c r="A16" s="53" t="s">
        <v>448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14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3">
      <c r="A18" s="39" t="str">
        <f>CONCATENATE( "Основание: чертежи № ", Source!J12)</f>
        <v xml:space="preserve">Основание: чертежи № 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4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" x14ac:dyDescent="0.3">
      <c r="A20" s="9"/>
      <c r="B20" s="9"/>
      <c r="C20" s="9"/>
      <c r="D20" s="9"/>
      <c r="E20" s="9"/>
      <c r="F20" s="50" t="s">
        <v>449</v>
      </c>
      <c r="G20" s="50"/>
      <c r="H20" s="50"/>
      <c r="I20" s="40">
        <f>I21+I22+I23+I24</f>
        <v>123219.7</v>
      </c>
      <c r="J20" s="51"/>
      <c r="K20" s="9" t="s">
        <v>450</v>
      </c>
    </row>
    <row r="21" spans="1:11" ht="14" hidden="1" x14ac:dyDescent="0.3">
      <c r="A21" s="9"/>
      <c r="B21" s="9"/>
      <c r="C21" s="9"/>
      <c r="D21" s="9"/>
      <c r="E21" s="9"/>
      <c r="F21" s="50" t="s">
        <v>451</v>
      </c>
      <c r="G21" s="50"/>
      <c r="H21" s="50"/>
      <c r="I21" s="40">
        <f>ROUND((Source!F1410)/1000, 2)</f>
        <v>0</v>
      </c>
      <c r="J21" s="51"/>
      <c r="K21" s="9" t="s">
        <v>450</v>
      </c>
    </row>
    <row r="22" spans="1:11" ht="14" hidden="1" x14ac:dyDescent="0.3">
      <c r="A22" s="9"/>
      <c r="B22" s="9"/>
      <c r="C22" s="9"/>
      <c r="D22" s="9"/>
      <c r="E22" s="9"/>
      <c r="F22" s="50" t="s">
        <v>452</v>
      </c>
      <c r="G22" s="50"/>
      <c r="H22" s="50"/>
      <c r="I22" s="40">
        <f>ROUND((Source!F1411)/1000, 2)</f>
        <v>0</v>
      </c>
      <c r="J22" s="51"/>
      <c r="K22" s="9" t="s">
        <v>450</v>
      </c>
    </row>
    <row r="23" spans="1:11" ht="14" hidden="1" x14ac:dyDescent="0.3">
      <c r="A23" s="9"/>
      <c r="B23" s="9"/>
      <c r="C23" s="9"/>
      <c r="D23" s="9"/>
      <c r="E23" s="9"/>
      <c r="F23" s="50" t="s">
        <v>453</v>
      </c>
      <c r="G23" s="50"/>
      <c r="H23" s="50"/>
      <c r="I23" s="40">
        <f>ROUND((Source!F1402)/1000, 2)</f>
        <v>0</v>
      </c>
      <c r="J23" s="51"/>
      <c r="K23" s="9" t="s">
        <v>450</v>
      </c>
    </row>
    <row r="24" spans="1:11" ht="14" hidden="1" x14ac:dyDescent="0.3">
      <c r="A24" s="9"/>
      <c r="B24" s="9"/>
      <c r="C24" s="9"/>
      <c r="D24" s="9"/>
      <c r="E24" s="9"/>
      <c r="F24" s="50" t="s">
        <v>454</v>
      </c>
      <c r="G24" s="50"/>
      <c r="H24" s="50"/>
      <c r="I24" s="40">
        <f>ROUND((Source!F1412+Source!F1413)/1000, 2)</f>
        <v>123219.7</v>
      </c>
      <c r="J24" s="51"/>
      <c r="K24" s="9" t="s">
        <v>450</v>
      </c>
    </row>
    <row r="25" spans="1:11" ht="14" x14ac:dyDescent="0.3">
      <c r="A25" s="9"/>
      <c r="B25" s="9"/>
      <c r="C25" s="9"/>
      <c r="D25" s="9"/>
      <c r="E25" s="9"/>
      <c r="F25" s="50" t="s">
        <v>455</v>
      </c>
      <c r="G25" s="50"/>
      <c r="H25" s="50"/>
      <c r="I25" s="40">
        <f>(Source!F1408+ Source!F1407)/1000</f>
        <v>43317.168549999995</v>
      </c>
      <c r="J25" s="51"/>
      <c r="K25" s="9" t="s">
        <v>450</v>
      </c>
    </row>
    <row r="26" spans="1:11" ht="14" x14ac:dyDescent="0.3">
      <c r="A26" s="9" t="s">
        <v>469</v>
      </c>
      <c r="B26" s="9"/>
      <c r="C26" s="9"/>
      <c r="D26" s="13"/>
      <c r="E26" s="14"/>
      <c r="F26" s="9"/>
      <c r="G26" s="9"/>
      <c r="H26" s="9"/>
      <c r="I26" s="9"/>
      <c r="J26" s="9"/>
      <c r="K26" s="9"/>
    </row>
    <row r="27" spans="1:11" ht="14.5" x14ac:dyDescent="0.25">
      <c r="A27" s="48" t="s">
        <v>456</v>
      </c>
      <c r="B27" s="48" t="s">
        <v>457</v>
      </c>
      <c r="C27" s="48" t="s">
        <v>458</v>
      </c>
      <c r="D27" s="48" t="s">
        <v>459</v>
      </c>
      <c r="E27" s="48" t="s">
        <v>460</v>
      </c>
      <c r="F27" s="48" t="s">
        <v>461</v>
      </c>
      <c r="G27" s="48" t="s">
        <v>462</v>
      </c>
      <c r="H27" s="48" t="s">
        <v>463</v>
      </c>
      <c r="I27" s="48" t="s">
        <v>464</v>
      </c>
      <c r="J27" s="48" t="s">
        <v>465</v>
      </c>
      <c r="K27" s="16" t="s">
        <v>466</v>
      </c>
    </row>
    <row r="28" spans="1:11" ht="28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17" t="s">
        <v>467</v>
      </c>
    </row>
    <row r="29" spans="1:11" ht="28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17" t="s">
        <v>468</v>
      </c>
    </row>
    <row r="30" spans="1:11" ht="14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35">
      <c r="A32" s="47" t="str">
        <f>CONCATENATE("Локальная смета: Зона 1",IF(Source!G20&lt;&gt;"Новая локальная смета", Source!G20, ""))</f>
        <v>Локальная смета: Зона 1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4" spans="1:22" ht="16.5" x14ac:dyDescent="0.35">
      <c r="A34" s="47" t="str">
        <f>CONCATENATE("Раздел: ",IF(Source!G24&lt;&gt;"Новый раздел", Source!G24, ""))</f>
        <v>Раздел: Основная зона. Твердые покрытия S=203 401,51м2. Газоны S=114 306, 22 м2.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6" spans="1:22" ht="16.5" x14ac:dyDescent="0.35">
      <c r="A36" s="47" t="str">
        <f>CONCATENATE("Подраздел: ",IF(Source!G28&lt;&gt;"Новый подраздел", Source!G28, ""))</f>
        <v>Подраздел: Зимняя уборка период с 01.11.2025 - 31.12.2025 - 61 день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22" ht="42" x14ac:dyDescent="0.35">
      <c r="A37" s="19">
        <v>1</v>
      </c>
      <c r="B37" s="19" t="str">
        <f>Source!F32</f>
        <v>5.4-1202-1-1/1</v>
      </c>
      <c r="C37" s="19" t="str">
        <f>Source!G32</f>
        <v>Рыхление смерзшегося снега по краю газона (10% от общей площади газона х 0,3м3/м2) S=114306,22*0,1*0,3</v>
      </c>
      <c r="D37" s="20" t="str">
        <f>Source!H32</f>
        <v>м3</v>
      </c>
      <c r="E37" s="8">
        <f>Source!I32</f>
        <v>3429.19</v>
      </c>
      <c r="F37" s="22"/>
      <c r="G37" s="21"/>
      <c r="H37" s="8"/>
      <c r="I37" s="8"/>
      <c r="J37" s="22"/>
      <c r="K37" s="22"/>
      <c r="Q37">
        <f>ROUND((Source!BZ32/100)*ROUND((Source!AF32*Source!AV32)*Source!I32, 2), 2)</f>
        <v>217551.24</v>
      </c>
      <c r="R37">
        <f>Source!X32</f>
        <v>217551.24</v>
      </c>
      <c r="S37">
        <f>ROUND((Source!CA32/100)*ROUND((Source!AF32*Source!AV32)*Source!I32, 2), 2)</f>
        <v>31078.75</v>
      </c>
      <c r="T37">
        <f>Source!Y32</f>
        <v>31078.75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ht="14.5" x14ac:dyDescent="0.35">
      <c r="A38" s="19"/>
      <c r="B38" s="19"/>
      <c r="C38" s="19" t="s">
        <v>470</v>
      </c>
      <c r="D38" s="20"/>
      <c r="E38" s="8"/>
      <c r="F38" s="22">
        <f>Source!AO32</f>
        <v>90.63</v>
      </c>
      <c r="G38" s="21" t="str">
        <f>Source!DG32</f>
        <v/>
      </c>
      <c r="H38" s="8">
        <f>Source!AV32</f>
        <v>1</v>
      </c>
      <c r="I38" s="8">
        <f>IF(Source!BA32&lt;&gt; 0, Source!BA32, 1)</f>
        <v>1</v>
      </c>
      <c r="J38" s="22">
        <f>Source!S32</f>
        <v>310787.49</v>
      </c>
      <c r="K38" s="22"/>
    </row>
    <row r="39" spans="1:22" ht="14.5" x14ac:dyDescent="0.35">
      <c r="A39" s="19"/>
      <c r="B39" s="19"/>
      <c r="C39" s="19" t="s">
        <v>471</v>
      </c>
      <c r="D39" s="20" t="s">
        <v>472</v>
      </c>
      <c r="E39" s="8">
        <f>Source!AT32</f>
        <v>70</v>
      </c>
      <c r="F39" s="22"/>
      <c r="G39" s="21"/>
      <c r="H39" s="8"/>
      <c r="I39" s="8"/>
      <c r="J39" s="22">
        <f>SUM(R37:R38)</f>
        <v>217551.24</v>
      </c>
      <c r="K39" s="22"/>
    </row>
    <row r="40" spans="1:22" ht="14.5" x14ac:dyDescent="0.35">
      <c r="A40" s="19"/>
      <c r="B40" s="19"/>
      <c r="C40" s="19" t="s">
        <v>473</v>
      </c>
      <c r="D40" s="20" t="s">
        <v>472</v>
      </c>
      <c r="E40" s="8">
        <f>Source!AU32</f>
        <v>10</v>
      </c>
      <c r="F40" s="22"/>
      <c r="G40" s="21"/>
      <c r="H40" s="8"/>
      <c r="I40" s="8"/>
      <c r="J40" s="22">
        <f>SUM(T37:T39)</f>
        <v>31078.75</v>
      </c>
      <c r="K40" s="22"/>
    </row>
    <row r="41" spans="1:22" ht="14.5" x14ac:dyDescent="0.35">
      <c r="A41" s="19"/>
      <c r="B41" s="19"/>
      <c r="C41" s="19" t="s">
        <v>474</v>
      </c>
      <c r="D41" s="20" t="s">
        <v>475</v>
      </c>
      <c r="E41" s="8">
        <f>Source!AQ32</f>
        <v>0.23</v>
      </c>
      <c r="F41" s="22"/>
      <c r="G41" s="21" t="str">
        <f>Source!DI32</f>
        <v/>
      </c>
      <c r="H41" s="8">
        <f>Source!AV32</f>
        <v>1</v>
      </c>
      <c r="I41" s="8"/>
      <c r="J41" s="22"/>
      <c r="K41" s="22">
        <f>Source!U32</f>
        <v>788.71370000000002</v>
      </c>
    </row>
    <row r="42" spans="1:22" ht="14" x14ac:dyDescent="0.3">
      <c r="A42" s="25"/>
      <c r="B42" s="25"/>
      <c r="C42" s="25"/>
      <c r="D42" s="25"/>
      <c r="E42" s="25"/>
      <c r="F42" s="25"/>
      <c r="G42" s="25"/>
      <c r="H42" s="25"/>
      <c r="I42" s="46">
        <f>J38+J39+J40</f>
        <v>559417.48</v>
      </c>
      <c r="J42" s="46"/>
      <c r="K42" s="26">
        <f>IF(Source!I32&lt;&gt;0, ROUND(I42/Source!I32, 2), 0)</f>
        <v>163.13</v>
      </c>
      <c r="P42" s="23">
        <f>I42</f>
        <v>559417.48</v>
      </c>
    </row>
    <row r="43" spans="1:22" ht="28" x14ac:dyDescent="0.35">
      <c r="A43" s="19">
        <v>2</v>
      </c>
      <c r="B43" s="19" t="str">
        <f>Source!F33</f>
        <v>5.3-1102-12-1/1</v>
      </c>
      <c r="C43" s="19" t="str">
        <f>Source!G33</f>
        <v>Уборка снега средствами малой механизации (80% общей площади)</v>
      </c>
      <c r="D43" s="20" t="str">
        <f>Source!H33</f>
        <v>1000 м2</v>
      </c>
      <c r="E43" s="8">
        <f>Source!I33</f>
        <v>162.72121000000001</v>
      </c>
      <c r="F43" s="22"/>
      <c r="G43" s="21"/>
      <c r="H43" s="8"/>
      <c r="I43" s="8"/>
      <c r="J43" s="22"/>
      <c r="K43" s="22"/>
      <c r="Q43">
        <f>ROUND((Source!BZ33/100)*ROUND((Source!AF33*Source!AV33)*Source!I33, 2), 2)</f>
        <v>0</v>
      </c>
      <c r="R43">
        <f>Source!X33</f>
        <v>0</v>
      </c>
      <c r="S43">
        <f>ROUND((Source!CA33/100)*ROUND((Source!AF33*Source!AV33)*Source!I33, 2), 2)</f>
        <v>0</v>
      </c>
      <c r="T43">
        <f>Source!Y33</f>
        <v>0</v>
      </c>
      <c r="U43">
        <f>ROUND((175/100)*ROUND((Source!AE33*Source!AV33)*Source!I33, 2), 2)</f>
        <v>2133551.6800000002</v>
      </c>
      <c r="V43">
        <f>ROUND((108/100)*ROUND(Source!CS33*Source!I33, 2), 2)</f>
        <v>1316706.18</v>
      </c>
    </row>
    <row r="44" spans="1:22" x14ac:dyDescent="0.25">
      <c r="C44" s="27" t="str">
        <f>"Объем: "&amp;Source!I33&amp;"=162721,21/"&amp;"1000"</f>
        <v>Объем: 162,72121=162721,21/1000</v>
      </c>
    </row>
    <row r="45" spans="1:22" ht="14.5" x14ac:dyDescent="0.35">
      <c r="A45" s="19"/>
      <c r="B45" s="19"/>
      <c r="C45" s="19" t="s">
        <v>476</v>
      </c>
      <c r="D45" s="20"/>
      <c r="E45" s="8"/>
      <c r="F45" s="22">
        <f>Source!AM33</f>
        <v>1098.82</v>
      </c>
      <c r="G45" s="21" t="str">
        <f>Source!DE33</f>
        <v>)*20</v>
      </c>
      <c r="H45" s="8">
        <f>Source!AV33</f>
        <v>1</v>
      </c>
      <c r="I45" s="8">
        <f>IF(Source!BB33&lt;&gt; 0, Source!BB33, 1)</f>
        <v>1</v>
      </c>
      <c r="J45" s="22">
        <f>Source!Q33</f>
        <v>3576026.4</v>
      </c>
      <c r="K45" s="22"/>
    </row>
    <row r="46" spans="1:22" ht="14.5" x14ac:dyDescent="0.35">
      <c r="A46" s="19"/>
      <c r="B46" s="19"/>
      <c r="C46" s="19" t="s">
        <v>477</v>
      </c>
      <c r="D46" s="20"/>
      <c r="E46" s="8"/>
      <c r="F46" s="22">
        <f>Source!AN33</f>
        <v>374.62</v>
      </c>
      <c r="G46" s="21" t="str">
        <f>Source!DF33</f>
        <v>)*20</v>
      </c>
      <c r="H46" s="8">
        <f>Source!AV33</f>
        <v>1</v>
      </c>
      <c r="I46" s="8">
        <f>IF(Source!BS33&lt;&gt; 0, Source!BS33, 1)</f>
        <v>1</v>
      </c>
      <c r="J46" s="28">
        <f>Source!R33</f>
        <v>1219172.3899999999</v>
      </c>
      <c r="K46" s="22"/>
    </row>
    <row r="47" spans="1:22" ht="14.5" x14ac:dyDescent="0.35">
      <c r="A47" s="19"/>
      <c r="B47" s="19"/>
      <c r="C47" s="19" t="s">
        <v>478</v>
      </c>
      <c r="D47" s="20" t="s">
        <v>472</v>
      </c>
      <c r="E47" s="8">
        <f>108</f>
        <v>108</v>
      </c>
      <c r="F47" s="22"/>
      <c r="G47" s="21"/>
      <c r="H47" s="8"/>
      <c r="I47" s="8"/>
      <c r="J47" s="22">
        <f>SUM(V43:V46)</f>
        <v>1316706.18</v>
      </c>
      <c r="K47" s="22"/>
    </row>
    <row r="48" spans="1:22" ht="14" x14ac:dyDescent="0.3">
      <c r="A48" s="25"/>
      <c r="B48" s="25"/>
      <c r="C48" s="25"/>
      <c r="D48" s="25"/>
      <c r="E48" s="25"/>
      <c r="F48" s="25"/>
      <c r="G48" s="25"/>
      <c r="H48" s="25"/>
      <c r="I48" s="46">
        <f>J45+J47</f>
        <v>4892732.58</v>
      </c>
      <c r="J48" s="46"/>
      <c r="K48" s="26">
        <f>IF(Source!I33&lt;&gt;0, ROUND(I48/Source!I33, 2), 0)</f>
        <v>30068.19</v>
      </c>
      <c r="P48" s="23">
        <f>I48</f>
        <v>4892732.58</v>
      </c>
    </row>
    <row r="49" spans="1:22" ht="28" x14ac:dyDescent="0.35">
      <c r="A49" s="19">
        <v>3</v>
      </c>
      <c r="B49" s="19" t="str">
        <f>Source!F34</f>
        <v>5.3-1102-8-1/1</v>
      </c>
      <c r="C49" s="19" t="str">
        <f>Source!G34</f>
        <v>Уборка свежевыпавшего снега вручную толщиной слоя до 10 см</v>
      </c>
      <c r="D49" s="20" t="str">
        <f>Source!H34</f>
        <v>100 м2</v>
      </c>
      <c r="E49" s="8">
        <f>Source!I34</f>
        <v>406.803</v>
      </c>
      <c r="F49" s="22"/>
      <c r="G49" s="21"/>
      <c r="H49" s="8"/>
      <c r="I49" s="8"/>
      <c r="J49" s="22"/>
      <c r="K49" s="22"/>
      <c r="Q49">
        <f>ROUND((Source!BZ34/100)*ROUND((Source!AF34*Source!AV34)*Source!I34, 2), 2)</f>
        <v>1458665.38</v>
      </c>
      <c r="R49">
        <f>Source!X34</f>
        <v>1458665.38</v>
      </c>
      <c r="S49">
        <f>ROUND((Source!CA34/100)*ROUND((Source!AF34*Source!AV34)*Source!I34, 2), 2)</f>
        <v>208380.77</v>
      </c>
      <c r="T49">
        <f>Source!Y34</f>
        <v>208380.77</v>
      </c>
      <c r="U49">
        <f>ROUND((175/100)*ROUND((Source!AE34*Source!AV34)*Source!I34, 2), 2)</f>
        <v>0</v>
      </c>
      <c r="V49">
        <f>ROUND((108/100)*ROUND(Source!CS34*Source!I34, 2), 2)</f>
        <v>0</v>
      </c>
    </row>
    <row r="50" spans="1:22" x14ac:dyDescent="0.25">
      <c r="C50" s="27" t="str">
        <f>"Объем: "&amp;Source!I34&amp;"=40680,3/"&amp;"100"</f>
        <v>Объем: 406,803=40680,3/100</v>
      </c>
    </row>
    <row r="51" spans="1:22" ht="14.5" x14ac:dyDescent="0.35">
      <c r="A51" s="19"/>
      <c r="B51" s="19"/>
      <c r="C51" s="19" t="s">
        <v>470</v>
      </c>
      <c r="D51" s="20"/>
      <c r="E51" s="8"/>
      <c r="F51" s="22">
        <f>Source!AO34</f>
        <v>256.12</v>
      </c>
      <c r="G51" s="21" t="str">
        <f>Source!DG34</f>
        <v>)*20</v>
      </c>
      <c r="H51" s="8">
        <f>Source!AV34</f>
        <v>1</v>
      </c>
      <c r="I51" s="8">
        <f>IF(Source!BA34&lt;&gt; 0, Source!BA34, 1)</f>
        <v>1</v>
      </c>
      <c r="J51" s="22">
        <f>Source!S34</f>
        <v>2083807.69</v>
      </c>
      <c r="K51" s="22"/>
    </row>
    <row r="52" spans="1:22" ht="14.5" x14ac:dyDescent="0.35">
      <c r="A52" s="19"/>
      <c r="B52" s="19"/>
      <c r="C52" s="19" t="s">
        <v>471</v>
      </c>
      <c r="D52" s="20" t="s">
        <v>472</v>
      </c>
      <c r="E52" s="8">
        <f>Source!AT34</f>
        <v>70</v>
      </c>
      <c r="F52" s="22"/>
      <c r="G52" s="21"/>
      <c r="H52" s="8"/>
      <c r="I52" s="8"/>
      <c r="J52" s="22">
        <f>SUM(R49:R51)</f>
        <v>1458665.38</v>
      </c>
      <c r="K52" s="22"/>
    </row>
    <row r="53" spans="1:22" ht="14.5" x14ac:dyDescent="0.35">
      <c r="A53" s="19"/>
      <c r="B53" s="19"/>
      <c r="C53" s="19" t="s">
        <v>473</v>
      </c>
      <c r="D53" s="20" t="s">
        <v>472</v>
      </c>
      <c r="E53" s="8">
        <f>Source!AU34</f>
        <v>10</v>
      </c>
      <c r="F53" s="22"/>
      <c r="G53" s="21"/>
      <c r="H53" s="8"/>
      <c r="I53" s="8"/>
      <c r="J53" s="22">
        <f>SUM(T49:T52)</f>
        <v>208380.77</v>
      </c>
      <c r="K53" s="22"/>
    </row>
    <row r="54" spans="1:22" ht="14.5" x14ac:dyDescent="0.35">
      <c r="A54" s="19"/>
      <c r="B54" s="19"/>
      <c r="C54" s="19" t="s">
        <v>474</v>
      </c>
      <c r="D54" s="20" t="s">
        <v>475</v>
      </c>
      <c r="E54" s="8">
        <f>Source!AQ34</f>
        <v>0.65</v>
      </c>
      <c r="F54" s="22"/>
      <c r="G54" s="21" t="str">
        <f>Source!DI34</f>
        <v>)*20</v>
      </c>
      <c r="H54" s="8">
        <f>Source!AV34</f>
        <v>1</v>
      </c>
      <c r="I54" s="8"/>
      <c r="J54" s="22"/>
      <c r="K54" s="22">
        <f>Source!U34</f>
        <v>5288.4390000000003</v>
      </c>
    </row>
    <row r="55" spans="1:22" ht="14" x14ac:dyDescent="0.3">
      <c r="A55" s="25"/>
      <c r="B55" s="25"/>
      <c r="C55" s="25"/>
      <c r="D55" s="25"/>
      <c r="E55" s="25"/>
      <c r="F55" s="25"/>
      <c r="G55" s="25"/>
      <c r="H55" s="25"/>
      <c r="I55" s="46">
        <f>J51+J52+J53</f>
        <v>3750853.84</v>
      </c>
      <c r="J55" s="46"/>
      <c r="K55" s="26">
        <f>IF(Source!I34&lt;&gt;0, ROUND(I55/Source!I34, 2), 0)</f>
        <v>9220.32</v>
      </c>
      <c r="P55" s="23">
        <f>I55</f>
        <v>3750853.84</v>
      </c>
    </row>
    <row r="56" spans="1:22" ht="56" x14ac:dyDescent="0.35">
      <c r="A56" s="19">
        <v>4</v>
      </c>
      <c r="B56" s="19" t="str">
        <f>Source!F35</f>
        <v>5.3-1101-15-1/1</v>
      </c>
      <c r="C56" s="19" t="str">
        <f>Source!G35</f>
        <v>Подметание тротуаров, придомовых и внутрибольничных проездов средствами малой механизации (80% общей площади)</v>
      </c>
      <c r="D56" s="20" t="str">
        <f>Source!H35</f>
        <v>1000 м2</v>
      </c>
      <c r="E56" s="8">
        <f>Source!I35</f>
        <v>162.72121000000001</v>
      </c>
      <c r="F56" s="22"/>
      <c r="G56" s="21"/>
      <c r="H56" s="8"/>
      <c r="I56" s="8"/>
      <c r="J56" s="22"/>
      <c r="K56" s="22"/>
      <c r="Q56">
        <f>ROUND((Source!BZ35/100)*ROUND((Source!AF35*Source!AV35)*Source!I35, 2), 2)</f>
        <v>0</v>
      </c>
      <c r="R56">
        <f>Source!X35</f>
        <v>0</v>
      </c>
      <c r="S56">
        <f>ROUND((Source!CA35/100)*ROUND((Source!AF35*Source!AV35)*Source!I35, 2), 2)</f>
        <v>0</v>
      </c>
      <c r="T56">
        <f>Source!Y35</f>
        <v>0</v>
      </c>
      <c r="U56">
        <f>ROUND((175/100)*ROUND((Source!AE35*Source!AV35)*Source!I35, 2), 2)</f>
        <v>2202068.2999999998</v>
      </c>
      <c r="V56">
        <f>ROUND((108/100)*ROUND(Source!CS35*Source!I35, 2), 2)</f>
        <v>1358990.72</v>
      </c>
    </row>
    <row r="57" spans="1:22" x14ac:dyDescent="0.25">
      <c r="C57" s="27" t="str">
        <f>"Объем: "&amp;Source!I35&amp;"=162721,21/"&amp;"1000"</f>
        <v>Объем: 162,72121=162721,21/1000</v>
      </c>
    </row>
    <row r="58" spans="1:22" ht="14.5" x14ac:dyDescent="0.35">
      <c r="A58" s="19"/>
      <c r="B58" s="19"/>
      <c r="C58" s="19" t="s">
        <v>476</v>
      </c>
      <c r="D58" s="20"/>
      <c r="E58" s="8"/>
      <c r="F58" s="22">
        <f>Source!AM35</f>
        <v>427.03</v>
      </c>
      <c r="G58" s="21" t="str">
        <f>Source!DE35</f>
        <v>)*41</v>
      </c>
      <c r="H58" s="8">
        <f>Source!AV35</f>
        <v>1</v>
      </c>
      <c r="I58" s="8">
        <f>IF(Source!BB35&lt;&gt; 0, Source!BB35, 1)</f>
        <v>1</v>
      </c>
      <c r="J58" s="22">
        <f>Source!Q35</f>
        <v>2848960.37</v>
      </c>
      <c r="K58" s="22"/>
    </row>
    <row r="59" spans="1:22" ht="14.5" x14ac:dyDescent="0.35">
      <c r="A59" s="19"/>
      <c r="B59" s="19"/>
      <c r="C59" s="19" t="s">
        <v>477</v>
      </c>
      <c r="D59" s="20"/>
      <c r="E59" s="8"/>
      <c r="F59" s="22">
        <f>Source!AN35</f>
        <v>188.61</v>
      </c>
      <c r="G59" s="21" t="str">
        <f>Source!DF35</f>
        <v>)*41</v>
      </c>
      <c r="H59" s="8">
        <f>Source!AV35</f>
        <v>1</v>
      </c>
      <c r="I59" s="8">
        <f>IF(Source!BS35&lt;&gt; 0, Source!BS35, 1)</f>
        <v>1</v>
      </c>
      <c r="J59" s="28">
        <f>Source!R35</f>
        <v>1258324.74</v>
      </c>
      <c r="K59" s="22"/>
    </row>
    <row r="60" spans="1:22" ht="14.5" x14ac:dyDescent="0.35">
      <c r="A60" s="19"/>
      <c r="B60" s="19"/>
      <c r="C60" s="19" t="s">
        <v>479</v>
      </c>
      <c r="D60" s="20"/>
      <c r="E60" s="8"/>
      <c r="F60" s="22">
        <f>Source!AL35</f>
        <v>9.9700000000000006</v>
      </c>
      <c r="G60" s="21" t="str">
        <f>Source!DD35</f>
        <v>)*41</v>
      </c>
      <c r="H60" s="8">
        <f>Source!AW35</f>
        <v>1</v>
      </c>
      <c r="I60" s="8">
        <f>IF(Source!BC35&lt;&gt; 0, Source!BC35, 1)</f>
        <v>1</v>
      </c>
      <c r="J60" s="22">
        <f>Source!P35</f>
        <v>66515.55</v>
      </c>
      <c r="K60" s="22"/>
    </row>
    <row r="61" spans="1:22" ht="14.5" x14ac:dyDescent="0.35">
      <c r="A61" s="19"/>
      <c r="B61" s="19"/>
      <c r="C61" s="19" t="s">
        <v>478</v>
      </c>
      <c r="D61" s="20" t="s">
        <v>472</v>
      </c>
      <c r="E61" s="8">
        <f>108</f>
        <v>108</v>
      </c>
      <c r="F61" s="22"/>
      <c r="G61" s="21"/>
      <c r="H61" s="8"/>
      <c r="I61" s="8"/>
      <c r="J61" s="22">
        <f>SUM(V56:V60)</f>
        <v>1358990.72</v>
      </c>
      <c r="K61" s="22"/>
    </row>
    <row r="62" spans="1:22" ht="14" x14ac:dyDescent="0.3">
      <c r="A62" s="25"/>
      <c r="B62" s="25"/>
      <c r="C62" s="25"/>
      <c r="D62" s="25"/>
      <c r="E62" s="25"/>
      <c r="F62" s="25"/>
      <c r="G62" s="25"/>
      <c r="H62" s="25"/>
      <c r="I62" s="46">
        <f>J58+J60+J61</f>
        <v>4274466.6399999997</v>
      </c>
      <c r="J62" s="46"/>
      <c r="K62" s="26">
        <f>IF(Source!I35&lt;&gt;0, ROUND(I62/Source!I35, 2), 0)</f>
        <v>26268.65</v>
      </c>
      <c r="P62" s="23">
        <f>I62</f>
        <v>4274466.6399999997</v>
      </c>
    </row>
    <row r="63" spans="1:22" ht="28" x14ac:dyDescent="0.35">
      <c r="A63" s="19">
        <v>5</v>
      </c>
      <c r="B63" s="19" t="str">
        <f>Source!F36</f>
        <v>5.3-1101-13-1/1</v>
      </c>
      <c r="C63" s="19" t="str">
        <f>Source!G36</f>
        <v>Подметание вручную дорожек и площадок с твердым покрытием</v>
      </c>
      <c r="D63" s="20" t="str">
        <f>Source!H36</f>
        <v>100 м2</v>
      </c>
      <c r="E63" s="8">
        <f>Source!I36</f>
        <v>406.803</v>
      </c>
      <c r="F63" s="22"/>
      <c r="G63" s="21"/>
      <c r="H63" s="8"/>
      <c r="I63" s="8"/>
      <c r="J63" s="22"/>
      <c r="K63" s="22"/>
      <c r="Q63">
        <f>ROUND((Source!BZ36/100)*ROUND((Source!AF36*Source!AV36)*Source!I36, 2), 2)</f>
        <v>644006.56999999995</v>
      </c>
      <c r="R63">
        <f>Source!X36</f>
        <v>644006.56999999995</v>
      </c>
      <c r="S63">
        <f>ROUND((Source!CA36/100)*ROUND((Source!AF36*Source!AV36)*Source!I36, 2), 2)</f>
        <v>92000.94</v>
      </c>
      <c r="T63">
        <f>Source!Y36</f>
        <v>92000.94</v>
      </c>
      <c r="U63">
        <f>ROUND((175/100)*ROUND((Source!AE36*Source!AV36)*Source!I36, 2), 2)</f>
        <v>0</v>
      </c>
      <c r="V63">
        <f>ROUND((108/100)*ROUND(Source!CS36*Source!I36, 2), 2)</f>
        <v>0</v>
      </c>
    </row>
    <row r="64" spans="1:22" x14ac:dyDescent="0.25">
      <c r="C64" s="27" t="str">
        <f>"Объем: "&amp;Source!I36&amp;"=40680,3/"&amp;"100"</f>
        <v>Объем: 406,803=40680,3/100</v>
      </c>
    </row>
    <row r="65" spans="1:22" ht="14.5" x14ac:dyDescent="0.35">
      <c r="A65" s="19"/>
      <c r="B65" s="19"/>
      <c r="C65" s="19" t="s">
        <v>470</v>
      </c>
      <c r="D65" s="20"/>
      <c r="E65" s="8"/>
      <c r="F65" s="22">
        <f>Source!AO36</f>
        <v>55.16</v>
      </c>
      <c r="G65" s="21" t="str">
        <f>Source!DG36</f>
        <v>)*41</v>
      </c>
      <c r="H65" s="8">
        <f>Source!AV36</f>
        <v>1</v>
      </c>
      <c r="I65" s="8">
        <f>IF(Source!BA36&lt;&gt; 0, Source!BA36, 1)</f>
        <v>1</v>
      </c>
      <c r="J65" s="22">
        <f>Source!S36</f>
        <v>920009.39</v>
      </c>
      <c r="K65" s="22"/>
    </row>
    <row r="66" spans="1:22" ht="14.5" x14ac:dyDescent="0.35">
      <c r="A66" s="19"/>
      <c r="B66" s="19"/>
      <c r="C66" s="19" t="s">
        <v>471</v>
      </c>
      <c r="D66" s="20" t="s">
        <v>472</v>
      </c>
      <c r="E66" s="8">
        <f>Source!AT36</f>
        <v>70</v>
      </c>
      <c r="F66" s="22"/>
      <c r="G66" s="21"/>
      <c r="H66" s="8"/>
      <c r="I66" s="8"/>
      <c r="J66" s="22">
        <f>SUM(R63:R65)</f>
        <v>644006.56999999995</v>
      </c>
      <c r="K66" s="22"/>
    </row>
    <row r="67" spans="1:22" ht="14.5" x14ac:dyDescent="0.35">
      <c r="A67" s="19"/>
      <c r="B67" s="19"/>
      <c r="C67" s="19" t="s">
        <v>473</v>
      </c>
      <c r="D67" s="20" t="s">
        <v>472</v>
      </c>
      <c r="E67" s="8">
        <f>Source!AU36</f>
        <v>10</v>
      </c>
      <c r="F67" s="22"/>
      <c r="G67" s="21"/>
      <c r="H67" s="8"/>
      <c r="I67" s="8"/>
      <c r="J67" s="22">
        <f>SUM(T63:T66)</f>
        <v>92000.94</v>
      </c>
      <c r="K67" s="22"/>
    </row>
    <row r="68" spans="1:22" ht="14.5" x14ac:dyDescent="0.35">
      <c r="A68" s="19"/>
      <c r="B68" s="19"/>
      <c r="C68" s="19" t="s">
        <v>474</v>
      </c>
      <c r="D68" s="20" t="s">
        <v>475</v>
      </c>
      <c r="E68" s="8">
        <f>Source!AQ36</f>
        <v>0.14000000000000001</v>
      </c>
      <c r="F68" s="22"/>
      <c r="G68" s="21" t="str">
        <f>Source!DI36</f>
        <v>)*41</v>
      </c>
      <c r="H68" s="8">
        <f>Source!AV36</f>
        <v>1</v>
      </c>
      <c r="I68" s="8"/>
      <c r="J68" s="22"/>
      <c r="K68" s="22">
        <f>Source!U36</f>
        <v>2335.0492199999999</v>
      </c>
    </row>
    <row r="69" spans="1:22" ht="14" x14ac:dyDescent="0.3">
      <c r="A69" s="25"/>
      <c r="B69" s="25"/>
      <c r="C69" s="25"/>
      <c r="D69" s="25"/>
      <c r="E69" s="25"/>
      <c r="F69" s="25"/>
      <c r="G69" s="25"/>
      <c r="H69" s="25"/>
      <c r="I69" s="46">
        <f>J65+J66+J67</f>
        <v>1656016.9</v>
      </c>
      <c r="J69" s="46"/>
      <c r="K69" s="26">
        <f>IF(Source!I36&lt;&gt;0, ROUND(I69/Source!I36, 2), 0)</f>
        <v>4070.81</v>
      </c>
      <c r="P69" s="23">
        <f>I69</f>
        <v>1656016.9</v>
      </c>
    </row>
    <row r="70" spans="1:22" ht="42" x14ac:dyDescent="0.35">
      <c r="A70" s="19">
        <v>6</v>
      </c>
      <c r="B70" s="19" t="str">
        <f>Source!F37</f>
        <v>5.3-1102-13-3/1</v>
      </c>
      <c r="C70" s="19" t="str">
        <f>Source!G37</f>
        <v>Посыпка противогололедными реагентами дорожных покрытий средствами малой механизации</v>
      </c>
      <c r="D70" s="20" t="str">
        <f>Source!H37</f>
        <v>1000 м2</v>
      </c>
      <c r="E70" s="8">
        <f>Source!I37</f>
        <v>162.72121000000001</v>
      </c>
      <c r="F70" s="22"/>
      <c r="G70" s="21"/>
      <c r="H70" s="8"/>
      <c r="I70" s="8"/>
      <c r="J70" s="22"/>
      <c r="K70" s="22"/>
      <c r="Q70">
        <f>ROUND((Source!BZ37/100)*ROUND((Source!AF37*Source!AV37)*Source!I37, 2), 2)</f>
        <v>17951.400000000001</v>
      </c>
      <c r="R70">
        <f>Source!X37</f>
        <v>17951.400000000001</v>
      </c>
      <c r="S70">
        <f>ROUND((Source!CA37/100)*ROUND((Source!AF37*Source!AV37)*Source!I37, 2), 2)</f>
        <v>2564.4899999999998</v>
      </c>
      <c r="T70">
        <f>Source!Y37</f>
        <v>2564.4899999999998</v>
      </c>
      <c r="U70">
        <f>ROUND((175/100)*ROUND((Source!AE37*Source!AV37)*Source!I37, 2), 2)</f>
        <v>340575.5</v>
      </c>
      <c r="V70">
        <f>ROUND((108/100)*ROUND(Source!CS37*Source!I37, 2), 2)</f>
        <v>210183.74</v>
      </c>
    </row>
    <row r="71" spans="1:22" x14ac:dyDescent="0.25">
      <c r="C71" s="27" t="str">
        <f>"Объем: "&amp;Source!I37&amp;"=(162721,21/"&amp;"100)*"&amp;"0,1"</f>
        <v>Объем: 162,72121=(162721,21/100)*0,1</v>
      </c>
    </row>
    <row r="72" spans="1:22" ht="14.5" x14ac:dyDescent="0.35">
      <c r="A72" s="19"/>
      <c r="B72" s="19"/>
      <c r="C72" s="19" t="s">
        <v>470</v>
      </c>
      <c r="D72" s="20"/>
      <c r="E72" s="8"/>
      <c r="F72" s="22">
        <f>Source!AO37</f>
        <v>7.88</v>
      </c>
      <c r="G72" s="21" t="str">
        <f>Source!DG37</f>
        <v>)*20</v>
      </c>
      <c r="H72" s="8">
        <f>Source!AV37</f>
        <v>1</v>
      </c>
      <c r="I72" s="8">
        <f>IF(Source!BA37&lt;&gt; 0, Source!BA37, 1)</f>
        <v>1</v>
      </c>
      <c r="J72" s="22">
        <f>Source!S37</f>
        <v>25644.86</v>
      </c>
      <c r="K72" s="22"/>
    </row>
    <row r="73" spans="1:22" ht="14.5" x14ac:dyDescent="0.35">
      <c r="A73" s="19"/>
      <c r="B73" s="19"/>
      <c r="C73" s="19" t="s">
        <v>476</v>
      </c>
      <c r="D73" s="20"/>
      <c r="E73" s="8"/>
      <c r="F73" s="22">
        <f>Source!AM37</f>
        <v>171.05</v>
      </c>
      <c r="G73" s="21" t="str">
        <f>Source!DE37</f>
        <v>)*20</v>
      </c>
      <c r="H73" s="8">
        <f>Source!AV37</f>
        <v>1</v>
      </c>
      <c r="I73" s="8">
        <f>IF(Source!BB37&lt;&gt; 0, Source!BB37, 1)</f>
        <v>1</v>
      </c>
      <c r="J73" s="22">
        <f>Source!Q37</f>
        <v>556669.26</v>
      </c>
      <c r="K73" s="22"/>
    </row>
    <row r="74" spans="1:22" ht="14.5" x14ac:dyDescent="0.35">
      <c r="A74" s="19"/>
      <c r="B74" s="19"/>
      <c r="C74" s="19" t="s">
        <v>477</v>
      </c>
      <c r="D74" s="20"/>
      <c r="E74" s="8"/>
      <c r="F74" s="22">
        <f>Source!AN37</f>
        <v>59.8</v>
      </c>
      <c r="G74" s="21" t="str">
        <f>Source!DF37</f>
        <v>)*20</v>
      </c>
      <c r="H74" s="8">
        <f>Source!AV37</f>
        <v>1</v>
      </c>
      <c r="I74" s="8">
        <f>IF(Source!BS37&lt;&gt; 0, Source!BS37, 1)</f>
        <v>1</v>
      </c>
      <c r="J74" s="28">
        <f>Source!R37</f>
        <v>194614.57</v>
      </c>
      <c r="K74" s="22"/>
    </row>
    <row r="75" spans="1:22" ht="14.5" x14ac:dyDescent="0.35">
      <c r="A75" s="19"/>
      <c r="B75" s="19"/>
      <c r="C75" s="19" t="s">
        <v>479</v>
      </c>
      <c r="D75" s="20"/>
      <c r="E75" s="8"/>
      <c r="F75" s="22">
        <f>Source!AL37</f>
        <v>1261.5</v>
      </c>
      <c r="G75" s="21" t="str">
        <f>Source!DD37</f>
        <v>)*20</v>
      </c>
      <c r="H75" s="8">
        <f>Source!AW37</f>
        <v>1</v>
      </c>
      <c r="I75" s="8">
        <f>IF(Source!BC37&lt;&gt; 0, Source!BC37, 1)</f>
        <v>1</v>
      </c>
      <c r="J75" s="22">
        <f>Source!P37</f>
        <v>4105456.13</v>
      </c>
      <c r="K75" s="22"/>
    </row>
    <row r="76" spans="1:22" ht="14.5" x14ac:dyDescent="0.35">
      <c r="A76" s="19"/>
      <c r="B76" s="19"/>
      <c r="C76" s="19" t="s">
        <v>471</v>
      </c>
      <c r="D76" s="20" t="s">
        <v>472</v>
      </c>
      <c r="E76" s="8">
        <f>Source!AT37</f>
        <v>70</v>
      </c>
      <c r="F76" s="22"/>
      <c r="G76" s="21"/>
      <c r="H76" s="8"/>
      <c r="I76" s="8"/>
      <c r="J76" s="22">
        <f>SUM(R70:R75)</f>
        <v>17951.400000000001</v>
      </c>
      <c r="K76" s="22"/>
    </row>
    <row r="77" spans="1:22" ht="14.5" x14ac:dyDescent="0.35">
      <c r="A77" s="19"/>
      <c r="B77" s="19"/>
      <c r="C77" s="19" t="s">
        <v>473</v>
      </c>
      <c r="D77" s="20" t="s">
        <v>472</v>
      </c>
      <c r="E77" s="8">
        <f>Source!AU37</f>
        <v>10</v>
      </c>
      <c r="F77" s="22"/>
      <c r="G77" s="21"/>
      <c r="H77" s="8"/>
      <c r="I77" s="8"/>
      <c r="J77" s="22">
        <f>SUM(T70:T76)</f>
        <v>2564.4899999999998</v>
      </c>
      <c r="K77" s="22"/>
    </row>
    <row r="78" spans="1:22" ht="14.5" x14ac:dyDescent="0.35">
      <c r="A78" s="19"/>
      <c r="B78" s="19"/>
      <c r="C78" s="19" t="s">
        <v>478</v>
      </c>
      <c r="D78" s="20" t="s">
        <v>472</v>
      </c>
      <c r="E78" s="8">
        <f>108</f>
        <v>108</v>
      </c>
      <c r="F78" s="22"/>
      <c r="G78" s="21"/>
      <c r="H78" s="8"/>
      <c r="I78" s="8"/>
      <c r="J78" s="22">
        <f>SUM(V70:V77)</f>
        <v>210183.74</v>
      </c>
      <c r="K78" s="22"/>
    </row>
    <row r="79" spans="1:22" ht="14.5" x14ac:dyDescent="0.35">
      <c r="A79" s="19"/>
      <c r="B79" s="19"/>
      <c r="C79" s="19" t="s">
        <v>474</v>
      </c>
      <c r="D79" s="20" t="s">
        <v>475</v>
      </c>
      <c r="E79" s="8">
        <f>Source!AQ37</f>
        <v>0.02</v>
      </c>
      <c r="F79" s="22"/>
      <c r="G79" s="21" t="str">
        <f>Source!DI37</f>
        <v>)*20</v>
      </c>
      <c r="H79" s="8">
        <f>Source!AV37</f>
        <v>1</v>
      </c>
      <c r="I79" s="8"/>
      <c r="J79" s="22"/>
      <c r="K79" s="22">
        <f>Source!U37</f>
        <v>65.088484000000008</v>
      </c>
    </row>
    <row r="80" spans="1:22" ht="14" x14ac:dyDescent="0.3">
      <c r="A80" s="25"/>
      <c r="B80" s="25"/>
      <c r="C80" s="25"/>
      <c r="D80" s="25"/>
      <c r="E80" s="25"/>
      <c r="F80" s="25"/>
      <c r="G80" s="25"/>
      <c r="H80" s="25"/>
      <c r="I80" s="46">
        <f>J72+J73+J75+J76+J77+J78</f>
        <v>4918469.8800000008</v>
      </c>
      <c r="J80" s="46"/>
      <c r="K80" s="26">
        <f>IF(Source!I37&lt;&gt;0, ROUND(I80/Source!I37, 2), 0)</f>
        <v>30226.36</v>
      </c>
      <c r="P80" s="23">
        <f>I80</f>
        <v>4918469.8800000008</v>
      </c>
    </row>
    <row r="81" spans="1:22" ht="42" x14ac:dyDescent="0.35">
      <c r="A81" s="19">
        <v>7</v>
      </c>
      <c r="B81" s="19" t="str">
        <f>Source!F38</f>
        <v>5.3-1102-10-3/1</v>
      </c>
      <c r="C81" s="19" t="str">
        <f>Source!G38</f>
        <v>Посыпка противогололедными реагентами ХКНтв дорожных покрытий вручную</v>
      </c>
      <c r="D81" s="20" t="str">
        <f>Source!H38</f>
        <v>100 м2</v>
      </c>
      <c r="E81" s="8">
        <f>Source!I38</f>
        <v>406.803</v>
      </c>
      <c r="F81" s="22"/>
      <c r="G81" s="21"/>
      <c r="H81" s="8"/>
      <c r="I81" s="8"/>
      <c r="J81" s="22"/>
      <c r="K81" s="22"/>
      <c r="Q81">
        <f>ROUND((Source!BZ38/100)*ROUND((Source!AF38*Source!AV38)*Source!I38, 2), 2)</f>
        <v>673234.56</v>
      </c>
      <c r="R81">
        <f>Source!X38</f>
        <v>673234.56</v>
      </c>
      <c r="S81">
        <f>ROUND((Source!CA38/100)*ROUND((Source!AF38*Source!AV38)*Source!I38, 2), 2)</f>
        <v>96176.37</v>
      </c>
      <c r="T81">
        <f>Source!Y38</f>
        <v>96176.37</v>
      </c>
      <c r="U81">
        <f>ROUND((175/100)*ROUND((Source!AE38*Source!AV38)*Source!I38, 2), 2)</f>
        <v>0</v>
      </c>
      <c r="V81">
        <f>ROUND((108/100)*ROUND(Source!CS38*Source!I38, 2), 2)</f>
        <v>0</v>
      </c>
    </row>
    <row r="82" spans="1:22" x14ac:dyDescent="0.25">
      <c r="C82" s="27" t="str">
        <f>"Объем: "&amp;Source!I38&amp;"=40680,3/"&amp;"100"</f>
        <v>Объем: 406,803=40680,3/100</v>
      </c>
    </row>
    <row r="83" spans="1:22" ht="14.5" x14ac:dyDescent="0.35">
      <c r="A83" s="19"/>
      <c r="B83" s="19"/>
      <c r="C83" s="19" t="s">
        <v>470</v>
      </c>
      <c r="D83" s="20"/>
      <c r="E83" s="8"/>
      <c r="F83" s="22">
        <f>Source!AO38</f>
        <v>118.21</v>
      </c>
      <c r="G83" s="21" t="str">
        <f>Source!DG38</f>
        <v>)*20</v>
      </c>
      <c r="H83" s="8">
        <f>Source!AV38</f>
        <v>1</v>
      </c>
      <c r="I83" s="8">
        <f>IF(Source!BA38&lt;&gt; 0, Source!BA38, 1)</f>
        <v>1</v>
      </c>
      <c r="J83" s="22">
        <f>Source!S38</f>
        <v>961763.65</v>
      </c>
      <c r="K83" s="22"/>
    </row>
    <row r="84" spans="1:22" ht="14.5" x14ac:dyDescent="0.35">
      <c r="A84" s="19"/>
      <c r="B84" s="19"/>
      <c r="C84" s="19" t="s">
        <v>479</v>
      </c>
      <c r="D84" s="20"/>
      <c r="E84" s="8"/>
      <c r="F84" s="22">
        <f>Source!AL38</f>
        <v>126.15</v>
      </c>
      <c r="G84" s="21" t="str">
        <f>Source!DD38</f>
        <v>)*20</v>
      </c>
      <c r="H84" s="8">
        <f>Source!AW38</f>
        <v>1</v>
      </c>
      <c r="I84" s="8">
        <f>IF(Source!BC38&lt;&gt; 0, Source!BC38, 1)</f>
        <v>1</v>
      </c>
      <c r="J84" s="22">
        <f>Source!P38</f>
        <v>1026363.97</v>
      </c>
      <c r="K84" s="22"/>
    </row>
    <row r="85" spans="1:22" ht="14.5" x14ac:dyDescent="0.35">
      <c r="A85" s="19"/>
      <c r="B85" s="19"/>
      <c r="C85" s="19" t="s">
        <v>471</v>
      </c>
      <c r="D85" s="20" t="s">
        <v>472</v>
      </c>
      <c r="E85" s="8">
        <f>Source!AT38</f>
        <v>70</v>
      </c>
      <c r="F85" s="22"/>
      <c r="G85" s="21"/>
      <c r="H85" s="8"/>
      <c r="I85" s="8"/>
      <c r="J85" s="22">
        <f>SUM(R81:R84)</f>
        <v>673234.56</v>
      </c>
      <c r="K85" s="22"/>
    </row>
    <row r="86" spans="1:22" ht="14.5" x14ac:dyDescent="0.35">
      <c r="A86" s="19"/>
      <c r="B86" s="19"/>
      <c r="C86" s="19" t="s">
        <v>473</v>
      </c>
      <c r="D86" s="20" t="s">
        <v>472</v>
      </c>
      <c r="E86" s="8">
        <f>Source!AU38</f>
        <v>10</v>
      </c>
      <c r="F86" s="22"/>
      <c r="G86" s="21"/>
      <c r="H86" s="8"/>
      <c r="I86" s="8"/>
      <c r="J86" s="22">
        <f>SUM(T81:T85)</f>
        <v>96176.37</v>
      </c>
      <c r="K86" s="22"/>
    </row>
    <row r="87" spans="1:22" ht="14.5" x14ac:dyDescent="0.35">
      <c r="A87" s="19"/>
      <c r="B87" s="19"/>
      <c r="C87" s="19" t="s">
        <v>474</v>
      </c>
      <c r="D87" s="20" t="s">
        <v>475</v>
      </c>
      <c r="E87" s="8">
        <f>Source!AQ38</f>
        <v>0.3</v>
      </c>
      <c r="F87" s="22"/>
      <c r="G87" s="21" t="str">
        <f>Source!DI38</f>
        <v>)*20</v>
      </c>
      <c r="H87" s="8">
        <f>Source!AV38</f>
        <v>1</v>
      </c>
      <c r="I87" s="8"/>
      <c r="J87" s="22"/>
      <c r="K87" s="22">
        <f>Source!U38</f>
        <v>2440.8180000000002</v>
      </c>
    </row>
    <row r="88" spans="1:22" ht="14" x14ac:dyDescent="0.3">
      <c r="A88" s="25"/>
      <c r="B88" s="25"/>
      <c r="C88" s="25"/>
      <c r="D88" s="25"/>
      <c r="E88" s="25"/>
      <c r="F88" s="25"/>
      <c r="G88" s="25"/>
      <c r="H88" s="25"/>
      <c r="I88" s="46">
        <f>J83+J84+J85+J86</f>
        <v>2757538.5500000003</v>
      </c>
      <c r="J88" s="46"/>
      <c r="K88" s="26">
        <f>IF(Source!I38&lt;&gt;0, ROUND(I88/Source!I38, 2), 0)</f>
        <v>6778.56</v>
      </c>
      <c r="P88" s="23">
        <f>I88</f>
        <v>2757538.5500000003</v>
      </c>
    </row>
    <row r="89" spans="1:22" ht="28" x14ac:dyDescent="0.35">
      <c r="A89" s="19">
        <v>8</v>
      </c>
      <c r="B89" s="19" t="str">
        <f>Source!F39</f>
        <v>5.3-1102-9-1/1</v>
      </c>
      <c r="C89" s="19" t="str">
        <f>Source!G39</f>
        <v>Колка льда на обледеневших покрытиях вручную (1% от общей площади)</v>
      </c>
      <c r="D89" s="20" t="str">
        <f>Source!H39</f>
        <v>100 м2</v>
      </c>
      <c r="E89" s="8">
        <f>Source!I39</f>
        <v>20.340199999999999</v>
      </c>
      <c r="F89" s="22"/>
      <c r="G89" s="21"/>
      <c r="H89" s="8"/>
      <c r="I89" s="8"/>
      <c r="J89" s="22"/>
      <c r="K89" s="22"/>
      <c r="Q89">
        <f>ROUND((Source!BZ39/100)*ROUND((Source!AF39*Source!AV39)*Source!I39, 2), 2)</f>
        <v>108165.44</v>
      </c>
      <c r="R89">
        <f>Source!X39</f>
        <v>108165.44</v>
      </c>
      <c r="S89">
        <f>ROUND((Source!CA39/100)*ROUND((Source!AF39*Source!AV39)*Source!I39, 2), 2)</f>
        <v>15452.21</v>
      </c>
      <c r="T89">
        <f>Source!Y39</f>
        <v>15452.21</v>
      </c>
      <c r="U89">
        <f>ROUND((175/100)*ROUND((Source!AE39*Source!AV39)*Source!I39, 2), 2)</f>
        <v>0</v>
      </c>
      <c r="V89">
        <f>ROUND((108/100)*ROUND(Source!CS39*Source!I39, 2), 2)</f>
        <v>0</v>
      </c>
    </row>
    <row r="90" spans="1:22" x14ac:dyDescent="0.25">
      <c r="C90" s="27" t="str">
        <f>"Объем: "&amp;Source!I39&amp;"=2034,02/"&amp;"100"</f>
        <v>Объем: 20,3402=2034,02/100</v>
      </c>
    </row>
    <row r="91" spans="1:22" ht="14.5" x14ac:dyDescent="0.35">
      <c r="A91" s="19"/>
      <c r="B91" s="19"/>
      <c r="C91" s="19" t="s">
        <v>470</v>
      </c>
      <c r="D91" s="20"/>
      <c r="E91" s="8"/>
      <c r="F91" s="22">
        <f>Source!AO39</f>
        <v>949.61</v>
      </c>
      <c r="G91" s="21" t="str">
        <f>Source!DG39</f>
        <v>)*8</v>
      </c>
      <c r="H91" s="8">
        <f>Source!AV39</f>
        <v>1</v>
      </c>
      <c r="I91" s="8">
        <f>IF(Source!BA39&lt;&gt; 0, Source!BA39, 1)</f>
        <v>1</v>
      </c>
      <c r="J91" s="22">
        <f>Source!S39</f>
        <v>154522.06</v>
      </c>
      <c r="K91" s="22"/>
    </row>
    <row r="92" spans="1:22" ht="14.5" x14ac:dyDescent="0.35">
      <c r="A92" s="19"/>
      <c r="B92" s="19"/>
      <c r="C92" s="19" t="s">
        <v>471</v>
      </c>
      <c r="D92" s="20" t="s">
        <v>472</v>
      </c>
      <c r="E92" s="8">
        <f>Source!AT39</f>
        <v>70</v>
      </c>
      <c r="F92" s="22"/>
      <c r="G92" s="21"/>
      <c r="H92" s="8"/>
      <c r="I92" s="8"/>
      <c r="J92" s="22">
        <f>SUM(R89:R91)</f>
        <v>108165.44</v>
      </c>
      <c r="K92" s="22"/>
    </row>
    <row r="93" spans="1:22" ht="14.5" x14ac:dyDescent="0.35">
      <c r="A93" s="19"/>
      <c r="B93" s="19"/>
      <c r="C93" s="19" t="s">
        <v>473</v>
      </c>
      <c r="D93" s="20" t="s">
        <v>472</v>
      </c>
      <c r="E93" s="8">
        <f>Source!AU39</f>
        <v>10</v>
      </c>
      <c r="F93" s="22"/>
      <c r="G93" s="21"/>
      <c r="H93" s="8"/>
      <c r="I93" s="8"/>
      <c r="J93" s="22">
        <f>SUM(T89:T92)</f>
        <v>15452.21</v>
      </c>
      <c r="K93" s="22"/>
    </row>
    <row r="94" spans="1:22" ht="14.5" x14ac:dyDescent="0.35">
      <c r="A94" s="19"/>
      <c r="B94" s="19"/>
      <c r="C94" s="19" t="s">
        <v>474</v>
      </c>
      <c r="D94" s="20" t="s">
        <v>475</v>
      </c>
      <c r="E94" s="8">
        <f>Source!AQ39</f>
        <v>2.41</v>
      </c>
      <c r="F94" s="22"/>
      <c r="G94" s="21" t="str">
        <f>Source!DI39</f>
        <v>)*8</v>
      </c>
      <c r="H94" s="8">
        <f>Source!AV39</f>
        <v>1</v>
      </c>
      <c r="I94" s="8"/>
      <c r="J94" s="22"/>
      <c r="K94" s="22">
        <f>Source!U39</f>
        <v>392.15905600000002</v>
      </c>
    </row>
    <row r="95" spans="1:22" ht="14" x14ac:dyDescent="0.3">
      <c r="A95" s="25"/>
      <c r="B95" s="25"/>
      <c r="C95" s="25"/>
      <c r="D95" s="25"/>
      <c r="E95" s="25"/>
      <c r="F95" s="25"/>
      <c r="G95" s="25"/>
      <c r="H95" s="25"/>
      <c r="I95" s="46">
        <f>J91+J92+J93</f>
        <v>278139.71000000002</v>
      </c>
      <c r="J95" s="46"/>
      <c r="K95" s="26">
        <f>IF(Source!I39&lt;&gt;0, ROUND(I95/Source!I39, 2), 0)</f>
        <v>13674.38</v>
      </c>
      <c r="P95" s="23">
        <f>I95</f>
        <v>278139.71000000002</v>
      </c>
    </row>
    <row r="96" spans="1:22" ht="70" x14ac:dyDescent="0.35">
      <c r="A96" s="19">
        <v>9</v>
      </c>
      <c r="B96" s="19" t="str">
        <f>Source!F40</f>
        <v>5.3-1102-25-1/1</v>
      </c>
      <c r="C96" s="19" t="str">
        <f>Source!G40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96" s="20" t="str">
        <f>Source!H40</f>
        <v>м3</v>
      </c>
      <c r="E96" s="8">
        <f>Source!I40</f>
        <v>8136</v>
      </c>
      <c r="F96" s="22"/>
      <c r="G96" s="21"/>
      <c r="H96" s="8"/>
      <c r="I96" s="8"/>
      <c r="J96" s="22"/>
      <c r="K96" s="22"/>
      <c r="Q96">
        <f>ROUND((Source!BZ40/100)*ROUND((Source!AF40*Source!AV40)*Source!I40, 2), 2)</f>
        <v>830303.21</v>
      </c>
      <c r="R96">
        <f>Source!X40</f>
        <v>830303.21</v>
      </c>
      <c r="S96">
        <f>ROUND((Source!CA40/100)*ROUND((Source!AF40*Source!AV40)*Source!I40, 2), 2)</f>
        <v>118614.74</v>
      </c>
      <c r="T96">
        <f>Source!Y40</f>
        <v>118614.74</v>
      </c>
      <c r="U96">
        <f>ROUND((175/100)*ROUND((Source!AE40*Source!AV40)*Source!I40, 2), 2)</f>
        <v>4171449.24</v>
      </c>
      <c r="V96">
        <f>ROUND((108/100)*ROUND(Source!CS40*Source!I40, 2), 2)</f>
        <v>2574380.1</v>
      </c>
    </row>
    <row r="97" spans="1:22" ht="14.5" x14ac:dyDescent="0.35">
      <c r="A97" s="19"/>
      <c r="B97" s="19"/>
      <c r="C97" s="19" t="s">
        <v>470</v>
      </c>
      <c r="D97" s="20"/>
      <c r="E97" s="8"/>
      <c r="F97" s="22">
        <f>Source!AO40</f>
        <v>145.79</v>
      </c>
      <c r="G97" s="21" t="str">
        <f>Source!DG40</f>
        <v/>
      </c>
      <c r="H97" s="8">
        <f>Source!AV40</f>
        <v>1</v>
      </c>
      <c r="I97" s="8">
        <f>IF(Source!BA40&lt;&gt; 0, Source!BA40, 1)</f>
        <v>1</v>
      </c>
      <c r="J97" s="22">
        <f>Source!S40</f>
        <v>1186147.44</v>
      </c>
      <c r="K97" s="22"/>
    </row>
    <row r="98" spans="1:22" ht="14.5" x14ac:dyDescent="0.35">
      <c r="A98" s="19"/>
      <c r="B98" s="19"/>
      <c r="C98" s="19" t="s">
        <v>476</v>
      </c>
      <c r="D98" s="20"/>
      <c r="E98" s="8"/>
      <c r="F98" s="22">
        <f>Source!AM40</f>
        <v>586.5</v>
      </c>
      <c r="G98" s="21" t="str">
        <f>Source!DE40</f>
        <v/>
      </c>
      <c r="H98" s="8">
        <f>Source!AV40</f>
        <v>1</v>
      </c>
      <c r="I98" s="8">
        <f>IF(Source!BB40&lt;&gt; 0, Source!BB40, 1)</f>
        <v>1</v>
      </c>
      <c r="J98" s="22">
        <f>Source!Q40</f>
        <v>4771764</v>
      </c>
      <c r="K98" s="22"/>
    </row>
    <row r="99" spans="1:22" ht="14.5" x14ac:dyDescent="0.35">
      <c r="A99" s="19"/>
      <c r="B99" s="19"/>
      <c r="C99" s="19" t="s">
        <v>477</v>
      </c>
      <c r="D99" s="20"/>
      <c r="E99" s="8"/>
      <c r="F99" s="22">
        <f>Source!AN40</f>
        <v>292.98</v>
      </c>
      <c r="G99" s="21" t="str">
        <f>Source!DF40</f>
        <v/>
      </c>
      <c r="H99" s="8">
        <f>Source!AV40</f>
        <v>1</v>
      </c>
      <c r="I99" s="8">
        <f>IF(Source!BS40&lt;&gt; 0, Source!BS40, 1)</f>
        <v>1</v>
      </c>
      <c r="J99" s="28">
        <f>Source!R40</f>
        <v>2383685.2799999998</v>
      </c>
      <c r="K99" s="22"/>
    </row>
    <row r="100" spans="1:22" ht="14.5" x14ac:dyDescent="0.35">
      <c r="A100" s="19"/>
      <c r="B100" s="19"/>
      <c r="C100" s="19" t="s">
        <v>471</v>
      </c>
      <c r="D100" s="20" t="s">
        <v>472</v>
      </c>
      <c r="E100" s="8">
        <f>Source!AT40</f>
        <v>70</v>
      </c>
      <c r="F100" s="22"/>
      <c r="G100" s="21"/>
      <c r="H100" s="8"/>
      <c r="I100" s="8"/>
      <c r="J100" s="22">
        <f>SUM(R96:R99)</f>
        <v>830303.21</v>
      </c>
      <c r="K100" s="22"/>
    </row>
    <row r="101" spans="1:22" ht="14.5" x14ac:dyDescent="0.35">
      <c r="A101" s="19"/>
      <c r="B101" s="19"/>
      <c r="C101" s="19" t="s">
        <v>473</v>
      </c>
      <c r="D101" s="20" t="s">
        <v>472</v>
      </c>
      <c r="E101" s="8">
        <f>Source!AU40</f>
        <v>10</v>
      </c>
      <c r="F101" s="22"/>
      <c r="G101" s="21"/>
      <c r="H101" s="8"/>
      <c r="I101" s="8"/>
      <c r="J101" s="22">
        <f>SUM(T96:T100)</f>
        <v>118614.74</v>
      </c>
      <c r="K101" s="22"/>
    </row>
    <row r="102" spans="1:22" ht="14.5" x14ac:dyDescent="0.35">
      <c r="A102" s="19"/>
      <c r="B102" s="19"/>
      <c r="C102" s="19" t="s">
        <v>478</v>
      </c>
      <c r="D102" s="20" t="s">
        <v>472</v>
      </c>
      <c r="E102" s="8">
        <f>108</f>
        <v>108</v>
      </c>
      <c r="F102" s="22"/>
      <c r="G102" s="21"/>
      <c r="H102" s="8"/>
      <c r="I102" s="8"/>
      <c r="J102" s="22">
        <f>SUM(V96:V101)</f>
        <v>2574380.1</v>
      </c>
      <c r="K102" s="22"/>
    </row>
    <row r="103" spans="1:22" ht="14.5" x14ac:dyDescent="0.35">
      <c r="A103" s="19"/>
      <c r="B103" s="19"/>
      <c r="C103" s="19" t="s">
        <v>474</v>
      </c>
      <c r="D103" s="20" t="s">
        <v>475</v>
      </c>
      <c r="E103" s="8">
        <f>Source!AQ40</f>
        <v>0.37</v>
      </c>
      <c r="F103" s="22"/>
      <c r="G103" s="21" t="str">
        <f>Source!DI40</f>
        <v/>
      </c>
      <c r="H103" s="8">
        <f>Source!AV40</f>
        <v>1</v>
      </c>
      <c r="I103" s="8"/>
      <c r="J103" s="22"/>
      <c r="K103" s="22">
        <f>Source!U40</f>
        <v>3010.32</v>
      </c>
    </row>
    <row r="104" spans="1:22" ht="14" x14ac:dyDescent="0.3">
      <c r="A104" s="25"/>
      <c r="B104" s="25"/>
      <c r="C104" s="25"/>
      <c r="D104" s="25"/>
      <c r="E104" s="25"/>
      <c r="F104" s="25"/>
      <c r="G104" s="25"/>
      <c r="H104" s="25"/>
      <c r="I104" s="46">
        <f>J97+J98+J100+J101+J102</f>
        <v>9481209.4900000002</v>
      </c>
      <c r="J104" s="46"/>
      <c r="K104" s="26">
        <f>IF(Source!I40&lt;&gt;0, ROUND(I104/Source!I40, 2), 0)</f>
        <v>1165.3399999999999</v>
      </c>
      <c r="P104" s="23">
        <f>I104</f>
        <v>9481209.4900000002</v>
      </c>
    </row>
    <row r="105" spans="1:22" ht="28" x14ac:dyDescent="0.35">
      <c r="A105" s="19">
        <v>10</v>
      </c>
      <c r="B105" s="19" t="str">
        <f>Source!F41</f>
        <v>5.3-1102-14-1/1</v>
      </c>
      <c r="C105" s="19" t="str">
        <f>Source!G41</f>
        <v>Погрузка снега средствами малой механизации</v>
      </c>
      <c r="D105" s="20" t="str">
        <f>Source!H41</f>
        <v>м3</v>
      </c>
      <c r="E105" s="8">
        <f>Source!I41</f>
        <v>8136</v>
      </c>
      <c r="F105" s="22"/>
      <c r="G105" s="21"/>
      <c r="H105" s="8"/>
      <c r="I105" s="8"/>
      <c r="J105" s="22"/>
      <c r="K105" s="22"/>
      <c r="Q105">
        <f>ROUND((Source!BZ41/100)*ROUND((Source!AF41*Source!AV41)*Source!I41, 2), 2)</f>
        <v>0</v>
      </c>
      <c r="R105">
        <f>Source!X41</f>
        <v>0</v>
      </c>
      <c r="S105">
        <f>ROUND((Source!CA41/100)*ROUND((Source!AF41*Source!AV41)*Source!I41, 2), 2)</f>
        <v>0</v>
      </c>
      <c r="T105">
        <f>Source!Y41</f>
        <v>0</v>
      </c>
      <c r="U105">
        <f>ROUND((175/100)*ROUND((Source!AE41*Source!AV41)*Source!I41, 2), 2)</f>
        <v>1104156.8999999999</v>
      </c>
      <c r="V105">
        <f>ROUND((108/100)*ROUND(Source!CS41*Source!I41, 2), 2)</f>
        <v>681422.54</v>
      </c>
    </row>
    <row r="106" spans="1:22" ht="14.5" x14ac:dyDescent="0.35">
      <c r="A106" s="19"/>
      <c r="B106" s="19"/>
      <c r="C106" s="19" t="s">
        <v>476</v>
      </c>
      <c r="D106" s="20"/>
      <c r="E106" s="8"/>
      <c r="F106" s="22">
        <f>Source!AM41</f>
        <v>155.25</v>
      </c>
      <c r="G106" s="21" t="str">
        <f>Source!DE41</f>
        <v/>
      </c>
      <c r="H106" s="8">
        <f>Source!AV41</f>
        <v>1</v>
      </c>
      <c r="I106" s="8">
        <f>IF(Source!BB41&lt;&gt; 0, Source!BB41, 1)</f>
        <v>1</v>
      </c>
      <c r="J106" s="22">
        <f>Source!Q41</f>
        <v>1263114</v>
      </c>
      <c r="K106" s="22"/>
    </row>
    <row r="107" spans="1:22" ht="14.5" x14ac:dyDescent="0.35">
      <c r="A107" s="19"/>
      <c r="B107" s="19"/>
      <c r="C107" s="19" t="s">
        <v>477</v>
      </c>
      <c r="D107" s="20"/>
      <c r="E107" s="8"/>
      <c r="F107" s="22">
        <f>Source!AN41</f>
        <v>77.55</v>
      </c>
      <c r="G107" s="21" t="str">
        <f>Source!DF41</f>
        <v/>
      </c>
      <c r="H107" s="8">
        <f>Source!AV41</f>
        <v>1</v>
      </c>
      <c r="I107" s="8">
        <f>IF(Source!BS41&lt;&gt; 0, Source!BS41, 1)</f>
        <v>1</v>
      </c>
      <c r="J107" s="28">
        <f>Source!R41</f>
        <v>630946.80000000005</v>
      </c>
      <c r="K107" s="22"/>
    </row>
    <row r="108" spans="1:22" ht="14.5" x14ac:dyDescent="0.35">
      <c r="A108" s="19"/>
      <c r="B108" s="19"/>
      <c r="C108" s="19" t="s">
        <v>478</v>
      </c>
      <c r="D108" s="20" t="s">
        <v>472</v>
      </c>
      <c r="E108" s="8">
        <f>108</f>
        <v>108</v>
      </c>
      <c r="F108" s="22"/>
      <c r="G108" s="21"/>
      <c r="H108" s="8"/>
      <c r="I108" s="8"/>
      <c r="J108" s="22">
        <f>SUM(V105:V107)</f>
        <v>681422.54</v>
      </c>
      <c r="K108" s="22"/>
    </row>
    <row r="109" spans="1:22" ht="14" x14ac:dyDescent="0.3">
      <c r="A109" s="25"/>
      <c r="B109" s="25"/>
      <c r="C109" s="25"/>
      <c r="D109" s="25"/>
      <c r="E109" s="25"/>
      <c r="F109" s="25"/>
      <c r="G109" s="25"/>
      <c r="H109" s="25"/>
      <c r="I109" s="46">
        <f>J106+J108</f>
        <v>1944536.54</v>
      </c>
      <c r="J109" s="46"/>
      <c r="K109" s="26">
        <f>IF(Source!I41&lt;&gt;0, ROUND(I109/Source!I41, 2), 0)</f>
        <v>239</v>
      </c>
      <c r="P109" s="23">
        <f>I109</f>
        <v>1944536.54</v>
      </c>
    </row>
    <row r="110" spans="1:22" ht="42" x14ac:dyDescent="0.35">
      <c r="A110" s="19">
        <v>11</v>
      </c>
      <c r="B110" s="19" t="str">
        <f>Source!F42</f>
        <v>5.3-1102-4-1/1</v>
      </c>
      <c r="C110" s="19" t="str">
        <f>Source!G42</f>
        <v>Очистка скамеек, садовых диванов, урн, цветочниц, боллардов от снега вручную (54 шт)</v>
      </c>
      <c r="D110" s="20" t="str">
        <f>Source!H42</f>
        <v>100 м2</v>
      </c>
      <c r="E110" s="8">
        <f>Source!I42</f>
        <v>0.92879999999999996</v>
      </c>
      <c r="F110" s="22"/>
      <c r="G110" s="21"/>
      <c r="H110" s="8"/>
      <c r="I110" s="8"/>
      <c r="J110" s="22"/>
      <c r="K110" s="22"/>
      <c r="Q110">
        <f>ROUND((Source!BZ42/100)*ROUND((Source!AF42*Source!AV42)*Source!I42, 2), 2)</f>
        <v>14397.4</v>
      </c>
      <c r="R110">
        <f>Source!X42</f>
        <v>14397.4</v>
      </c>
      <c r="S110">
        <f>ROUND((Source!CA42/100)*ROUND((Source!AF42*Source!AV42)*Source!I42, 2), 2)</f>
        <v>2056.77</v>
      </c>
      <c r="T110">
        <f>Source!Y42</f>
        <v>2056.77</v>
      </c>
      <c r="U110">
        <f>ROUND((175/100)*ROUND((Source!AE42*Source!AV42)*Source!I42, 2), 2)</f>
        <v>0</v>
      </c>
      <c r="V110">
        <f>ROUND((108/100)*ROUND(Source!CS42*Source!I42, 2), 2)</f>
        <v>0</v>
      </c>
    </row>
    <row r="111" spans="1:22" x14ac:dyDescent="0.25">
      <c r="C111" s="27" t="str">
        <f>"Объем: "&amp;Source!I42&amp;"=92,88/"&amp;"100"</f>
        <v>Объем: 0,9288=92,88/100</v>
      </c>
    </row>
    <row r="112" spans="1:22" ht="14.5" x14ac:dyDescent="0.35">
      <c r="A112" s="19"/>
      <c r="B112" s="19"/>
      <c r="C112" s="19" t="s">
        <v>470</v>
      </c>
      <c r="D112" s="20"/>
      <c r="E112" s="8"/>
      <c r="F112" s="22">
        <f>Source!AO42</f>
        <v>1107.22</v>
      </c>
      <c r="G112" s="21" t="str">
        <f>Source!DG42</f>
        <v>)*20</v>
      </c>
      <c r="H112" s="8">
        <f>Source!AV42</f>
        <v>1</v>
      </c>
      <c r="I112" s="8">
        <f>IF(Source!BA42&lt;&gt; 0, Source!BA42, 1)</f>
        <v>1</v>
      </c>
      <c r="J112" s="22">
        <f>Source!S42</f>
        <v>20567.72</v>
      </c>
      <c r="K112" s="22"/>
    </row>
    <row r="113" spans="1:22" ht="14.5" x14ac:dyDescent="0.35">
      <c r="A113" s="19"/>
      <c r="B113" s="19"/>
      <c r="C113" s="19" t="s">
        <v>471</v>
      </c>
      <c r="D113" s="20" t="s">
        <v>472</v>
      </c>
      <c r="E113" s="8">
        <f>Source!AT42</f>
        <v>70</v>
      </c>
      <c r="F113" s="22"/>
      <c r="G113" s="21"/>
      <c r="H113" s="8"/>
      <c r="I113" s="8"/>
      <c r="J113" s="22">
        <f>SUM(R110:R112)</f>
        <v>14397.4</v>
      </c>
      <c r="K113" s="22"/>
    </row>
    <row r="114" spans="1:22" ht="14.5" x14ac:dyDescent="0.35">
      <c r="A114" s="19"/>
      <c r="B114" s="19"/>
      <c r="C114" s="19" t="s">
        <v>473</v>
      </c>
      <c r="D114" s="20" t="s">
        <v>472</v>
      </c>
      <c r="E114" s="8">
        <f>Source!AU42</f>
        <v>10</v>
      </c>
      <c r="F114" s="22"/>
      <c r="G114" s="21"/>
      <c r="H114" s="8"/>
      <c r="I114" s="8"/>
      <c r="J114" s="22">
        <f>SUM(T110:T113)</f>
        <v>2056.77</v>
      </c>
      <c r="K114" s="22"/>
    </row>
    <row r="115" spans="1:22" ht="14.5" x14ac:dyDescent="0.35">
      <c r="A115" s="19"/>
      <c r="B115" s="19"/>
      <c r="C115" s="19" t="s">
        <v>474</v>
      </c>
      <c r="D115" s="20" t="s">
        <v>475</v>
      </c>
      <c r="E115" s="8">
        <f>Source!AQ42</f>
        <v>2.81</v>
      </c>
      <c r="F115" s="22"/>
      <c r="G115" s="21" t="str">
        <f>Source!DI42</f>
        <v>)*20</v>
      </c>
      <c r="H115" s="8">
        <f>Source!AV42</f>
        <v>1</v>
      </c>
      <c r="I115" s="8"/>
      <c r="J115" s="22"/>
      <c r="K115" s="22">
        <f>Source!U42</f>
        <v>52.198560000000001</v>
      </c>
    </row>
    <row r="116" spans="1:22" ht="14" x14ac:dyDescent="0.3">
      <c r="A116" s="25"/>
      <c r="B116" s="25"/>
      <c r="C116" s="25"/>
      <c r="D116" s="25"/>
      <c r="E116" s="25"/>
      <c r="F116" s="25"/>
      <c r="G116" s="25"/>
      <c r="H116" s="25"/>
      <c r="I116" s="46">
        <f>J112+J113+J114</f>
        <v>37021.89</v>
      </c>
      <c r="J116" s="46"/>
      <c r="K116" s="26">
        <f>IF(Source!I42&lt;&gt;0, ROUND(I116/Source!I42, 2), 0)</f>
        <v>39859.919999999998</v>
      </c>
      <c r="P116" s="23">
        <f>I116</f>
        <v>37021.89</v>
      </c>
    </row>
    <row r="117" spans="1:22" ht="42" x14ac:dyDescent="0.35">
      <c r="A117" s="19">
        <v>12</v>
      </c>
      <c r="B117" s="19" t="str">
        <f>Source!F43</f>
        <v>5.3-1101-12-1/1</v>
      </c>
      <c r="C117" s="19" t="str">
        <f>Source!G43</f>
        <v>Уход за урнами на придомовых и внутрибольничных территориях, очистка урн опрокидывающихся от мусора</v>
      </c>
      <c r="D117" s="20" t="str">
        <f>Source!H43</f>
        <v>100 шт.</v>
      </c>
      <c r="E117" s="8">
        <f>Source!I43</f>
        <v>0.52</v>
      </c>
      <c r="F117" s="22"/>
      <c r="G117" s="21"/>
      <c r="H117" s="8"/>
      <c r="I117" s="8"/>
      <c r="J117" s="22"/>
      <c r="K117" s="22"/>
      <c r="Q117">
        <f>ROUND((Source!BZ43/100)*ROUND((Source!AF43*Source!AV43)*Source!I43, 2), 2)</f>
        <v>20393.82</v>
      </c>
      <c r="R117">
        <f>Source!X43</f>
        <v>20393.82</v>
      </c>
      <c r="S117">
        <f>ROUND((Source!CA43/100)*ROUND((Source!AF43*Source!AV43)*Source!I43, 2), 2)</f>
        <v>2913.4</v>
      </c>
      <c r="T117">
        <f>Source!Y43</f>
        <v>2913.4</v>
      </c>
      <c r="U117">
        <f>ROUND((175/100)*ROUND((Source!AE43*Source!AV43)*Source!I43, 2), 2)</f>
        <v>0</v>
      </c>
      <c r="V117">
        <f>ROUND((108/100)*ROUND(Source!CS43*Source!I43, 2), 2)</f>
        <v>0</v>
      </c>
    </row>
    <row r="118" spans="1:22" x14ac:dyDescent="0.25">
      <c r="C118" s="27" t="str">
        <f>"Объем: "&amp;Source!I43&amp;"=52/"&amp;"100"</f>
        <v>Объем: 0,52=52/100</v>
      </c>
    </row>
    <row r="119" spans="1:22" ht="14.5" x14ac:dyDescent="0.35">
      <c r="A119" s="19"/>
      <c r="B119" s="19"/>
      <c r="C119" s="19" t="s">
        <v>470</v>
      </c>
      <c r="D119" s="20"/>
      <c r="E119" s="8"/>
      <c r="F119" s="22">
        <f>Source!AO43</f>
        <v>949.61</v>
      </c>
      <c r="G119" s="21" t="str">
        <f>Source!DG43</f>
        <v>)*59</v>
      </c>
      <c r="H119" s="8">
        <f>Source!AV43</f>
        <v>1</v>
      </c>
      <c r="I119" s="8">
        <f>IF(Source!BA43&lt;&gt; 0, Source!BA43, 1)</f>
        <v>1</v>
      </c>
      <c r="J119" s="22">
        <f>Source!S43</f>
        <v>29134.03</v>
      </c>
      <c r="K119" s="22"/>
    </row>
    <row r="120" spans="1:22" ht="14.5" x14ac:dyDescent="0.35">
      <c r="A120" s="19"/>
      <c r="B120" s="19"/>
      <c r="C120" s="19" t="s">
        <v>479</v>
      </c>
      <c r="D120" s="20"/>
      <c r="E120" s="8"/>
      <c r="F120" s="22">
        <f>Source!AL43</f>
        <v>224</v>
      </c>
      <c r="G120" s="21" t="str">
        <f>Source!DD43</f>
        <v>)*59</v>
      </c>
      <c r="H120" s="8">
        <f>Source!AW43</f>
        <v>1</v>
      </c>
      <c r="I120" s="8">
        <f>IF(Source!BC43&lt;&gt; 0, Source!BC43, 1)</f>
        <v>1</v>
      </c>
      <c r="J120" s="22">
        <f>Source!P43</f>
        <v>6872.32</v>
      </c>
      <c r="K120" s="22"/>
    </row>
    <row r="121" spans="1:22" ht="14.5" x14ac:dyDescent="0.35">
      <c r="A121" s="19"/>
      <c r="B121" s="19"/>
      <c r="C121" s="19" t="s">
        <v>471</v>
      </c>
      <c r="D121" s="20" t="s">
        <v>472</v>
      </c>
      <c r="E121" s="8">
        <f>Source!AT43</f>
        <v>70</v>
      </c>
      <c r="F121" s="22"/>
      <c r="G121" s="21"/>
      <c r="H121" s="8"/>
      <c r="I121" s="8"/>
      <c r="J121" s="22">
        <f>SUM(R117:R120)</f>
        <v>20393.82</v>
      </c>
      <c r="K121" s="22"/>
    </row>
    <row r="122" spans="1:22" ht="14.5" x14ac:dyDescent="0.35">
      <c r="A122" s="19"/>
      <c r="B122" s="19"/>
      <c r="C122" s="19" t="s">
        <v>473</v>
      </c>
      <c r="D122" s="20" t="s">
        <v>472</v>
      </c>
      <c r="E122" s="8">
        <f>Source!AU43</f>
        <v>10</v>
      </c>
      <c r="F122" s="22"/>
      <c r="G122" s="21"/>
      <c r="H122" s="8"/>
      <c r="I122" s="8"/>
      <c r="J122" s="22">
        <f>SUM(T117:T121)</f>
        <v>2913.4</v>
      </c>
      <c r="K122" s="22"/>
    </row>
    <row r="123" spans="1:22" ht="14.5" x14ac:dyDescent="0.35">
      <c r="A123" s="19"/>
      <c r="B123" s="19"/>
      <c r="C123" s="19" t="s">
        <v>474</v>
      </c>
      <c r="D123" s="20" t="s">
        <v>475</v>
      </c>
      <c r="E123" s="8">
        <f>Source!AQ43</f>
        <v>2.41</v>
      </c>
      <c r="F123" s="22"/>
      <c r="G123" s="21" t="str">
        <f>Source!DI43</f>
        <v>)*59</v>
      </c>
      <c r="H123" s="8">
        <f>Source!AV43</f>
        <v>1</v>
      </c>
      <c r="I123" s="8"/>
      <c r="J123" s="22"/>
      <c r="K123" s="22">
        <f>Source!U43</f>
        <v>73.938800000000001</v>
      </c>
    </row>
    <row r="124" spans="1:22" ht="14" x14ac:dyDescent="0.3">
      <c r="A124" s="25"/>
      <c r="B124" s="25"/>
      <c r="C124" s="25"/>
      <c r="D124" s="25"/>
      <c r="E124" s="25"/>
      <c r="F124" s="25"/>
      <c r="G124" s="25"/>
      <c r="H124" s="25"/>
      <c r="I124" s="46">
        <f>J119+J120+J121+J122</f>
        <v>59313.57</v>
      </c>
      <c r="J124" s="46"/>
      <c r="K124" s="26">
        <f>IF(Source!I43&lt;&gt;0, ROUND(I124/Source!I43, 2), 0)</f>
        <v>114064.56</v>
      </c>
      <c r="P124" s="23">
        <f>I124</f>
        <v>59313.57</v>
      </c>
    </row>
    <row r="125" spans="1:22" ht="56" x14ac:dyDescent="0.35">
      <c r="A125" s="19">
        <v>13</v>
      </c>
      <c r="B125" s="19" t="str">
        <f>Source!F44</f>
        <v>5.3-1101-12-3/1</v>
      </c>
      <c r="C125" s="19" t="str">
        <f>Source!G44</f>
        <v>Уход за урнами на придомовых и внутрибольничных территориях, промывка урн опрокидывающихся (промывка)</v>
      </c>
      <c r="D125" s="20" t="str">
        <f>Source!H44</f>
        <v>100 шт.</v>
      </c>
      <c r="E125" s="8">
        <f>Source!I44</f>
        <v>0.52</v>
      </c>
      <c r="F125" s="22"/>
      <c r="G125" s="21"/>
      <c r="H125" s="8"/>
      <c r="I125" s="8"/>
      <c r="J125" s="22"/>
      <c r="K125" s="22"/>
      <c r="Q125">
        <f>ROUND((Source!BZ44/100)*ROUND((Source!AF44*Source!AV44)*Source!I44, 2), 2)</f>
        <v>3657.39</v>
      </c>
      <c r="R125">
        <f>Source!X44</f>
        <v>3657.39</v>
      </c>
      <c r="S125">
        <f>ROUND((Source!CA44/100)*ROUND((Source!AF44*Source!AV44)*Source!I44, 2), 2)</f>
        <v>522.48</v>
      </c>
      <c r="T125">
        <f>Source!Y44</f>
        <v>522.48</v>
      </c>
      <c r="U125">
        <f>ROUND((175/100)*ROUND((Source!AE44*Source!AV44)*Source!I44, 2), 2)</f>
        <v>0</v>
      </c>
      <c r="V125">
        <f>ROUND((108/100)*ROUND(Source!CS44*Source!I44, 2), 2)</f>
        <v>0</v>
      </c>
    </row>
    <row r="126" spans="1:22" x14ac:dyDescent="0.25">
      <c r="C126" s="27" t="str">
        <f>"Объем: "&amp;Source!I44&amp;"=52/"&amp;"100"</f>
        <v>Объем: 0,52=52/100</v>
      </c>
    </row>
    <row r="127" spans="1:22" ht="14.5" x14ac:dyDescent="0.35">
      <c r="A127" s="19"/>
      <c r="B127" s="19"/>
      <c r="C127" s="19" t="s">
        <v>470</v>
      </c>
      <c r="D127" s="20"/>
      <c r="E127" s="8"/>
      <c r="F127" s="22">
        <f>Source!AO44</f>
        <v>5023.88</v>
      </c>
      <c r="G127" s="21" t="str">
        <f>Source!DG44</f>
        <v>)*2</v>
      </c>
      <c r="H127" s="8">
        <f>Source!AV44</f>
        <v>1</v>
      </c>
      <c r="I127" s="8">
        <f>IF(Source!BA44&lt;&gt; 0, Source!BA44, 1)</f>
        <v>1</v>
      </c>
      <c r="J127" s="22">
        <f>Source!S44</f>
        <v>5224.84</v>
      </c>
      <c r="K127" s="22"/>
    </row>
    <row r="128" spans="1:22" ht="14.5" x14ac:dyDescent="0.35">
      <c r="A128" s="19"/>
      <c r="B128" s="19"/>
      <c r="C128" s="19" t="s">
        <v>479</v>
      </c>
      <c r="D128" s="20"/>
      <c r="E128" s="8"/>
      <c r="F128" s="22">
        <f>Source!AL44</f>
        <v>5605.29</v>
      </c>
      <c r="G128" s="21" t="str">
        <f>Source!DD44</f>
        <v>)*2</v>
      </c>
      <c r="H128" s="8">
        <f>Source!AW44</f>
        <v>1</v>
      </c>
      <c r="I128" s="8">
        <f>IF(Source!BC44&lt;&gt; 0, Source!BC44, 1)</f>
        <v>1</v>
      </c>
      <c r="J128" s="22">
        <f>Source!P44</f>
        <v>5829.5</v>
      </c>
      <c r="K128" s="22"/>
    </row>
    <row r="129" spans="1:22" ht="14.5" x14ac:dyDescent="0.35">
      <c r="A129" s="19"/>
      <c r="B129" s="19"/>
      <c r="C129" s="19" t="s">
        <v>471</v>
      </c>
      <c r="D129" s="20" t="s">
        <v>472</v>
      </c>
      <c r="E129" s="8">
        <f>Source!AT44</f>
        <v>70</v>
      </c>
      <c r="F129" s="22"/>
      <c r="G129" s="21"/>
      <c r="H129" s="8"/>
      <c r="I129" s="8"/>
      <c r="J129" s="22">
        <f>SUM(R125:R128)</f>
        <v>3657.39</v>
      </c>
      <c r="K129" s="22"/>
    </row>
    <row r="130" spans="1:22" ht="14.5" x14ac:dyDescent="0.35">
      <c r="A130" s="19"/>
      <c r="B130" s="19"/>
      <c r="C130" s="19" t="s">
        <v>473</v>
      </c>
      <c r="D130" s="20" t="s">
        <v>472</v>
      </c>
      <c r="E130" s="8">
        <f>Source!AU44</f>
        <v>10</v>
      </c>
      <c r="F130" s="22"/>
      <c r="G130" s="21"/>
      <c r="H130" s="8"/>
      <c r="I130" s="8"/>
      <c r="J130" s="22">
        <f>SUM(T125:T129)</f>
        <v>522.48</v>
      </c>
      <c r="K130" s="22"/>
    </row>
    <row r="131" spans="1:22" ht="14.5" x14ac:dyDescent="0.35">
      <c r="A131" s="19"/>
      <c r="B131" s="19"/>
      <c r="C131" s="19" t="s">
        <v>474</v>
      </c>
      <c r="D131" s="20" t="s">
        <v>475</v>
      </c>
      <c r="E131" s="8">
        <f>Source!AQ44</f>
        <v>12.75</v>
      </c>
      <c r="F131" s="22"/>
      <c r="G131" s="21" t="str">
        <f>Source!DI44</f>
        <v>)*2</v>
      </c>
      <c r="H131" s="8">
        <f>Source!AV44</f>
        <v>1</v>
      </c>
      <c r="I131" s="8"/>
      <c r="J131" s="22"/>
      <c r="K131" s="22">
        <f>Source!U44</f>
        <v>13.26</v>
      </c>
    </row>
    <row r="132" spans="1:22" ht="14" x14ac:dyDescent="0.3">
      <c r="A132" s="25"/>
      <c r="B132" s="25"/>
      <c r="C132" s="25"/>
      <c r="D132" s="25"/>
      <c r="E132" s="25"/>
      <c r="F132" s="25"/>
      <c r="G132" s="25"/>
      <c r="H132" s="25"/>
      <c r="I132" s="46">
        <f>J127+J128+J129+J130</f>
        <v>15234.21</v>
      </c>
      <c r="J132" s="46"/>
      <c r="K132" s="26">
        <f>IF(Source!I44&lt;&gt;0, ROUND(I132/Source!I44, 2), 0)</f>
        <v>29296.560000000001</v>
      </c>
      <c r="P132" s="23">
        <f>I132</f>
        <v>15234.21</v>
      </c>
    </row>
    <row r="133" spans="1:22" ht="42" x14ac:dyDescent="0.35">
      <c r="A133" s="19">
        <v>14</v>
      </c>
      <c r="B133" s="19" t="str">
        <f>Source!F46</f>
        <v>Цена поставщика</v>
      </c>
      <c r="C133" s="19" t="str">
        <f>Source!G46</f>
        <v>Оказание услуг по вывозу бытового мусора 2 бункера *8м3 периодичность вывоза 2 раза в неделю.</v>
      </c>
      <c r="D133" s="20" t="str">
        <f>Source!H46</f>
        <v>м3</v>
      </c>
      <c r="E133" s="8">
        <f>Source!I46</f>
        <v>0</v>
      </c>
      <c r="F133" s="22">
        <f>Source!AL46</f>
        <v>846.43</v>
      </c>
      <c r="G133" s="21" t="str">
        <f>Source!DD46</f>
        <v>)*9</v>
      </c>
      <c r="H133" s="8">
        <f>Source!AW46</f>
        <v>1</v>
      </c>
      <c r="I133" s="8">
        <f>IF(Source!BC46&lt;&gt; 0, Source!BC46, 1)</f>
        <v>1</v>
      </c>
      <c r="J133" s="22">
        <f>Source!P46</f>
        <v>0</v>
      </c>
      <c r="K133" s="22"/>
      <c r="Q133">
        <f>ROUND((Source!BZ46/100)*ROUND((Source!AF46*Source!AV46)*Source!I46, 2), 2)</f>
        <v>0</v>
      </c>
      <c r="R133">
        <f>Source!X46</f>
        <v>0</v>
      </c>
      <c r="S133">
        <f>ROUND((Source!CA46/100)*ROUND((Source!AF46*Source!AV46)*Source!I46, 2), 2)</f>
        <v>0</v>
      </c>
      <c r="T133">
        <f>Source!Y46</f>
        <v>0</v>
      </c>
      <c r="U133">
        <f>ROUND((175/100)*ROUND((Source!AE46*Source!AV46)*Source!I46, 2), 2)</f>
        <v>0</v>
      </c>
      <c r="V133">
        <f>ROUND((108/100)*ROUND(Source!CS46*Source!I46, 2), 2)</f>
        <v>0</v>
      </c>
    </row>
    <row r="134" spans="1:22" ht="14" x14ac:dyDescent="0.3">
      <c r="A134" s="25"/>
      <c r="B134" s="25"/>
      <c r="C134" s="25"/>
      <c r="D134" s="25"/>
      <c r="E134" s="25"/>
      <c r="F134" s="25"/>
      <c r="G134" s="25"/>
      <c r="H134" s="25"/>
      <c r="I134" s="46">
        <f>J133</f>
        <v>0</v>
      </c>
      <c r="J134" s="46"/>
      <c r="K134" s="26">
        <f>IF(Source!I46&lt;&gt;0, ROUND(I134/Source!I46, 2), 0)</f>
        <v>0</v>
      </c>
      <c r="P134" s="23">
        <f>I134</f>
        <v>0</v>
      </c>
    </row>
    <row r="135" spans="1:22" ht="28" x14ac:dyDescent="0.35">
      <c r="A135" s="19">
        <v>15</v>
      </c>
      <c r="B135" s="19" t="str">
        <f>Source!F47</f>
        <v>5.3-1102-7-1/1</v>
      </c>
      <c r="C135" s="19" t="str">
        <f>Source!G47</f>
        <v>Очистка от снега и мусора контейнерной площадки вручную</v>
      </c>
      <c r="D135" s="20" t="str">
        <f>Source!H47</f>
        <v>100 м2</v>
      </c>
      <c r="E135" s="8">
        <f>Source!I47</f>
        <v>0.5</v>
      </c>
      <c r="F135" s="22"/>
      <c r="G135" s="21"/>
      <c r="H135" s="8"/>
      <c r="I135" s="8"/>
      <c r="J135" s="22"/>
      <c r="K135" s="22"/>
      <c r="Q135">
        <f>ROUND((Source!BZ47/100)*ROUND((Source!AF47*Source!AV47)*Source!I47, 2), 2)</f>
        <v>25994.7</v>
      </c>
      <c r="R135">
        <f>Source!X47</f>
        <v>25994.7</v>
      </c>
      <c r="S135">
        <f>ROUND((Source!CA47/100)*ROUND((Source!AF47*Source!AV47)*Source!I47, 2), 2)</f>
        <v>3713.53</v>
      </c>
      <c r="T135">
        <f>Source!Y47</f>
        <v>3713.53</v>
      </c>
      <c r="U135">
        <f>ROUND((175/100)*ROUND((Source!AE47*Source!AV47)*Source!I47, 2), 2)</f>
        <v>0</v>
      </c>
      <c r="V135">
        <f>ROUND((108/100)*ROUND(Source!CS47*Source!I47, 2), 2)</f>
        <v>0</v>
      </c>
    </row>
    <row r="136" spans="1:22" x14ac:dyDescent="0.25">
      <c r="C136" s="27" t="str">
        <f>"Объем: "&amp;Source!I47&amp;"=50/"&amp;"100"</f>
        <v>Объем: 0,5=50/100</v>
      </c>
    </row>
    <row r="137" spans="1:22" ht="14.5" x14ac:dyDescent="0.35">
      <c r="A137" s="19"/>
      <c r="B137" s="19"/>
      <c r="C137" s="19" t="s">
        <v>470</v>
      </c>
      <c r="D137" s="20"/>
      <c r="E137" s="8"/>
      <c r="F137" s="22">
        <f>Source!AO47</f>
        <v>1217.55</v>
      </c>
      <c r="G137" s="21" t="str">
        <f>Source!DG47</f>
        <v>)*61</v>
      </c>
      <c r="H137" s="8">
        <f>Source!AV47</f>
        <v>1</v>
      </c>
      <c r="I137" s="8">
        <f>IF(Source!BA47&lt;&gt; 0, Source!BA47, 1)</f>
        <v>1</v>
      </c>
      <c r="J137" s="22">
        <f>Source!S47</f>
        <v>37135.279999999999</v>
      </c>
      <c r="K137" s="22"/>
    </row>
    <row r="138" spans="1:22" ht="14.5" x14ac:dyDescent="0.35">
      <c r="A138" s="19"/>
      <c r="B138" s="19"/>
      <c r="C138" s="19" t="s">
        <v>471</v>
      </c>
      <c r="D138" s="20" t="s">
        <v>472</v>
      </c>
      <c r="E138" s="8">
        <f>Source!AT47</f>
        <v>70</v>
      </c>
      <c r="F138" s="22"/>
      <c r="G138" s="21"/>
      <c r="H138" s="8"/>
      <c r="I138" s="8"/>
      <c r="J138" s="22">
        <f>SUM(R135:R137)</f>
        <v>25994.7</v>
      </c>
      <c r="K138" s="22"/>
    </row>
    <row r="139" spans="1:22" ht="14.5" x14ac:dyDescent="0.35">
      <c r="A139" s="19"/>
      <c r="B139" s="19"/>
      <c r="C139" s="19" t="s">
        <v>473</v>
      </c>
      <c r="D139" s="20" t="s">
        <v>472</v>
      </c>
      <c r="E139" s="8">
        <f>Source!AU47</f>
        <v>10</v>
      </c>
      <c r="F139" s="22"/>
      <c r="G139" s="21"/>
      <c r="H139" s="8"/>
      <c r="I139" s="8"/>
      <c r="J139" s="22">
        <f>SUM(T135:T138)</f>
        <v>3713.53</v>
      </c>
      <c r="K139" s="22"/>
    </row>
    <row r="140" spans="1:22" ht="14.5" x14ac:dyDescent="0.35">
      <c r="A140" s="19"/>
      <c r="B140" s="19"/>
      <c r="C140" s="19" t="s">
        <v>474</v>
      </c>
      <c r="D140" s="20" t="s">
        <v>475</v>
      </c>
      <c r="E140" s="8">
        <f>Source!AQ47</f>
        <v>3.09</v>
      </c>
      <c r="F140" s="22"/>
      <c r="G140" s="21" t="str">
        <f>Source!DI47</f>
        <v>)*61</v>
      </c>
      <c r="H140" s="8">
        <f>Source!AV47</f>
        <v>1</v>
      </c>
      <c r="I140" s="8"/>
      <c r="J140" s="22"/>
      <c r="K140" s="22">
        <f>Source!U47</f>
        <v>94.24499999999999</v>
      </c>
    </row>
    <row r="141" spans="1:22" ht="14" x14ac:dyDescent="0.3">
      <c r="A141" s="25"/>
      <c r="B141" s="25"/>
      <c r="C141" s="25"/>
      <c r="D141" s="25"/>
      <c r="E141" s="25"/>
      <c r="F141" s="25"/>
      <c r="G141" s="25"/>
      <c r="H141" s="25"/>
      <c r="I141" s="46">
        <f>J137+J138+J139</f>
        <v>66843.509999999995</v>
      </c>
      <c r="J141" s="46"/>
      <c r="K141" s="26">
        <f>IF(Source!I47&lt;&gt;0, ROUND(I141/Source!I47, 2), 0)</f>
        <v>133687.01999999999</v>
      </c>
      <c r="P141" s="23">
        <f>I141</f>
        <v>66843.509999999995</v>
      </c>
    </row>
    <row r="143" spans="1:22" ht="14" x14ac:dyDescent="0.3">
      <c r="A143" s="45" t="str">
        <f>CONCATENATE("Итого по подразделу: ",IF(Source!G49&lt;&gt;"Новый подраздел", Source!G49, ""))</f>
        <v>Итого по подразделу: Зимняя уборка период с 01.11.2025 - 31.12.2025 - 61 день</v>
      </c>
      <c r="B143" s="45"/>
      <c r="C143" s="45"/>
      <c r="D143" s="45"/>
      <c r="E143" s="45"/>
      <c r="F143" s="45"/>
      <c r="G143" s="45"/>
      <c r="H143" s="45"/>
      <c r="I143" s="43">
        <f>SUM(P36:P142)</f>
        <v>34691794.789999999</v>
      </c>
      <c r="J143" s="44"/>
      <c r="K143" s="29"/>
    </row>
    <row r="146" spans="1:22" ht="16.5" x14ac:dyDescent="0.35">
      <c r="A146" s="47" t="str">
        <f>CONCATENATE("Подраздел: ",IF(Source!G79&lt;&gt;"Новый подраздел", Source!G79, ""))</f>
        <v>Подраздел: Летняя уборка период (01.09.2025-31.10.2025)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</row>
    <row r="147" spans="1:22" ht="42" x14ac:dyDescent="0.35">
      <c r="A147" s="19">
        <v>16</v>
      </c>
      <c r="B147" s="19" t="str">
        <f>Source!F83</f>
        <v>5.3-1101-15-1/1</v>
      </c>
      <c r="C147" s="19" t="str">
        <f>Source!G83</f>
        <v>Подметание тротуаров, придомовых и внутрибольничных проездов средствами малой механизации</v>
      </c>
      <c r="D147" s="20" t="str">
        <f>Source!H83</f>
        <v>1000 м2</v>
      </c>
      <c r="E147" s="8">
        <f>Source!I83</f>
        <v>162.72121000000001</v>
      </c>
      <c r="F147" s="22"/>
      <c r="G147" s="21"/>
      <c r="H147" s="8"/>
      <c r="I147" s="8"/>
      <c r="J147" s="22"/>
      <c r="K147" s="22"/>
      <c r="Q147">
        <f>ROUND((Source!BZ83/100)*ROUND((Source!AF83*Source!AV83)*Source!I83, 2), 2)</f>
        <v>0</v>
      </c>
      <c r="R147">
        <f>Source!X83</f>
        <v>0</v>
      </c>
      <c r="S147">
        <f>ROUND((Source!CA83/100)*ROUND((Source!AF83*Source!AV83)*Source!I83, 2), 2)</f>
        <v>0</v>
      </c>
      <c r="T147">
        <f>Source!Y83</f>
        <v>0</v>
      </c>
      <c r="U147">
        <f>ROUND((175/100)*ROUND((Source!AE83*Source!AV83)*Source!I83, 2), 2)</f>
        <v>3276247.96</v>
      </c>
      <c r="V147">
        <f>ROUND((108/100)*ROUND(Source!CS83*Source!I83, 2), 2)</f>
        <v>2021913.03</v>
      </c>
    </row>
    <row r="148" spans="1:22" x14ac:dyDescent="0.25">
      <c r="C148" s="27" t="str">
        <f>"Объем: "&amp;Source!I83&amp;"=162721,21/"&amp;"1000"</f>
        <v>Объем: 162,72121=162721,21/1000</v>
      </c>
    </row>
    <row r="149" spans="1:22" ht="14.5" x14ac:dyDescent="0.35">
      <c r="A149" s="19"/>
      <c r="B149" s="19"/>
      <c r="C149" s="19" t="s">
        <v>476</v>
      </c>
      <c r="D149" s="20"/>
      <c r="E149" s="8"/>
      <c r="F149" s="22">
        <f>Source!AM83</f>
        <v>427.03</v>
      </c>
      <c r="G149" s="21" t="str">
        <f>Source!DE83</f>
        <v>)*61</v>
      </c>
      <c r="H149" s="8">
        <f>Source!AV83</f>
        <v>1</v>
      </c>
      <c r="I149" s="8">
        <f>IF(Source!BB83&lt;&gt; 0, Source!BB83, 1)</f>
        <v>1</v>
      </c>
      <c r="J149" s="22">
        <f>Source!Q83</f>
        <v>4238697.1399999997</v>
      </c>
      <c r="K149" s="22"/>
    </row>
    <row r="150" spans="1:22" ht="14.5" x14ac:dyDescent="0.35">
      <c r="A150" s="19"/>
      <c r="B150" s="19"/>
      <c r="C150" s="19" t="s">
        <v>477</v>
      </c>
      <c r="D150" s="20"/>
      <c r="E150" s="8"/>
      <c r="F150" s="22">
        <f>Source!AN83</f>
        <v>188.61</v>
      </c>
      <c r="G150" s="21" t="str">
        <f>Source!DF83</f>
        <v>)*61</v>
      </c>
      <c r="H150" s="8">
        <f>Source!AV83</f>
        <v>1</v>
      </c>
      <c r="I150" s="8">
        <f>IF(Source!BS83&lt;&gt; 0, Source!BS83, 1)</f>
        <v>1</v>
      </c>
      <c r="J150" s="28">
        <f>Source!R83</f>
        <v>1872141.69</v>
      </c>
      <c r="K150" s="22"/>
    </row>
    <row r="151" spans="1:22" ht="14.5" x14ac:dyDescent="0.35">
      <c r="A151" s="19"/>
      <c r="B151" s="19"/>
      <c r="C151" s="19" t="s">
        <v>479</v>
      </c>
      <c r="D151" s="20"/>
      <c r="E151" s="8"/>
      <c r="F151" s="22">
        <f>Source!AL83</f>
        <v>9.9700000000000006</v>
      </c>
      <c r="G151" s="21" t="str">
        <f>Source!DD83</f>
        <v>)*61</v>
      </c>
      <c r="H151" s="8">
        <f>Source!AW83</f>
        <v>1</v>
      </c>
      <c r="I151" s="8">
        <f>IF(Source!BC83&lt;&gt; 0, Source!BC83, 1)</f>
        <v>1</v>
      </c>
      <c r="J151" s="22">
        <f>Source!P83</f>
        <v>98962.16</v>
      </c>
      <c r="K151" s="22"/>
    </row>
    <row r="152" spans="1:22" ht="14.5" x14ac:dyDescent="0.35">
      <c r="A152" s="19"/>
      <c r="B152" s="19"/>
      <c r="C152" s="19" t="s">
        <v>478</v>
      </c>
      <c r="D152" s="20" t="s">
        <v>472</v>
      </c>
      <c r="E152" s="8">
        <f>108</f>
        <v>108</v>
      </c>
      <c r="F152" s="22"/>
      <c r="G152" s="21"/>
      <c r="H152" s="8"/>
      <c r="I152" s="8"/>
      <c r="J152" s="22">
        <f>SUM(V147:V151)</f>
        <v>2021913.03</v>
      </c>
      <c r="K152" s="22"/>
    </row>
    <row r="153" spans="1:22" ht="14" x14ac:dyDescent="0.3">
      <c r="A153" s="25"/>
      <c r="B153" s="25"/>
      <c r="C153" s="25"/>
      <c r="D153" s="25"/>
      <c r="E153" s="25"/>
      <c r="F153" s="25"/>
      <c r="G153" s="25"/>
      <c r="H153" s="25"/>
      <c r="I153" s="46">
        <f>J149+J151+J152</f>
        <v>6359572.3300000001</v>
      </c>
      <c r="J153" s="46"/>
      <c r="K153" s="26">
        <f>IF(Source!I83&lt;&gt;0, ROUND(I153/Source!I83, 2), 0)</f>
        <v>39082.629999999997</v>
      </c>
      <c r="P153" s="23">
        <f>I153</f>
        <v>6359572.3300000001</v>
      </c>
    </row>
    <row r="154" spans="1:22" ht="28" x14ac:dyDescent="0.35">
      <c r="A154" s="19">
        <v>17</v>
      </c>
      <c r="B154" s="19" t="str">
        <f>Source!F84</f>
        <v>5.3-1101-13-1/1</v>
      </c>
      <c r="C154" s="19" t="str">
        <f>Source!G84</f>
        <v>Подметание вручную дорожек и площадок с твердым покрытием</v>
      </c>
      <c r="D154" s="20" t="str">
        <f>Source!H84</f>
        <v>100 м2</v>
      </c>
      <c r="E154" s="8">
        <f>Source!I84</f>
        <v>406.803</v>
      </c>
      <c r="F154" s="22"/>
      <c r="G154" s="21"/>
      <c r="H154" s="8"/>
      <c r="I154" s="8"/>
      <c r="J154" s="22"/>
      <c r="K154" s="22"/>
      <c r="Q154">
        <f>ROUND((Source!BZ84/100)*ROUND((Source!AF84*Source!AV84)*Source!I84, 2), 2)</f>
        <v>958156.12</v>
      </c>
      <c r="R154">
        <f>Source!X84</f>
        <v>958156.12</v>
      </c>
      <c r="S154">
        <f>ROUND((Source!CA84/100)*ROUND((Source!AF84*Source!AV84)*Source!I84, 2), 2)</f>
        <v>136879.45000000001</v>
      </c>
      <c r="T154">
        <f>Source!Y84</f>
        <v>136879.45000000001</v>
      </c>
      <c r="U154">
        <f>ROUND((175/100)*ROUND((Source!AE84*Source!AV84)*Source!I84, 2), 2)</f>
        <v>0</v>
      </c>
      <c r="V154">
        <f>ROUND((108/100)*ROUND(Source!CS84*Source!I84, 2), 2)</f>
        <v>0</v>
      </c>
    </row>
    <row r="155" spans="1:22" x14ac:dyDescent="0.25">
      <c r="C155" s="27" t="str">
        <f>"Объем: "&amp;Source!I84&amp;"=40680,3/"&amp;"100"</f>
        <v>Объем: 406,803=40680,3/100</v>
      </c>
    </row>
    <row r="156" spans="1:22" ht="14.5" x14ac:dyDescent="0.35">
      <c r="A156" s="19"/>
      <c r="B156" s="19"/>
      <c r="C156" s="19" t="s">
        <v>470</v>
      </c>
      <c r="D156" s="20"/>
      <c r="E156" s="8"/>
      <c r="F156" s="22">
        <f>Source!AO84</f>
        <v>55.16</v>
      </c>
      <c r="G156" s="21" t="str">
        <f>Source!DG84</f>
        <v>)*61</v>
      </c>
      <c r="H156" s="8">
        <f>Source!AV84</f>
        <v>1</v>
      </c>
      <c r="I156" s="8">
        <f>IF(Source!BA84&lt;&gt; 0, Source!BA84, 1)</f>
        <v>1</v>
      </c>
      <c r="J156" s="22">
        <f>Source!S84</f>
        <v>1368794.46</v>
      </c>
      <c r="K156" s="22"/>
    </row>
    <row r="157" spans="1:22" ht="14.5" x14ac:dyDescent="0.35">
      <c r="A157" s="19"/>
      <c r="B157" s="19"/>
      <c r="C157" s="19" t="s">
        <v>471</v>
      </c>
      <c r="D157" s="20" t="s">
        <v>472</v>
      </c>
      <c r="E157" s="8">
        <f>Source!AT84</f>
        <v>70</v>
      </c>
      <c r="F157" s="22"/>
      <c r="G157" s="21"/>
      <c r="H157" s="8"/>
      <c r="I157" s="8"/>
      <c r="J157" s="22">
        <f>SUM(R154:R156)</f>
        <v>958156.12</v>
      </c>
      <c r="K157" s="22"/>
    </row>
    <row r="158" spans="1:22" ht="14.5" x14ac:dyDescent="0.35">
      <c r="A158" s="19"/>
      <c r="B158" s="19"/>
      <c r="C158" s="19" t="s">
        <v>473</v>
      </c>
      <c r="D158" s="20" t="s">
        <v>472</v>
      </c>
      <c r="E158" s="8">
        <f>Source!AU84</f>
        <v>10</v>
      </c>
      <c r="F158" s="22"/>
      <c r="G158" s="21"/>
      <c r="H158" s="8"/>
      <c r="I158" s="8"/>
      <c r="J158" s="22">
        <f>SUM(T154:T157)</f>
        <v>136879.45000000001</v>
      </c>
      <c r="K158" s="22"/>
    </row>
    <row r="159" spans="1:22" ht="14.5" x14ac:dyDescent="0.35">
      <c r="A159" s="19"/>
      <c r="B159" s="19"/>
      <c r="C159" s="19" t="s">
        <v>474</v>
      </c>
      <c r="D159" s="20" t="s">
        <v>475</v>
      </c>
      <c r="E159" s="8">
        <f>Source!AQ84</f>
        <v>0.14000000000000001</v>
      </c>
      <c r="F159" s="22"/>
      <c r="G159" s="21" t="str">
        <f>Source!DI84</f>
        <v>)*61</v>
      </c>
      <c r="H159" s="8">
        <f>Source!AV84</f>
        <v>1</v>
      </c>
      <c r="I159" s="8"/>
      <c r="J159" s="22"/>
      <c r="K159" s="22">
        <f>Source!U84</f>
        <v>3474.0976200000005</v>
      </c>
    </row>
    <row r="160" spans="1:22" ht="14" x14ac:dyDescent="0.3">
      <c r="A160" s="25"/>
      <c r="B160" s="25"/>
      <c r="C160" s="25"/>
      <c r="D160" s="25"/>
      <c r="E160" s="25"/>
      <c r="F160" s="25"/>
      <c r="G160" s="25"/>
      <c r="H160" s="25"/>
      <c r="I160" s="46">
        <f>J156+J157+J158</f>
        <v>2463830.0300000003</v>
      </c>
      <c r="J160" s="46"/>
      <c r="K160" s="26">
        <f>IF(Source!I84&lt;&gt;0, ROUND(I160/Source!I84, 2), 0)</f>
        <v>6056.57</v>
      </c>
      <c r="P160" s="23">
        <f>I160</f>
        <v>2463830.0300000003</v>
      </c>
    </row>
    <row r="161" spans="1:22" ht="42" x14ac:dyDescent="0.35">
      <c r="A161" s="19">
        <v>18</v>
      </c>
      <c r="B161" s="19" t="str">
        <f>Source!F85</f>
        <v>5.3-1101-15-4/1</v>
      </c>
      <c r="C161" s="19" t="str">
        <f>Source!G85</f>
        <v>Полив тротуаров, придомовых и внутрибольничных проездов средствами малой механизации</v>
      </c>
      <c r="D161" s="20" t="str">
        <f>Source!H85</f>
        <v>1000 м2</v>
      </c>
      <c r="E161" s="8">
        <f>Source!I85</f>
        <v>203.40151</v>
      </c>
      <c r="F161" s="22"/>
      <c r="G161" s="21"/>
      <c r="H161" s="8"/>
      <c r="I161" s="8"/>
      <c r="J161" s="22"/>
      <c r="K161" s="22"/>
      <c r="Q161">
        <f>ROUND((Source!BZ85/100)*ROUND((Source!AF85*Source!AV85)*Source!I85, 2), 2)</f>
        <v>0</v>
      </c>
      <c r="R161">
        <f>Source!X85</f>
        <v>0</v>
      </c>
      <c r="S161">
        <f>ROUND((Source!CA85/100)*ROUND((Source!AF85*Source!AV85)*Source!I85, 2), 2)</f>
        <v>0</v>
      </c>
      <c r="T161">
        <f>Source!Y85</f>
        <v>0</v>
      </c>
      <c r="U161">
        <f>ROUND((175/100)*ROUND((Source!AE85*Source!AV85)*Source!I85, 2), 2)</f>
        <v>433806.61</v>
      </c>
      <c r="V161">
        <f>ROUND((108/100)*ROUND(Source!CS85*Source!I85, 2), 2)</f>
        <v>267720.65000000002</v>
      </c>
    </row>
    <row r="162" spans="1:22" x14ac:dyDescent="0.25">
      <c r="C162" s="27" t="str">
        <f>"Объем: "&amp;Source!I85&amp;"=203401,51/"&amp;"1000"</f>
        <v>Объем: 203,40151=203401,51/1000</v>
      </c>
    </row>
    <row r="163" spans="1:22" ht="14.5" x14ac:dyDescent="0.35">
      <c r="A163" s="19"/>
      <c r="B163" s="19"/>
      <c r="C163" s="19" t="s">
        <v>476</v>
      </c>
      <c r="D163" s="20"/>
      <c r="E163" s="8"/>
      <c r="F163" s="22">
        <f>Source!AM85</f>
        <v>689.82</v>
      </c>
      <c r="G163" s="21" t="str">
        <f>Source!DE85</f>
        <v>)*4</v>
      </c>
      <c r="H163" s="8">
        <f>Source!AV85</f>
        <v>1</v>
      </c>
      <c r="I163" s="8">
        <f>IF(Source!BB85&lt;&gt; 0, Source!BB85, 1)</f>
        <v>1</v>
      </c>
      <c r="J163" s="22">
        <f>Source!Q85</f>
        <v>561241.72</v>
      </c>
      <c r="K163" s="22"/>
    </row>
    <row r="164" spans="1:22" ht="14.5" x14ac:dyDescent="0.35">
      <c r="A164" s="19"/>
      <c r="B164" s="19"/>
      <c r="C164" s="19" t="s">
        <v>477</v>
      </c>
      <c r="D164" s="20"/>
      <c r="E164" s="8"/>
      <c r="F164" s="22">
        <f>Source!AN85</f>
        <v>304.68</v>
      </c>
      <c r="G164" s="21" t="str">
        <f>Source!DF85</f>
        <v>)*4</v>
      </c>
      <c r="H164" s="8">
        <f>Source!AV85</f>
        <v>1</v>
      </c>
      <c r="I164" s="8">
        <f>IF(Source!BS85&lt;&gt; 0, Source!BS85, 1)</f>
        <v>1</v>
      </c>
      <c r="J164" s="28">
        <f>Source!R85</f>
        <v>247889.49</v>
      </c>
      <c r="K164" s="22"/>
    </row>
    <row r="165" spans="1:22" ht="14.5" x14ac:dyDescent="0.35">
      <c r="A165" s="19"/>
      <c r="B165" s="19"/>
      <c r="C165" s="19" t="s">
        <v>479</v>
      </c>
      <c r="D165" s="20"/>
      <c r="E165" s="8"/>
      <c r="F165" s="22">
        <f>Source!AL85</f>
        <v>17.440000000000001</v>
      </c>
      <c r="G165" s="21" t="str">
        <f>Source!DD85</f>
        <v>)*4</v>
      </c>
      <c r="H165" s="8">
        <f>Source!AW85</f>
        <v>1</v>
      </c>
      <c r="I165" s="8">
        <f>IF(Source!BC85&lt;&gt; 0, Source!BC85, 1)</f>
        <v>1</v>
      </c>
      <c r="J165" s="22">
        <f>Source!P85</f>
        <v>14189.29</v>
      </c>
      <c r="K165" s="22"/>
    </row>
    <row r="166" spans="1:22" ht="14.5" x14ac:dyDescent="0.35">
      <c r="A166" s="19" t="s">
        <v>157</v>
      </c>
      <c r="B166" s="19" t="str">
        <f>Source!F86</f>
        <v>21.1-25-13</v>
      </c>
      <c r="C166" s="19" t="str">
        <f>Source!G86</f>
        <v>Вода</v>
      </c>
      <c r="D166" s="20" t="str">
        <f>Source!H86</f>
        <v>м3</v>
      </c>
      <c r="E166" s="8">
        <f>Source!I86</f>
        <v>-284.762114</v>
      </c>
      <c r="F166" s="22">
        <f>Source!AK86</f>
        <v>49.83</v>
      </c>
      <c r="G166" s="31" t="s">
        <v>480</v>
      </c>
      <c r="H166" s="8">
        <f>Source!AW86</f>
        <v>1</v>
      </c>
      <c r="I166" s="8">
        <f>IF(Source!BC86&lt;&gt; 0, Source!BC86, 1)</f>
        <v>1</v>
      </c>
      <c r="J166" s="22">
        <f>Source!O86</f>
        <v>-14189.7</v>
      </c>
      <c r="K166" s="22"/>
      <c r="Q166">
        <f>ROUND((Source!BZ86/100)*ROUND((Source!AF86*Source!AV86)*Source!I86, 2), 2)</f>
        <v>0</v>
      </c>
      <c r="R166">
        <f>Source!X86</f>
        <v>0</v>
      </c>
      <c r="S166">
        <f>ROUND((Source!CA86/100)*ROUND((Source!AF86*Source!AV86)*Source!I86, 2), 2)</f>
        <v>0</v>
      </c>
      <c r="T166">
        <f>Source!Y86</f>
        <v>0</v>
      </c>
      <c r="U166">
        <f>ROUND((175/100)*ROUND((Source!AE86*Source!AV86)*Source!I86, 2), 2)</f>
        <v>0</v>
      </c>
      <c r="V166">
        <f>ROUND((108/100)*ROUND(Source!CS86*Source!I86, 2), 2)</f>
        <v>0</v>
      </c>
    </row>
    <row r="167" spans="1:22" ht="14.5" x14ac:dyDescent="0.35">
      <c r="A167" s="19"/>
      <c r="B167" s="19"/>
      <c r="C167" s="19" t="s">
        <v>478</v>
      </c>
      <c r="D167" s="20" t="s">
        <v>472</v>
      </c>
      <c r="E167" s="8">
        <f>108</f>
        <v>108</v>
      </c>
      <c r="F167" s="22"/>
      <c r="G167" s="21"/>
      <c r="H167" s="8"/>
      <c r="I167" s="8"/>
      <c r="J167" s="22">
        <f>SUM(V161:V166)</f>
        <v>267720.65000000002</v>
      </c>
      <c r="K167" s="22"/>
    </row>
    <row r="168" spans="1:22" ht="14" x14ac:dyDescent="0.3">
      <c r="A168" s="25"/>
      <c r="B168" s="25"/>
      <c r="C168" s="25"/>
      <c r="D168" s="25"/>
      <c r="E168" s="25"/>
      <c r="F168" s="25"/>
      <c r="G168" s="25"/>
      <c r="H168" s="25"/>
      <c r="I168" s="46">
        <f>J163+J165+J167+SUM(J166:J166)</f>
        <v>828961.96000000008</v>
      </c>
      <c r="J168" s="46"/>
      <c r="K168" s="26">
        <f>IF(Source!I85&lt;&gt;0, ROUND(I168/Source!I85, 2), 0)</f>
        <v>4075.5</v>
      </c>
      <c r="P168" s="23">
        <f>I168</f>
        <v>828961.96000000008</v>
      </c>
    </row>
    <row r="169" spans="1:22" ht="42" x14ac:dyDescent="0.35">
      <c r="A169" s="19">
        <v>19</v>
      </c>
      <c r="B169" s="19" t="str">
        <f>Source!F87</f>
        <v>5.3-1101-15-5/1</v>
      </c>
      <c r="C169" s="19" t="str">
        <f>Source!G87</f>
        <v>Мытье тротуаров, придомовых и внутрибольничных проездов средствами малой механизации</v>
      </c>
      <c r="D169" s="20" t="str">
        <f>Source!H87</f>
        <v>1000 м2</v>
      </c>
      <c r="E169" s="8">
        <f>Source!I87</f>
        <v>203.40151</v>
      </c>
      <c r="F169" s="22"/>
      <c r="G169" s="21"/>
      <c r="H169" s="8"/>
      <c r="I169" s="8"/>
      <c r="J169" s="22"/>
      <c r="K169" s="22"/>
      <c r="Q169">
        <f>ROUND((Source!BZ87/100)*ROUND((Source!AF87*Source!AV87)*Source!I87, 2), 2)</f>
        <v>0</v>
      </c>
      <c r="R169">
        <f>Source!X87</f>
        <v>0</v>
      </c>
      <c r="S169">
        <f>ROUND((Source!CA87/100)*ROUND((Source!AF87*Source!AV87)*Source!I87, 2), 2)</f>
        <v>0</v>
      </c>
      <c r="T169">
        <f>Source!Y87</f>
        <v>0</v>
      </c>
      <c r="U169">
        <f>ROUND((175/100)*ROUND((Source!AE87*Source!AV87)*Source!I87, 2), 2)</f>
        <v>170423</v>
      </c>
      <c r="V169">
        <f>ROUND((108/100)*ROUND(Source!CS87*Source!I87, 2), 2)</f>
        <v>105175.34</v>
      </c>
    </row>
    <row r="170" spans="1:22" x14ac:dyDescent="0.25">
      <c r="C170" s="27" t="str">
        <f>"Объем: "&amp;Source!I87&amp;"=203401,51/"&amp;"1000"</f>
        <v>Объем: 203,40151=203401,51/1000</v>
      </c>
    </row>
    <row r="171" spans="1:22" ht="14.5" x14ac:dyDescent="0.35">
      <c r="A171" s="19"/>
      <c r="B171" s="19"/>
      <c r="C171" s="19" t="s">
        <v>476</v>
      </c>
      <c r="D171" s="20"/>
      <c r="E171" s="8"/>
      <c r="F171" s="22">
        <f>Source!AM87</f>
        <v>1084</v>
      </c>
      <c r="G171" s="21" t="str">
        <f>Source!DE87</f>
        <v/>
      </c>
      <c r="H171" s="8">
        <f>Source!AV87</f>
        <v>1</v>
      </c>
      <c r="I171" s="8">
        <f>IF(Source!BB87&lt;&gt; 0, Source!BB87, 1)</f>
        <v>1</v>
      </c>
      <c r="J171" s="22">
        <f>Source!Q87</f>
        <v>220487.24</v>
      </c>
      <c r="K171" s="22"/>
    </row>
    <row r="172" spans="1:22" ht="14.5" x14ac:dyDescent="0.35">
      <c r="A172" s="19"/>
      <c r="B172" s="19"/>
      <c r="C172" s="19" t="s">
        <v>477</v>
      </c>
      <c r="D172" s="20"/>
      <c r="E172" s="8"/>
      <c r="F172" s="22">
        <f>Source!AN87</f>
        <v>478.78</v>
      </c>
      <c r="G172" s="21" t="str">
        <f>Source!DF87</f>
        <v/>
      </c>
      <c r="H172" s="8">
        <f>Source!AV87</f>
        <v>1</v>
      </c>
      <c r="I172" s="8">
        <f>IF(Source!BS87&lt;&gt; 0, Source!BS87, 1)</f>
        <v>1</v>
      </c>
      <c r="J172" s="28">
        <f>Source!R87</f>
        <v>97384.57</v>
      </c>
      <c r="K172" s="22"/>
    </row>
    <row r="173" spans="1:22" ht="14.5" x14ac:dyDescent="0.35">
      <c r="A173" s="19"/>
      <c r="B173" s="19"/>
      <c r="C173" s="19" t="s">
        <v>479</v>
      </c>
      <c r="D173" s="20"/>
      <c r="E173" s="8"/>
      <c r="F173" s="22">
        <f>Source!AL87</f>
        <v>296.82</v>
      </c>
      <c r="G173" s="21" t="str">
        <f>Source!DD87</f>
        <v/>
      </c>
      <c r="H173" s="8">
        <f>Source!AW87</f>
        <v>1</v>
      </c>
      <c r="I173" s="8">
        <f>IF(Source!BC87&lt;&gt; 0, Source!BC87, 1)</f>
        <v>1</v>
      </c>
      <c r="J173" s="22">
        <f>Source!P87</f>
        <v>60373.64</v>
      </c>
      <c r="K173" s="22"/>
    </row>
    <row r="174" spans="1:22" ht="14.5" x14ac:dyDescent="0.35">
      <c r="A174" s="19" t="s">
        <v>165</v>
      </c>
      <c r="B174" s="19" t="str">
        <f>Source!F88</f>
        <v>21.1-25-13</v>
      </c>
      <c r="C174" s="19" t="str">
        <f>Source!G88</f>
        <v>Вода</v>
      </c>
      <c r="D174" s="20" t="str">
        <f>Source!H88</f>
        <v>м3</v>
      </c>
      <c r="E174" s="8">
        <f>Source!I88</f>
        <v>-227.80969099999999</v>
      </c>
      <c r="F174" s="22">
        <f>Source!AK88</f>
        <v>49.83</v>
      </c>
      <c r="G174" s="31" t="s">
        <v>3</v>
      </c>
      <c r="H174" s="8">
        <f>Source!AW88</f>
        <v>1</v>
      </c>
      <c r="I174" s="8">
        <f>IF(Source!BC88&lt;&gt; 0, Source!BC88, 1)</f>
        <v>1</v>
      </c>
      <c r="J174" s="22">
        <f>Source!O88</f>
        <v>-11351.76</v>
      </c>
      <c r="K174" s="22"/>
      <c r="Q174">
        <f>ROUND((Source!BZ88/100)*ROUND((Source!AF88*Source!AV88)*Source!I88, 2), 2)</f>
        <v>0</v>
      </c>
      <c r="R174">
        <f>Source!X88</f>
        <v>0</v>
      </c>
      <c r="S174">
        <f>ROUND((Source!CA88/100)*ROUND((Source!AF88*Source!AV88)*Source!I88, 2), 2)</f>
        <v>0</v>
      </c>
      <c r="T174">
        <f>Source!Y88</f>
        <v>0</v>
      </c>
      <c r="U174">
        <f>ROUND((175/100)*ROUND((Source!AE88*Source!AV88)*Source!I88, 2), 2)</f>
        <v>0</v>
      </c>
      <c r="V174">
        <f>ROUND((108/100)*ROUND(Source!CS88*Source!I88, 2), 2)</f>
        <v>0</v>
      </c>
    </row>
    <row r="175" spans="1:22" ht="14.5" x14ac:dyDescent="0.35">
      <c r="A175" s="19"/>
      <c r="B175" s="19"/>
      <c r="C175" s="19" t="s">
        <v>478</v>
      </c>
      <c r="D175" s="20" t="s">
        <v>472</v>
      </c>
      <c r="E175" s="8">
        <f>108</f>
        <v>108</v>
      </c>
      <c r="F175" s="22"/>
      <c r="G175" s="21"/>
      <c r="H175" s="8"/>
      <c r="I175" s="8"/>
      <c r="J175" s="22">
        <f>SUM(V169:V174)</f>
        <v>105175.34</v>
      </c>
      <c r="K175" s="22"/>
    </row>
    <row r="176" spans="1:22" ht="14" x14ac:dyDescent="0.3">
      <c r="A176" s="25"/>
      <c r="B176" s="25"/>
      <c r="C176" s="25"/>
      <c r="D176" s="25"/>
      <c r="E176" s="25"/>
      <c r="F176" s="25"/>
      <c r="G176" s="25"/>
      <c r="H176" s="25"/>
      <c r="I176" s="46">
        <f>J171+J173+J175+SUM(J174:J174)</f>
        <v>374684.45999999996</v>
      </c>
      <c r="J176" s="46"/>
      <c r="K176" s="26">
        <f>IF(Source!I87&lt;&gt;0, ROUND(I176/Source!I87, 2), 0)</f>
        <v>1842.09</v>
      </c>
      <c r="P176" s="23">
        <f>I176</f>
        <v>374684.45999999996</v>
      </c>
    </row>
    <row r="177" spans="1:22" ht="28" x14ac:dyDescent="0.35">
      <c r="A177" s="19">
        <v>20</v>
      </c>
      <c r="B177" s="19" t="str">
        <f>Source!F89</f>
        <v>5.3-1101-10-1/1</v>
      </c>
      <c r="C177" s="19" t="str">
        <f>Source!G89</f>
        <v>Протирка садовых диванов и скамеек</v>
      </c>
      <c r="D177" s="20" t="str">
        <f>Source!H89</f>
        <v>100 м2</v>
      </c>
      <c r="E177" s="8">
        <f>Source!I89</f>
        <v>0.92879999999999996</v>
      </c>
      <c r="F177" s="22"/>
      <c r="G177" s="21"/>
      <c r="H177" s="8"/>
      <c r="I177" s="8"/>
      <c r="J177" s="22"/>
      <c r="K177" s="22"/>
      <c r="Q177">
        <f>ROUND((Source!BZ89/100)*ROUND((Source!AF89*Source!AV89)*Source!I89, 2), 2)</f>
        <v>4034.88</v>
      </c>
      <c r="R177">
        <f>Source!X89</f>
        <v>4034.88</v>
      </c>
      <c r="S177">
        <f>ROUND((Source!CA89/100)*ROUND((Source!AF89*Source!AV89)*Source!I89, 2), 2)</f>
        <v>576.41</v>
      </c>
      <c r="T177">
        <f>Source!Y89</f>
        <v>576.41</v>
      </c>
      <c r="U177">
        <f>ROUND((175/100)*ROUND((Source!AE89*Source!AV89)*Source!I89, 2), 2)</f>
        <v>0</v>
      </c>
      <c r="V177">
        <f>ROUND((108/100)*ROUND(Source!CS89*Source!I89, 2), 2)</f>
        <v>0</v>
      </c>
    </row>
    <row r="178" spans="1:22" x14ac:dyDescent="0.25">
      <c r="C178" s="27" t="str">
        <f>"Объем: "&amp;Source!I89&amp;"=92,88/"&amp;"100"</f>
        <v>Объем: 0,9288=92,88/100</v>
      </c>
    </row>
    <row r="179" spans="1:22" ht="14.5" x14ac:dyDescent="0.35">
      <c r="A179" s="19"/>
      <c r="B179" s="19"/>
      <c r="C179" s="19" t="s">
        <v>470</v>
      </c>
      <c r="D179" s="20"/>
      <c r="E179" s="8"/>
      <c r="F179" s="22">
        <f>Source!AO89</f>
        <v>2068.66</v>
      </c>
      <c r="G179" s="21" t="str">
        <f>Source!DG89</f>
        <v>)*3</v>
      </c>
      <c r="H179" s="8">
        <f>Source!AV89</f>
        <v>1</v>
      </c>
      <c r="I179" s="8">
        <f>IF(Source!BA89&lt;&gt; 0, Source!BA89, 1)</f>
        <v>1</v>
      </c>
      <c r="J179" s="22">
        <f>Source!S89</f>
        <v>5764.11</v>
      </c>
      <c r="K179" s="22"/>
    </row>
    <row r="180" spans="1:22" ht="14.5" x14ac:dyDescent="0.35">
      <c r="A180" s="19"/>
      <c r="B180" s="19"/>
      <c r="C180" s="19" t="s">
        <v>479</v>
      </c>
      <c r="D180" s="20"/>
      <c r="E180" s="8"/>
      <c r="F180" s="22">
        <f>Source!AL89</f>
        <v>2.4</v>
      </c>
      <c r="G180" s="21" t="str">
        <f>Source!DD89</f>
        <v>)*3</v>
      </c>
      <c r="H180" s="8">
        <f>Source!AW89</f>
        <v>1</v>
      </c>
      <c r="I180" s="8">
        <f>IF(Source!BC89&lt;&gt; 0, Source!BC89, 1)</f>
        <v>1</v>
      </c>
      <c r="J180" s="22">
        <f>Source!P89</f>
        <v>6.69</v>
      </c>
      <c r="K180" s="22"/>
    </row>
    <row r="181" spans="1:22" ht="14.5" x14ac:dyDescent="0.35">
      <c r="A181" s="19"/>
      <c r="B181" s="19"/>
      <c r="C181" s="19" t="s">
        <v>471</v>
      </c>
      <c r="D181" s="20" t="s">
        <v>472</v>
      </c>
      <c r="E181" s="8">
        <f>Source!AT89</f>
        <v>70</v>
      </c>
      <c r="F181" s="22"/>
      <c r="G181" s="21"/>
      <c r="H181" s="8"/>
      <c r="I181" s="8"/>
      <c r="J181" s="22">
        <f>SUM(R177:R180)</f>
        <v>4034.88</v>
      </c>
      <c r="K181" s="22"/>
    </row>
    <row r="182" spans="1:22" ht="14.5" x14ac:dyDescent="0.35">
      <c r="A182" s="19"/>
      <c r="B182" s="19"/>
      <c r="C182" s="19" t="s">
        <v>473</v>
      </c>
      <c r="D182" s="20" t="s">
        <v>472</v>
      </c>
      <c r="E182" s="8">
        <f>Source!AU89</f>
        <v>10</v>
      </c>
      <c r="F182" s="22"/>
      <c r="G182" s="21"/>
      <c r="H182" s="8"/>
      <c r="I182" s="8"/>
      <c r="J182" s="22">
        <f>SUM(T177:T181)</f>
        <v>576.41</v>
      </c>
      <c r="K182" s="22"/>
    </row>
    <row r="183" spans="1:22" ht="14.5" x14ac:dyDescent="0.35">
      <c r="A183" s="19"/>
      <c r="B183" s="19"/>
      <c r="C183" s="19" t="s">
        <v>474</v>
      </c>
      <c r="D183" s="20" t="s">
        <v>475</v>
      </c>
      <c r="E183" s="8">
        <f>Source!AQ89</f>
        <v>5.25</v>
      </c>
      <c r="F183" s="22"/>
      <c r="G183" s="21" t="str">
        <f>Source!DI89</f>
        <v>)*3</v>
      </c>
      <c r="H183" s="8">
        <f>Source!AV89</f>
        <v>1</v>
      </c>
      <c r="I183" s="8"/>
      <c r="J183" s="22"/>
      <c r="K183" s="22">
        <f>Source!U89</f>
        <v>14.628599999999999</v>
      </c>
    </row>
    <row r="184" spans="1:22" ht="14" x14ac:dyDescent="0.3">
      <c r="A184" s="25"/>
      <c r="B184" s="25"/>
      <c r="C184" s="25"/>
      <c r="D184" s="25"/>
      <c r="E184" s="25"/>
      <c r="F184" s="25"/>
      <c r="G184" s="25"/>
      <c r="H184" s="25"/>
      <c r="I184" s="46">
        <f>J179+J180+J181+J182</f>
        <v>10382.09</v>
      </c>
      <c r="J184" s="46"/>
      <c r="K184" s="26">
        <f>IF(Source!I89&lt;&gt;0, ROUND(I184/Source!I89, 2), 0)</f>
        <v>11177.96</v>
      </c>
      <c r="P184" s="23">
        <f>I184</f>
        <v>10382.09</v>
      </c>
    </row>
    <row r="185" spans="1:22" ht="28" x14ac:dyDescent="0.35">
      <c r="A185" s="19">
        <v>21</v>
      </c>
      <c r="B185" s="19" t="str">
        <f>Source!F90</f>
        <v>5.3-1101-9-1/1</v>
      </c>
      <c r="C185" s="19" t="str">
        <f>Source!G90</f>
        <v>Мытье садовых диванов и скамеек</v>
      </c>
      <c r="D185" s="20" t="str">
        <f>Source!H90</f>
        <v>100 м2</v>
      </c>
      <c r="E185" s="8">
        <f>Source!I90</f>
        <v>0.92879999999999996</v>
      </c>
      <c r="F185" s="22"/>
      <c r="G185" s="21"/>
      <c r="H185" s="8"/>
      <c r="I185" s="8"/>
      <c r="J185" s="22"/>
      <c r="K185" s="22"/>
      <c r="Q185">
        <f>ROUND((Source!BZ90/100)*ROUND((Source!AF90*Source!AV90)*Source!I90, 2), 2)</f>
        <v>1475.61</v>
      </c>
      <c r="R185">
        <f>Source!X90</f>
        <v>1475.61</v>
      </c>
      <c r="S185">
        <f>ROUND((Source!CA90/100)*ROUND((Source!AF90*Source!AV90)*Source!I90, 2), 2)</f>
        <v>210.8</v>
      </c>
      <c r="T185">
        <f>Source!Y90</f>
        <v>210.8</v>
      </c>
      <c r="U185">
        <f>ROUND((175/100)*ROUND((Source!AE90*Source!AV90)*Source!I90, 2), 2)</f>
        <v>0</v>
      </c>
      <c r="V185">
        <f>ROUND((108/100)*ROUND(Source!CS90*Source!I90, 2), 2)</f>
        <v>0</v>
      </c>
    </row>
    <row r="186" spans="1:22" x14ac:dyDescent="0.25">
      <c r="C186" s="27" t="str">
        <f>"Объем: "&amp;Source!I90&amp;"=92,88/"&amp;"100"</f>
        <v>Объем: 0,9288=92,88/100</v>
      </c>
    </row>
    <row r="187" spans="1:22" ht="14.5" x14ac:dyDescent="0.35">
      <c r="A187" s="19"/>
      <c r="B187" s="19"/>
      <c r="C187" s="19" t="s">
        <v>470</v>
      </c>
      <c r="D187" s="20"/>
      <c r="E187" s="8"/>
      <c r="F187" s="22">
        <f>Source!AO90</f>
        <v>2269.61</v>
      </c>
      <c r="G187" s="21" t="str">
        <f>Source!DG90</f>
        <v/>
      </c>
      <c r="H187" s="8">
        <f>Source!AV90</f>
        <v>1</v>
      </c>
      <c r="I187" s="8">
        <f>IF(Source!BA90&lt;&gt; 0, Source!BA90, 1)</f>
        <v>1</v>
      </c>
      <c r="J187" s="22">
        <f>Source!S90</f>
        <v>2108.0100000000002</v>
      </c>
      <c r="K187" s="22"/>
    </row>
    <row r="188" spans="1:22" ht="14.5" x14ac:dyDescent="0.35">
      <c r="A188" s="19"/>
      <c r="B188" s="19"/>
      <c r="C188" s="19" t="s">
        <v>479</v>
      </c>
      <c r="D188" s="20"/>
      <c r="E188" s="8"/>
      <c r="F188" s="22">
        <f>Source!AL90</f>
        <v>4.8</v>
      </c>
      <c r="G188" s="21" t="str">
        <f>Source!DD90</f>
        <v/>
      </c>
      <c r="H188" s="8">
        <f>Source!AW90</f>
        <v>1</v>
      </c>
      <c r="I188" s="8">
        <f>IF(Source!BC90&lt;&gt; 0, Source!BC90, 1)</f>
        <v>1</v>
      </c>
      <c r="J188" s="22">
        <f>Source!P90</f>
        <v>4.46</v>
      </c>
      <c r="K188" s="22"/>
    </row>
    <row r="189" spans="1:22" ht="14.5" x14ac:dyDescent="0.35">
      <c r="A189" s="19"/>
      <c r="B189" s="19"/>
      <c r="C189" s="19" t="s">
        <v>471</v>
      </c>
      <c r="D189" s="20" t="s">
        <v>472</v>
      </c>
      <c r="E189" s="8">
        <f>Source!AT90</f>
        <v>70</v>
      </c>
      <c r="F189" s="22"/>
      <c r="G189" s="21"/>
      <c r="H189" s="8"/>
      <c r="I189" s="8"/>
      <c r="J189" s="22">
        <f>SUM(R185:R188)</f>
        <v>1475.61</v>
      </c>
      <c r="K189" s="22"/>
    </row>
    <row r="190" spans="1:22" ht="14.5" x14ac:dyDescent="0.35">
      <c r="A190" s="19"/>
      <c r="B190" s="19"/>
      <c r="C190" s="19" t="s">
        <v>473</v>
      </c>
      <c r="D190" s="20" t="s">
        <v>472</v>
      </c>
      <c r="E190" s="8">
        <f>Source!AU90</f>
        <v>10</v>
      </c>
      <c r="F190" s="22"/>
      <c r="G190" s="21"/>
      <c r="H190" s="8"/>
      <c r="I190" s="8"/>
      <c r="J190" s="22">
        <f>SUM(T185:T189)</f>
        <v>210.8</v>
      </c>
      <c r="K190" s="22"/>
    </row>
    <row r="191" spans="1:22" ht="14.5" x14ac:dyDescent="0.35">
      <c r="A191" s="19"/>
      <c r="B191" s="19"/>
      <c r="C191" s="19" t="s">
        <v>474</v>
      </c>
      <c r="D191" s="20" t="s">
        <v>475</v>
      </c>
      <c r="E191" s="8">
        <f>Source!AQ90</f>
        <v>5.76</v>
      </c>
      <c r="F191" s="22"/>
      <c r="G191" s="21" t="str">
        <f>Source!DI90</f>
        <v/>
      </c>
      <c r="H191" s="8">
        <f>Source!AV90</f>
        <v>1</v>
      </c>
      <c r="I191" s="8"/>
      <c r="J191" s="22"/>
      <c r="K191" s="22">
        <f>Source!U90</f>
        <v>5.349888</v>
      </c>
    </row>
    <row r="192" spans="1:22" ht="14" x14ac:dyDescent="0.3">
      <c r="A192" s="25"/>
      <c r="B192" s="25"/>
      <c r="C192" s="25"/>
      <c r="D192" s="25"/>
      <c r="E192" s="25"/>
      <c r="F192" s="25"/>
      <c r="G192" s="25"/>
      <c r="H192" s="25"/>
      <c r="I192" s="46">
        <f>J187+J188+J189+J190</f>
        <v>3798.88</v>
      </c>
      <c r="J192" s="46"/>
      <c r="K192" s="26">
        <f>IF(Source!I90&lt;&gt;0, ROUND(I192/Source!I90, 2), 0)</f>
        <v>4090.09</v>
      </c>
      <c r="P192" s="23">
        <f>I192</f>
        <v>3798.88</v>
      </c>
    </row>
    <row r="193" spans="1:22" ht="42" x14ac:dyDescent="0.35">
      <c r="A193" s="19">
        <v>22</v>
      </c>
      <c r="B193" s="19" t="str">
        <f>Source!F91</f>
        <v>5.3-1101-12-1/1</v>
      </c>
      <c r="C193" s="19" t="str">
        <f>Source!G91</f>
        <v>Уход за урнами на придомовых и внутрибольничных территориях, очистка урн опрокидывающихся от мусора</v>
      </c>
      <c r="D193" s="20" t="str">
        <f>Source!H91</f>
        <v>100 шт.</v>
      </c>
      <c r="E193" s="8">
        <f>Source!I91</f>
        <v>0.52</v>
      </c>
      <c r="F193" s="22"/>
      <c r="G193" s="21"/>
      <c r="H193" s="8"/>
      <c r="I193" s="8"/>
      <c r="J193" s="22"/>
      <c r="K193" s="22"/>
      <c r="Q193">
        <f>ROUND((Source!BZ91/100)*ROUND((Source!AF91*Source!AV91)*Source!I91, 2), 2)</f>
        <v>20393.82</v>
      </c>
      <c r="R193">
        <f>Source!X91</f>
        <v>20393.82</v>
      </c>
      <c r="S193">
        <f>ROUND((Source!CA91/100)*ROUND((Source!AF91*Source!AV91)*Source!I91, 2), 2)</f>
        <v>2913.4</v>
      </c>
      <c r="T193">
        <f>Source!Y91</f>
        <v>2913.4</v>
      </c>
      <c r="U193">
        <f>ROUND((175/100)*ROUND((Source!AE91*Source!AV91)*Source!I91, 2), 2)</f>
        <v>0</v>
      </c>
      <c r="V193">
        <f>ROUND((108/100)*ROUND(Source!CS91*Source!I91, 2), 2)</f>
        <v>0</v>
      </c>
    </row>
    <row r="194" spans="1:22" x14ac:dyDescent="0.25">
      <c r="C194" s="27" t="str">
        <f>"Объем: "&amp;Source!I91&amp;"=52/"&amp;"100"</f>
        <v>Объем: 0,52=52/100</v>
      </c>
    </row>
    <row r="195" spans="1:22" ht="14.5" x14ac:dyDescent="0.35">
      <c r="A195" s="19"/>
      <c r="B195" s="19"/>
      <c r="C195" s="19" t="s">
        <v>470</v>
      </c>
      <c r="D195" s="20"/>
      <c r="E195" s="8"/>
      <c r="F195" s="22">
        <f>Source!AO91</f>
        <v>949.61</v>
      </c>
      <c r="G195" s="21" t="str">
        <f>Source!DG91</f>
        <v>)*59</v>
      </c>
      <c r="H195" s="8">
        <f>Source!AV91</f>
        <v>1</v>
      </c>
      <c r="I195" s="8">
        <f>IF(Source!BA91&lt;&gt; 0, Source!BA91, 1)</f>
        <v>1</v>
      </c>
      <c r="J195" s="22">
        <f>Source!S91</f>
        <v>29134.03</v>
      </c>
      <c r="K195" s="22"/>
    </row>
    <row r="196" spans="1:22" ht="14.5" x14ac:dyDescent="0.35">
      <c r="A196" s="19"/>
      <c r="B196" s="19"/>
      <c r="C196" s="19" t="s">
        <v>479</v>
      </c>
      <c r="D196" s="20"/>
      <c r="E196" s="8"/>
      <c r="F196" s="22">
        <f>Source!AL91</f>
        <v>224</v>
      </c>
      <c r="G196" s="21" t="str">
        <f>Source!DD91</f>
        <v>)*59</v>
      </c>
      <c r="H196" s="8">
        <f>Source!AW91</f>
        <v>1</v>
      </c>
      <c r="I196" s="8">
        <f>IF(Source!BC91&lt;&gt; 0, Source!BC91, 1)</f>
        <v>1</v>
      </c>
      <c r="J196" s="22">
        <f>Source!P91</f>
        <v>6872.32</v>
      </c>
      <c r="K196" s="22"/>
    </row>
    <row r="197" spans="1:22" ht="14.5" x14ac:dyDescent="0.35">
      <c r="A197" s="19"/>
      <c r="B197" s="19"/>
      <c r="C197" s="19" t="s">
        <v>471</v>
      </c>
      <c r="D197" s="20" t="s">
        <v>472</v>
      </c>
      <c r="E197" s="8">
        <f>Source!AT91</f>
        <v>70</v>
      </c>
      <c r="F197" s="22"/>
      <c r="G197" s="21"/>
      <c r="H197" s="8"/>
      <c r="I197" s="8"/>
      <c r="J197" s="22">
        <f>SUM(R193:R196)</f>
        <v>20393.82</v>
      </c>
      <c r="K197" s="22"/>
    </row>
    <row r="198" spans="1:22" ht="14.5" x14ac:dyDescent="0.35">
      <c r="A198" s="19"/>
      <c r="B198" s="19"/>
      <c r="C198" s="19" t="s">
        <v>473</v>
      </c>
      <c r="D198" s="20" t="s">
        <v>472</v>
      </c>
      <c r="E198" s="8">
        <f>Source!AU91</f>
        <v>10</v>
      </c>
      <c r="F198" s="22"/>
      <c r="G198" s="21"/>
      <c r="H198" s="8"/>
      <c r="I198" s="8"/>
      <c r="J198" s="22">
        <f>SUM(T193:T197)</f>
        <v>2913.4</v>
      </c>
      <c r="K198" s="22"/>
    </row>
    <row r="199" spans="1:22" ht="14.5" x14ac:dyDescent="0.35">
      <c r="A199" s="19"/>
      <c r="B199" s="19"/>
      <c r="C199" s="19" t="s">
        <v>474</v>
      </c>
      <c r="D199" s="20" t="s">
        <v>475</v>
      </c>
      <c r="E199" s="8">
        <f>Source!AQ91</f>
        <v>2.41</v>
      </c>
      <c r="F199" s="22"/>
      <c r="G199" s="21" t="str">
        <f>Source!DI91</f>
        <v>)*59</v>
      </c>
      <c r="H199" s="8">
        <f>Source!AV91</f>
        <v>1</v>
      </c>
      <c r="I199" s="8"/>
      <c r="J199" s="22"/>
      <c r="K199" s="22">
        <f>Source!U91</f>
        <v>73.938800000000001</v>
      </c>
    </row>
    <row r="200" spans="1:22" ht="14" x14ac:dyDescent="0.3">
      <c r="A200" s="25"/>
      <c r="B200" s="25"/>
      <c r="C200" s="25"/>
      <c r="D200" s="25"/>
      <c r="E200" s="25"/>
      <c r="F200" s="25"/>
      <c r="G200" s="25"/>
      <c r="H200" s="25"/>
      <c r="I200" s="46">
        <f>J195+J196+J197+J198</f>
        <v>59313.57</v>
      </c>
      <c r="J200" s="46"/>
      <c r="K200" s="26">
        <f>IF(Source!I91&lt;&gt;0, ROUND(I200/Source!I91, 2), 0)</f>
        <v>114064.56</v>
      </c>
      <c r="P200" s="23">
        <f>I200</f>
        <v>59313.57</v>
      </c>
    </row>
    <row r="201" spans="1:22" ht="42" x14ac:dyDescent="0.35">
      <c r="A201" s="19">
        <v>23</v>
      </c>
      <c r="B201" s="19" t="str">
        <f>Source!F92</f>
        <v>5.3-1101-12-3/1</v>
      </c>
      <c r="C201" s="19" t="str">
        <f>Source!G92</f>
        <v>Уход за урнами на придомовых и внутрибольничных территориях, промывка урн опрокидывающихся</v>
      </c>
      <c r="D201" s="20" t="str">
        <f>Source!H92</f>
        <v>100 шт.</v>
      </c>
      <c r="E201" s="8">
        <f>Source!I92</f>
        <v>0.52</v>
      </c>
      <c r="F201" s="22"/>
      <c r="G201" s="21"/>
      <c r="H201" s="8"/>
      <c r="I201" s="8"/>
      <c r="J201" s="22"/>
      <c r="K201" s="22"/>
      <c r="Q201">
        <f>ROUND((Source!BZ92/100)*ROUND((Source!AF92*Source!AV92)*Source!I92, 2), 2)</f>
        <v>3657.39</v>
      </c>
      <c r="R201">
        <f>Source!X92</f>
        <v>3657.39</v>
      </c>
      <c r="S201">
        <f>ROUND((Source!CA92/100)*ROUND((Source!AF92*Source!AV92)*Source!I92, 2), 2)</f>
        <v>522.48</v>
      </c>
      <c r="T201">
        <f>Source!Y92</f>
        <v>522.48</v>
      </c>
      <c r="U201">
        <f>ROUND((175/100)*ROUND((Source!AE92*Source!AV92)*Source!I92, 2), 2)</f>
        <v>0</v>
      </c>
      <c r="V201">
        <f>ROUND((108/100)*ROUND(Source!CS92*Source!I92, 2), 2)</f>
        <v>0</v>
      </c>
    </row>
    <row r="202" spans="1:22" x14ac:dyDescent="0.25">
      <c r="C202" s="27" t="str">
        <f>"Объем: "&amp;Source!I92&amp;"=52/"&amp;"100"</f>
        <v>Объем: 0,52=52/100</v>
      </c>
    </row>
    <row r="203" spans="1:22" ht="14.5" x14ac:dyDescent="0.35">
      <c r="A203" s="19"/>
      <c r="B203" s="19"/>
      <c r="C203" s="19" t="s">
        <v>470</v>
      </c>
      <c r="D203" s="20"/>
      <c r="E203" s="8"/>
      <c r="F203" s="22">
        <f>Source!AO92</f>
        <v>5023.88</v>
      </c>
      <c r="G203" s="21" t="str">
        <f>Source!DG92</f>
        <v>)*2</v>
      </c>
      <c r="H203" s="8">
        <f>Source!AV92</f>
        <v>1</v>
      </c>
      <c r="I203" s="8">
        <f>IF(Source!BA92&lt;&gt; 0, Source!BA92, 1)</f>
        <v>1</v>
      </c>
      <c r="J203" s="22">
        <f>Source!S92</f>
        <v>5224.84</v>
      </c>
      <c r="K203" s="22"/>
    </row>
    <row r="204" spans="1:22" ht="14.5" x14ac:dyDescent="0.35">
      <c r="A204" s="19"/>
      <c r="B204" s="19"/>
      <c r="C204" s="19" t="s">
        <v>479</v>
      </c>
      <c r="D204" s="20"/>
      <c r="E204" s="8"/>
      <c r="F204" s="22">
        <f>Source!AL92</f>
        <v>5605.29</v>
      </c>
      <c r="G204" s="21" t="str">
        <f>Source!DD92</f>
        <v>)*2</v>
      </c>
      <c r="H204" s="8">
        <f>Source!AW92</f>
        <v>1</v>
      </c>
      <c r="I204" s="8">
        <f>IF(Source!BC92&lt;&gt; 0, Source!BC92, 1)</f>
        <v>1</v>
      </c>
      <c r="J204" s="22">
        <f>Source!P92</f>
        <v>5829.5</v>
      </c>
      <c r="K204" s="22"/>
    </row>
    <row r="205" spans="1:22" ht="14.5" x14ac:dyDescent="0.35">
      <c r="A205" s="19"/>
      <c r="B205" s="19"/>
      <c r="C205" s="19" t="s">
        <v>471</v>
      </c>
      <c r="D205" s="20" t="s">
        <v>472</v>
      </c>
      <c r="E205" s="8">
        <f>Source!AT92</f>
        <v>70</v>
      </c>
      <c r="F205" s="22"/>
      <c r="G205" s="21"/>
      <c r="H205" s="8"/>
      <c r="I205" s="8"/>
      <c r="J205" s="22">
        <f>SUM(R201:R204)</f>
        <v>3657.39</v>
      </c>
      <c r="K205" s="22"/>
    </row>
    <row r="206" spans="1:22" ht="14.5" x14ac:dyDescent="0.35">
      <c r="A206" s="19"/>
      <c r="B206" s="19"/>
      <c r="C206" s="19" t="s">
        <v>473</v>
      </c>
      <c r="D206" s="20" t="s">
        <v>472</v>
      </c>
      <c r="E206" s="8">
        <f>Source!AU92</f>
        <v>10</v>
      </c>
      <c r="F206" s="22"/>
      <c r="G206" s="21"/>
      <c r="H206" s="8"/>
      <c r="I206" s="8"/>
      <c r="J206" s="22">
        <f>SUM(T201:T205)</f>
        <v>522.48</v>
      </c>
      <c r="K206" s="22"/>
    </row>
    <row r="207" spans="1:22" ht="14.5" x14ac:dyDescent="0.35">
      <c r="A207" s="19"/>
      <c r="B207" s="19"/>
      <c r="C207" s="19" t="s">
        <v>474</v>
      </c>
      <c r="D207" s="20" t="s">
        <v>475</v>
      </c>
      <c r="E207" s="8">
        <f>Source!AQ92</f>
        <v>12.75</v>
      </c>
      <c r="F207" s="22"/>
      <c r="G207" s="21" t="str">
        <f>Source!DI92</f>
        <v>)*2</v>
      </c>
      <c r="H207" s="8">
        <f>Source!AV92</f>
        <v>1</v>
      </c>
      <c r="I207" s="8"/>
      <c r="J207" s="22"/>
      <c r="K207" s="22">
        <f>Source!U92</f>
        <v>13.26</v>
      </c>
    </row>
    <row r="208" spans="1:22" ht="14" x14ac:dyDescent="0.3">
      <c r="A208" s="25"/>
      <c r="B208" s="25"/>
      <c r="C208" s="25"/>
      <c r="D208" s="25"/>
      <c r="E208" s="25"/>
      <c r="F208" s="25"/>
      <c r="G208" s="25"/>
      <c r="H208" s="25"/>
      <c r="I208" s="46">
        <f>J203+J204+J205+J206</f>
        <v>15234.21</v>
      </c>
      <c r="J208" s="46"/>
      <c r="K208" s="26">
        <f>IF(Source!I92&lt;&gt;0, ROUND(I208/Source!I92, 2), 0)</f>
        <v>29296.560000000001</v>
      </c>
      <c r="P208" s="23">
        <f>I208</f>
        <v>15234.21</v>
      </c>
    </row>
    <row r="209" spans="1:22" ht="42" x14ac:dyDescent="0.35">
      <c r="A209" s="19">
        <v>24</v>
      </c>
      <c r="B209" s="19" t="str">
        <f>Source!F93</f>
        <v>Цена поставщика</v>
      </c>
      <c r="C209" s="19" t="str">
        <f>Source!G93</f>
        <v>Оказание услуг по вывозу бытового мусора 2 бункера *8м3 периодичность вывоза 2 раза в неделю.</v>
      </c>
      <c r="D209" s="20" t="str">
        <f>Source!H93</f>
        <v>м3</v>
      </c>
      <c r="E209" s="8">
        <f>Source!I93</f>
        <v>0</v>
      </c>
      <c r="F209" s="22">
        <f>Source!AL93</f>
        <v>846.43</v>
      </c>
      <c r="G209" s="21" t="str">
        <f>Source!DD93</f>
        <v>)*9</v>
      </c>
      <c r="H209" s="8">
        <f>Source!AW93</f>
        <v>1</v>
      </c>
      <c r="I209" s="8">
        <f>IF(Source!BC93&lt;&gt; 0, Source!BC93, 1)</f>
        <v>1</v>
      </c>
      <c r="J209" s="22">
        <f>Source!P93</f>
        <v>0</v>
      </c>
      <c r="K209" s="22"/>
      <c r="Q209">
        <f>ROUND((Source!BZ93/100)*ROUND((Source!AF93*Source!AV93)*Source!I93, 2), 2)</f>
        <v>0</v>
      </c>
      <c r="R209">
        <f>Source!X93</f>
        <v>0</v>
      </c>
      <c r="S209">
        <f>ROUND((Source!CA93/100)*ROUND((Source!AF93*Source!AV93)*Source!I93, 2), 2)</f>
        <v>0</v>
      </c>
      <c r="T209">
        <f>Source!Y93</f>
        <v>0</v>
      </c>
      <c r="U209">
        <f>ROUND((175/100)*ROUND((Source!AE93*Source!AV93)*Source!I93, 2), 2)</f>
        <v>0</v>
      </c>
      <c r="V209">
        <f>ROUND((108/100)*ROUND(Source!CS93*Source!I93, 2), 2)</f>
        <v>0</v>
      </c>
    </row>
    <row r="210" spans="1:22" ht="14" x14ac:dyDescent="0.3">
      <c r="A210" s="25"/>
      <c r="B210" s="25"/>
      <c r="C210" s="25"/>
      <c r="D210" s="25"/>
      <c r="E210" s="25"/>
      <c r="F210" s="25"/>
      <c r="G210" s="25"/>
      <c r="H210" s="25"/>
      <c r="I210" s="46">
        <f>J209</f>
        <v>0</v>
      </c>
      <c r="J210" s="46"/>
      <c r="K210" s="26">
        <f>IF(Source!I93&lt;&gt;0, ROUND(I210/Source!I93, 2), 0)</f>
        <v>0</v>
      </c>
      <c r="P210" s="23">
        <f>I210</f>
        <v>0</v>
      </c>
    </row>
    <row r="211" spans="1:22" ht="28" x14ac:dyDescent="0.35">
      <c r="A211" s="19">
        <v>25</v>
      </c>
      <c r="B211" s="19" t="str">
        <f>Source!F94</f>
        <v>5.3-1101-11-1/1</v>
      </c>
      <c r="C211" s="19" t="str">
        <f>Source!G94</f>
        <v>Подметание контейнерной площадки с уборкой мусора</v>
      </c>
      <c r="D211" s="20" t="str">
        <f>Source!H94</f>
        <v>10 м2</v>
      </c>
      <c r="E211" s="8">
        <f>Source!I94</f>
        <v>5</v>
      </c>
      <c r="F211" s="22"/>
      <c r="G211" s="21"/>
      <c r="H211" s="8"/>
      <c r="I211" s="8"/>
      <c r="J211" s="22"/>
      <c r="K211" s="22"/>
      <c r="Q211">
        <f>ROUND((Source!BZ94/100)*ROUND((Source!AF94*Source!AV94)*Source!I94, 2), 2)</f>
        <v>25237.84</v>
      </c>
      <c r="R211">
        <f>Source!X94</f>
        <v>25237.84</v>
      </c>
      <c r="S211">
        <f>ROUND((Source!CA94/100)*ROUND((Source!AF94*Source!AV94)*Source!I94, 2), 2)</f>
        <v>3605.41</v>
      </c>
      <c r="T211">
        <f>Source!Y94</f>
        <v>3605.41</v>
      </c>
      <c r="U211">
        <f>ROUND((175/100)*ROUND((Source!AE94*Source!AV94)*Source!I94, 2), 2)</f>
        <v>0</v>
      </c>
      <c r="V211">
        <f>ROUND((108/100)*ROUND(Source!CS94*Source!I94, 2), 2)</f>
        <v>0</v>
      </c>
    </row>
    <row r="212" spans="1:22" x14ac:dyDescent="0.25">
      <c r="C212" s="27" t="str">
        <f>"Объем: "&amp;Source!I94&amp;"=50/"&amp;"10"</f>
        <v>Объем: 5=50/10</v>
      </c>
    </row>
    <row r="213" spans="1:22" ht="14.5" x14ac:dyDescent="0.35">
      <c r="A213" s="19"/>
      <c r="B213" s="19"/>
      <c r="C213" s="19" t="s">
        <v>470</v>
      </c>
      <c r="D213" s="20"/>
      <c r="E213" s="8"/>
      <c r="F213" s="22">
        <f>Source!AO94</f>
        <v>118.21</v>
      </c>
      <c r="G213" s="21" t="str">
        <f>Source!DG94</f>
        <v>)*61</v>
      </c>
      <c r="H213" s="8">
        <f>Source!AV94</f>
        <v>1</v>
      </c>
      <c r="I213" s="8">
        <f>IF(Source!BA94&lt;&gt; 0, Source!BA94, 1)</f>
        <v>1</v>
      </c>
      <c r="J213" s="22">
        <f>Source!S94</f>
        <v>36054.050000000003</v>
      </c>
      <c r="K213" s="22"/>
    </row>
    <row r="214" spans="1:22" ht="14.5" x14ac:dyDescent="0.35">
      <c r="A214" s="19"/>
      <c r="B214" s="19"/>
      <c r="C214" s="19" t="s">
        <v>471</v>
      </c>
      <c r="D214" s="20" t="s">
        <v>472</v>
      </c>
      <c r="E214" s="8">
        <f>Source!AT94</f>
        <v>70</v>
      </c>
      <c r="F214" s="22"/>
      <c r="G214" s="21"/>
      <c r="H214" s="8"/>
      <c r="I214" s="8"/>
      <c r="J214" s="22">
        <f>SUM(R211:R213)</f>
        <v>25237.84</v>
      </c>
      <c r="K214" s="22"/>
    </row>
    <row r="215" spans="1:22" ht="14.5" x14ac:dyDescent="0.35">
      <c r="A215" s="19"/>
      <c r="B215" s="19"/>
      <c r="C215" s="19" t="s">
        <v>473</v>
      </c>
      <c r="D215" s="20" t="s">
        <v>472</v>
      </c>
      <c r="E215" s="8">
        <f>Source!AU94</f>
        <v>10</v>
      </c>
      <c r="F215" s="22"/>
      <c r="G215" s="21"/>
      <c r="H215" s="8"/>
      <c r="I215" s="8"/>
      <c r="J215" s="22">
        <f>SUM(T211:T214)</f>
        <v>3605.41</v>
      </c>
      <c r="K215" s="22"/>
    </row>
    <row r="216" spans="1:22" ht="14.5" x14ac:dyDescent="0.35">
      <c r="A216" s="19"/>
      <c r="B216" s="19"/>
      <c r="C216" s="19" t="s">
        <v>474</v>
      </c>
      <c r="D216" s="20" t="s">
        <v>475</v>
      </c>
      <c r="E216" s="8">
        <f>Source!AQ94</f>
        <v>0.3</v>
      </c>
      <c r="F216" s="22"/>
      <c r="G216" s="21" t="str">
        <f>Source!DI94</f>
        <v>)*61</v>
      </c>
      <c r="H216" s="8">
        <f>Source!AV94</f>
        <v>1</v>
      </c>
      <c r="I216" s="8"/>
      <c r="J216" s="22"/>
      <c r="K216" s="22">
        <f>Source!U94</f>
        <v>91.5</v>
      </c>
    </row>
    <row r="217" spans="1:22" ht="14" x14ac:dyDescent="0.3">
      <c r="A217" s="25"/>
      <c r="B217" s="25"/>
      <c r="C217" s="25"/>
      <c r="D217" s="25"/>
      <c r="E217" s="25"/>
      <c r="F217" s="25"/>
      <c r="G217" s="25"/>
      <c r="H217" s="25"/>
      <c r="I217" s="46">
        <f>J213+J214+J215</f>
        <v>64897.3</v>
      </c>
      <c r="J217" s="46"/>
      <c r="K217" s="26">
        <f>IF(Source!I94&lt;&gt;0, ROUND(I217/Source!I94, 2), 0)</f>
        <v>12979.46</v>
      </c>
      <c r="P217" s="23">
        <f>I217</f>
        <v>64897.3</v>
      </c>
    </row>
    <row r="218" spans="1:22" ht="42" x14ac:dyDescent="0.35">
      <c r="A218" s="19">
        <v>26</v>
      </c>
      <c r="B218" s="19" t="str">
        <f>Source!F95</f>
        <v>5.3-1101-4-2/1</v>
      </c>
      <c r="C218" s="19" t="str">
        <f>Source!G95</f>
        <v>Промывка оград металлических простого рисунка от пыли и грязи водой под напором</v>
      </c>
      <c r="D218" s="20" t="str">
        <f>Source!H95</f>
        <v>100 м2</v>
      </c>
      <c r="E218" s="8">
        <f>Source!I95</f>
        <v>4.7079000000000004</v>
      </c>
      <c r="F218" s="22"/>
      <c r="G218" s="21"/>
      <c r="H218" s="8"/>
      <c r="I218" s="8"/>
      <c r="J218" s="22"/>
      <c r="K218" s="22"/>
      <c r="Q218">
        <f>ROUND((Source!BZ95/100)*ROUND((Source!AF95*Source!AV95)*Source!I95, 2), 2)</f>
        <v>3272.33</v>
      </c>
      <c r="R218">
        <f>Source!X95</f>
        <v>3272.33</v>
      </c>
      <c r="S218">
        <f>ROUND((Source!CA95/100)*ROUND((Source!AF95*Source!AV95)*Source!I95, 2), 2)</f>
        <v>467.48</v>
      </c>
      <c r="T218">
        <f>Source!Y95</f>
        <v>467.48</v>
      </c>
      <c r="U218">
        <f>ROUND((175/100)*ROUND((Source!AE95*Source!AV95)*Source!I95, 2), 2)</f>
        <v>20538.560000000001</v>
      </c>
      <c r="V218">
        <f>ROUND((108/100)*ROUND(Source!CS95*Source!I95, 2), 2)</f>
        <v>12675.23</v>
      </c>
    </row>
    <row r="219" spans="1:22" x14ac:dyDescent="0.25">
      <c r="C219" s="27" t="str">
        <f>"Объем: "&amp;Source!I95&amp;"=470,79/"&amp;"100"</f>
        <v>Объем: 4,7079=470,79/100</v>
      </c>
    </row>
    <row r="220" spans="1:22" ht="14.5" x14ac:dyDescent="0.35">
      <c r="A220" s="19"/>
      <c r="B220" s="19"/>
      <c r="C220" s="19" t="s">
        <v>470</v>
      </c>
      <c r="D220" s="20"/>
      <c r="E220" s="8"/>
      <c r="F220" s="22">
        <f>Source!AO95</f>
        <v>496.48</v>
      </c>
      <c r="G220" s="21" t="str">
        <f>Source!DG95</f>
        <v>)*2</v>
      </c>
      <c r="H220" s="8">
        <f>Source!AV95</f>
        <v>1</v>
      </c>
      <c r="I220" s="8">
        <f>IF(Source!BA95&lt;&gt; 0, Source!BA95, 1)</f>
        <v>1</v>
      </c>
      <c r="J220" s="22">
        <f>Source!S95</f>
        <v>4674.76</v>
      </c>
      <c r="K220" s="22"/>
    </row>
    <row r="221" spans="1:22" ht="14.5" x14ac:dyDescent="0.35">
      <c r="A221" s="19"/>
      <c r="B221" s="19"/>
      <c r="C221" s="19" t="s">
        <v>476</v>
      </c>
      <c r="D221" s="20"/>
      <c r="E221" s="8"/>
      <c r="F221" s="22">
        <f>Source!AM95</f>
        <v>2885.41</v>
      </c>
      <c r="G221" s="21" t="str">
        <f>Source!DE95</f>
        <v>)*2</v>
      </c>
      <c r="H221" s="8">
        <f>Source!AV95</f>
        <v>1</v>
      </c>
      <c r="I221" s="8">
        <f>IF(Source!BB95&lt;&gt; 0, Source!BB95, 1)</f>
        <v>1</v>
      </c>
      <c r="J221" s="22">
        <f>Source!Q95</f>
        <v>27168.44</v>
      </c>
      <c r="K221" s="22"/>
    </row>
    <row r="222" spans="1:22" ht="14.5" x14ac:dyDescent="0.35">
      <c r="A222" s="19"/>
      <c r="B222" s="19"/>
      <c r="C222" s="19" t="s">
        <v>477</v>
      </c>
      <c r="D222" s="20"/>
      <c r="E222" s="8"/>
      <c r="F222" s="22">
        <f>Source!AN95</f>
        <v>1246.45</v>
      </c>
      <c r="G222" s="21" t="str">
        <f>Source!DF95</f>
        <v>)*2</v>
      </c>
      <c r="H222" s="8">
        <f>Source!AV95</f>
        <v>1</v>
      </c>
      <c r="I222" s="8">
        <f>IF(Source!BS95&lt;&gt; 0, Source!BS95, 1)</f>
        <v>1</v>
      </c>
      <c r="J222" s="28">
        <f>Source!R95</f>
        <v>11736.32</v>
      </c>
      <c r="K222" s="22"/>
    </row>
    <row r="223" spans="1:22" ht="14.5" x14ac:dyDescent="0.35">
      <c r="A223" s="19"/>
      <c r="B223" s="19"/>
      <c r="C223" s="19" t="s">
        <v>479</v>
      </c>
      <c r="D223" s="20"/>
      <c r="E223" s="8"/>
      <c r="F223" s="22">
        <f>Source!AL95</f>
        <v>39.86</v>
      </c>
      <c r="G223" s="21" t="str">
        <f>Source!DD95</f>
        <v>)*2</v>
      </c>
      <c r="H223" s="8">
        <f>Source!AW95</f>
        <v>1</v>
      </c>
      <c r="I223" s="8">
        <f>IF(Source!BC95&lt;&gt; 0, Source!BC95, 1)</f>
        <v>1</v>
      </c>
      <c r="J223" s="22">
        <f>Source!P95</f>
        <v>375.31</v>
      </c>
      <c r="K223" s="22"/>
    </row>
    <row r="224" spans="1:22" ht="14.5" x14ac:dyDescent="0.35">
      <c r="A224" s="19" t="s">
        <v>188</v>
      </c>
      <c r="B224" s="19" t="str">
        <f>Source!F96</f>
        <v>21.1-25-13</v>
      </c>
      <c r="C224" s="19" t="str">
        <f>Source!G96</f>
        <v>Вода</v>
      </c>
      <c r="D224" s="20" t="str">
        <f>Source!H96</f>
        <v>м3</v>
      </c>
      <c r="E224" s="8">
        <f>Source!I96</f>
        <v>-7.5326399999999998</v>
      </c>
      <c r="F224" s="22">
        <f>Source!AK96</f>
        <v>49.83</v>
      </c>
      <c r="G224" s="31" t="s">
        <v>481</v>
      </c>
      <c r="H224" s="8">
        <f>Source!AW96</f>
        <v>1</v>
      </c>
      <c r="I224" s="8">
        <f>IF(Source!BC96&lt;&gt; 0, Source!BC96, 1)</f>
        <v>1</v>
      </c>
      <c r="J224" s="22">
        <f>Source!O96</f>
        <v>-375.35</v>
      </c>
      <c r="K224" s="22"/>
      <c r="Q224">
        <f>ROUND((Source!BZ96/100)*ROUND((Source!AF96*Source!AV96)*Source!I96, 2), 2)</f>
        <v>0</v>
      </c>
      <c r="R224">
        <f>Source!X96</f>
        <v>0</v>
      </c>
      <c r="S224">
        <f>ROUND((Source!CA96/100)*ROUND((Source!AF96*Source!AV96)*Source!I96, 2), 2)</f>
        <v>0</v>
      </c>
      <c r="T224">
        <f>Source!Y96</f>
        <v>0</v>
      </c>
      <c r="U224">
        <f>ROUND((175/100)*ROUND((Source!AE96*Source!AV96)*Source!I96, 2), 2)</f>
        <v>0</v>
      </c>
      <c r="V224">
        <f>ROUND((108/100)*ROUND(Source!CS96*Source!I96, 2), 2)</f>
        <v>0</v>
      </c>
    </row>
    <row r="225" spans="1:22" ht="14.5" x14ac:dyDescent="0.35">
      <c r="A225" s="19"/>
      <c r="B225" s="19"/>
      <c r="C225" s="19" t="s">
        <v>471</v>
      </c>
      <c r="D225" s="20" t="s">
        <v>472</v>
      </c>
      <c r="E225" s="8">
        <f>Source!AT95</f>
        <v>70</v>
      </c>
      <c r="F225" s="22"/>
      <c r="G225" s="21"/>
      <c r="H225" s="8"/>
      <c r="I225" s="8"/>
      <c r="J225" s="22">
        <f>SUM(R218:R224)</f>
        <v>3272.33</v>
      </c>
      <c r="K225" s="22"/>
    </row>
    <row r="226" spans="1:22" ht="14.5" x14ac:dyDescent="0.35">
      <c r="A226" s="19"/>
      <c r="B226" s="19"/>
      <c r="C226" s="19" t="s">
        <v>473</v>
      </c>
      <c r="D226" s="20" t="s">
        <v>472</v>
      </c>
      <c r="E226" s="8">
        <f>Source!AU95</f>
        <v>10</v>
      </c>
      <c r="F226" s="22"/>
      <c r="G226" s="21"/>
      <c r="H226" s="8"/>
      <c r="I226" s="8"/>
      <c r="J226" s="22">
        <f>SUM(T218:T225)</f>
        <v>467.48</v>
      </c>
      <c r="K226" s="22"/>
    </row>
    <row r="227" spans="1:22" ht="14.5" x14ac:dyDescent="0.35">
      <c r="A227" s="19"/>
      <c r="B227" s="19"/>
      <c r="C227" s="19" t="s">
        <v>478</v>
      </c>
      <c r="D227" s="20" t="s">
        <v>472</v>
      </c>
      <c r="E227" s="8">
        <f>108</f>
        <v>108</v>
      </c>
      <c r="F227" s="22"/>
      <c r="G227" s="21"/>
      <c r="H227" s="8"/>
      <c r="I227" s="8"/>
      <c r="J227" s="22">
        <f>SUM(V218:V226)</f>
        <v>12675.23</v>
      </c>
      <c r="K227" s="22"/>
    </row>
    <row r="228" spans="1:22" ht="14.5" x14ac:dyDescent="0.35">
      <c r="A228" s="19"/>
      <c r="B228" s="19"/>
      <c r="C228" s="19" t="s">
        <v>474</v>
      </c>
      <c r="D228" s="20" t="s">
        <v>475</v>
      </c>
      <c r="E228" s="8">
        <f>Source!AQ95</f>
        <v>1.26</v>
      </c>
      <c r="F228" s="22"/>
      <c r="G228" s="21" t="str">
        <f>Source!DI95</f>
        <v>)*2</v>
      </c>
      <c r="H228" s="8">
        <f>Source!AV95</f>
        <v>1</v>
      </c>
      <c r="I228" s="8"/>
      <c r="J228" s="22"/>
      <c r="K228" s="22">
        <f>Source!U95</f>
        <v>11.863908</v>
      </c>
    </row>
    <row r="229" spans="1:22" ht="14" x14ac:dyDescent="0.3">
      <c r="A229" s="25"/>
      <c r="B229" s="25"/>
      <c r="C229" s="25"/>
      <c r="D229" s="25"/>
      <c r="E229" s="25"/>
      <c r="F229" s="25"/>
      <c r="G229" s="25"/>
      <c r="H229" s="25"/>
      <c r="I229" s="46">
        <f>J220+J221+J223+J225+J226+J227+SUM(J224:J224)</f>
        <v>48258.200000000004</v>
      </c>
      <c r="J229" s="46"/>
      <c r="K229" s="26">
        <f>IF(Source!I95&lt;&gt;0, ROUND(I229/Source!I95, 2), 0)</f>
        <v>10250.469999999999</v>
      </c>
      <c r="P229" s="23">
        <f>I229</f>
        <v>48258.200000000004</v>
      </c>
    </row>
    <row r="231" spans="1:22" ht="14" x14ac:dyDescent="0.3">
      <c r="A231" s="45" t="str">
        <f>CONCATENATE("Итого по подразделу: ",IF(Source!G98&lt;&gt;"Новый подраздел", Source!G98, ""))</f>
        <v>Итого по подразделу: Летняя уборка период (01.09.2025-31.10.2025)</v>
      </c>
      <c r="B231" s="45"/>
      <c r="C231" s="45"/>
      <c r="D231" s="45"/>
      <c r="E231" s="45"/>
      <c r="F231" s="45"/>
      <c r="G231" s="45"/>
      <c r="H231" s="45"/>
      <c r="I231" s="43">
        <f>SUM(P146:P230)</f>
        <v>10228933.030000003</v>
      </c>
      <c r="J231" s="44"/>
      <c r="K231" s="29"/>
    </row>
    <row r="234" spans="1:22" ht="16.5" x14ac:dyDescent="0.35">
      <c r="A234" s="47" t="str">
        <f>CONCATENATE("Подраздел: ",IF(Source!G128&lt;&gt;"Новый подраздел", Source!G128, ""))</f>
        <v>Подраздел: Уход за зелеными насаждениями 61 день. S=114 306,22 м2</v>
      </c>
      <c r="B234" s="47"/>
      <c r="C234" s="47"/>
      <c r="D234" s="47"/>
      <c r="E234" s="47"/>
      <c r="F234" s="47"/>
      <c r="G234" s="47"/>
      <c r="H234" s="47"/>
      <c r="I234" s="47"/>
      <c r="J234" s="47"/>
      <c r="K234" s="47"/>
    </row>
    <row r="235" spans="1:22" ht="42" x14ac:dyDescent="0.35">
      <c r="A235" s="19">
        <v>27</v>
      </c>
      <c r="B235" s="19" t="str">
        <f>Source!F132</f>
        <v>5.4-1201-3-2/1</v>
      </c>
      <c r="C235" s="19" t="str">
        <f>Source!G132</f>
        <v>Уборка газонов от опавших листьев и мусора пневмомашиной (80% от площади газона 114 306,22 м2)</v>
      </c>
      <c r="D235" s="20" t="str">
        <f>Source!H132</f>
        <v>100 м2</v>
      </c>
      <c r="E235" s="8">
        <f>Source!I132</f>
        <v>914.44979999999998</v>
      </c>
      <c r="F235" s="22"/>
      <c r="G235" s="21"/>
      <c r="H235" s="8"/>
      <c r="I235" s="8"/>
      <c r="J235" s="22"/>
      <c r="K235" s="22"/>
      <c r="Q235">
        <f>ROUND((Source!BZ132/100)*ROUND((Source!AF132*Source!AV132)*Source!I132, 2), 2)</f>
        <v>148813.9</v>
      </c>
      <c r="R235">
        <f>Source!X132</f>
        <v>148813.9</v>
      </c>
      <c r="S235">
        <f>ROUND((Source!CA132/100)*ROUND((Source!AF132*Source!AV132)*Source!I132, 2), 2)</f>
        <v>21259.13</v>
      </c>
      <c r="T235">
        <f>Source!Y132</f>
        <v>21259.13</v>
      </c>
      <c r="U235">
        <f>ROUND((175/100)*ROUND((Source!AE132*Source!AV132)*Source!I132, 2), 2)</f>
        <v>32.01</v>
      </c>
      <c r="V235">
        <f>ROUND((108/100)*ROUND(Source!CS132*Source!I132, 2), 2)</f>
        <v>19.75</v>
      </c>
    </row>
    <row r="236" spans="1:22" x14ac:dyDescent="0.25">
      <c r="C236" s="27" t="str">
        <f>"Объем: "&amp;Source!I132&amp;"=91444,98/"&amp;"100"</f>
        <v>Объем: 914,4498=91444,98/100</v>
      </c>
    </row>
    <row r="237" spans="1:22" ht="14.5" x14ac:dyDescent="0.35">
      <c r="A237" s="19"/>
      <c r="B237" s="19"/>
      <c r="C237" s="19" t="s">
        <v>470</v>
      </c>
      <c r="D237" s="20"/>
      <c r="E237" s="8"/>
      <c r="F237" s="22">
        <f>Source!AO132</f>
        <v>232.48</v>
      </c>
      <c r="G237" s="21" t="str">
        <f>Source!DG132</f>
        <v/>
      </c>
      <c r="H237" s="8">
        <f>Source!AV132</f>
        <v>1</v>
      </c>
      <c r="I237" s="8">
        <f>IF(Source!BA132&lt;&gt; 0, Source!BA132, 1)</f>
        <v>1</v>
      </c>
      <c r="J237" s="22">
        <f>Source!S132</f>
        <v>212591.29</v>
      </c>
      <c r="K237" s="22"/>
    </row>
    <row r="238" spans="1:22" ht="14.5" x14ac:dyDescent="0.35">
      <c r="A238" s="19"/>
      <c r="B238" s="19"/>
      <c r="C238" s="19" t="s">
        <v>476</v>
      </c>
      <c r="D238" s="20"/>
      <c r="E238" s="8"/>
      <c r="F238" s="22">
        <f>Source!AM132</f>
        <v>6.16</v>
      </c>
      <c r="G238" s="21" t="str">
        <f>Source!DE132</f>
        <v/>
      </c>
      <c r="H238" s="8">
        <f>Source!AV132</f>
        <v>1</v>
      </c>
      <c r="I238" s="8">
        <f>IF(Source!BB132&lt;&gt; 0, Source!BB132, 1)</f>
        <v>1</v>
      </c>
      <c r="J238" s="22">
        <f>Source!Q132</f>
        <v>5633.01</v>
      </c>
      <c r="K238" s="22"/>
    </row>
    <row r="239" spans="1:22" ht="14.5" x14ac:dyDescent="0.35">
      <c r="A239" s="19"/>
      <c r="B239" s="19"/>
      <c r="C239" s="19" t="s">
        <v>477</v>
      </c>
      <c r="D239" s="20"/>
      <c r="E239" s="8"/>
      <c r="F239" s="22">
        <f>Source!AN132</f>
        <v>0.02</v>
      </c>
      <c r="G239" s="21" t="str">
        <f>Source!DF132</f>
        <v/>
      </c>
      <c r="H239" s="8">
        <f>Source!AV132</f>
        <v>1</v>
      </c>
      <c r="I239" s="8">
        <f>IF(Source!BS132&lt;&gt; 0, Source!BS132, 1)</f>
        <v>1</v>
      </c>
      <c r="J239" s="28">
        <f>Source!R132</f>
        <v>18.29</v>
      </c>
      <c r="K239" s="22"/>
    </row>
    <row r="240" spans="1:22" ht="14.5" x14ac:dyDescent="0.35">
      <c r="A240" s="19"/>
      <c r="B240" s="19"/>
      <c r="C240" s="19" t="s">
        <v>471</v>
      </c>
      <c r="D240" s="20" t="s">
        <v>472</v>
      </c>
      <c r="E240" s="8">
        <f>Source!AT132</f>
        <v>70</v>
      </c>
      <c r="F240" s="22"/>
      <c r="G240" s="21"/>
      <c r="H240" s="8"/>
      <c r="I240" s="8"/>
      <c r="J240" s="22">
        <f>SUM(R235:R239)</f>
        <v>148813.9</v>
      </c>
      <c r="K240" s="22"/>
    </row>
    <row r="241" spans="1:22" ht="14.5" x14ac:dyDescent="0.35">
      <c r="A241" s="19"/>
      <c r="B241" s="19"/>
      <c r="C241" s="19" t="s">
        <v>473</v>
      </c>
      <c r="D241" s="20" t="s">
        <v>472</v>
      </c>
      <c r="E241" s="8">
        <f>Source!AU132</f>
        <v>10</v>
      </c>
      <c r="F241" s="22"/>
      <c r="G241" s="21"/>
      <c r="H241" s="8"/>
      <c r="I241" s="8"/>
      <c r="J241" s="22">
        <f>SUM(T235:T240)</f>
        <v>21259.13</v>
      </c>
      <c r="K241" s="22"/>
    </row>
    <row r="242" spans="1:22" ht="14.5" x14ac:dyDescent="0.35">
      <c r="A242" s="19"/>
      <c r="B242" s="19"/>
      <c r="C242" s="19" t="s">
        <v>478</v>
      </c>
      <c r="D242" s="20" t="s">
        <v>472</v>
      </c>
      <c r="E242" s="8">
        <f>108</f>
        <v>108</v>
      </c>
      <c r="F242" s="22"/>
      <c r="G242" s="21"/>
      <c r="H242" s="8"/>
      <c r="I242" s="8"/>
      <c r="J242" s="22">
        <f>SUM(V235:V241)</f>
        <v>19.75</v>
      </c>
      <c r="K242" s="22"/>
    </row>
    <row r="243" spans="1:22" ht="14.5" x14ac:dyDescent="0.35">
      <c r="A243" s="19"/>
      <c r="B243" s="19"/>
      <c r="C243" s="19" t="s">
        <v>474</v>
      </c>
      <c r="D243" s="20" t="s">
        <v>475</v>
      </c>
      <c r="E243" s="8">
        <f>Source!AQ132</f>
        <v>0.59</v>
      </c>
      <c r="F243" s="22"/>
      <c r="G243" s="21" t="str">
        <f>Source!DI132</f>
        <v/>
      </c>
      <c r="H243" s="8">
        <f>Source!AV132</f>
        <v>1</v>
      </c>
      <c r="I243" s="8"/>
      <c r="J243" s="22"/>
      <c r="K243" s="22">
        <f>Source!U132</f>
        <v>539.52538199999992</v>
      </c>
    </row>
    <row r="244" spans="1:22" ht="14" x14ac:dyDescent="0.3">
      <c r="A244" s="25"/>
      <c r="B244" s="25"/>
      <c r="C244" s="25"/>
      <c r="D244" s="25"/>
      <c r="E244" s="25"/>
      <c r="F244" s="25"/>
      <c r="G244" s="25"/>
      <c r="H244" s="25"/>
      <c r="I244" s="46">
        <f>J237+J238+J240+J241+J242</f>
        <v>388317.08</v>
      </c>
      <c r="J244" s="46"/>
      <c r="K244" s="26">
        <f>IF(Source!I132&lt;&gt;0, ROUND(I244/Source!I132, 2), 0)</f>
        <v>424.65</v>
      </c>
      <c r="P244" s="23">
        <f>I244</f>
        <v>388317.08</v>
      </c>
    </row>
    <row r="245" spans="1:22" ht="42" x14ac:dyDescent="0.35">
      <c r="A245" s="19">
        <v>28</v>
      </c>
      <c r="B245" s="19" t="str">
        <f>Source!F133</f>
        <v>5.4-1201-3-1/1</v>
      </c>
      <c r="C245" s="19" t="str">
        <f>Source!G133</f>
        <v>Уборка газонов от опавших листьев и мусора вручную (20% от площади газона 114 306,22 м2)</v>
      </c>
      <c r="D245" s="20" t="str">
        <f>Source!H133</f>
        <v>100 м2</v>
      </c>
      <c r="E245" s="8">
        <f>Source!I133</f>
        <v>228.61240000000001</v>
      </c>
      <c r="F245" s="22"/>
      <c r="G245" s="21"/>
      <c r="H245" s="8"/>
      <c r="I245" s="8"/>
      <c r="J245" s="22"/>
      <c r="K245" s="22"/>
      <c r="Q245">
        <f>ROUND((Source!BZ133/100)*ROUND((Source!AF133*Source!AV133)*Source!I133, 2), 2)</f>
        <v>100890.08</v>
      </c>
      <c r="R245">
        <f>Source!X133</f>
        <v>100890.08</v>
      </c>
      <c r="S245">
        <f>ROUND((Source!CA133/100)*ROUND((Source!AF133*Source!AV133)*Source!I133, 2), 2)</f>
        <v>14412.87</v>
      </c>
      <c r="T245">
        <f>Source!Y133</f>
        <v>14412.87</v>
      </c>
      <c r="U245">
        <f>ROUND((175/100)*ROUND((Source!AE133*Source!AV133)*Source!I133, 2), 2)</f>
        <v>0</v>
      </c>
      <c r="V245">
        <f>ROUND((108/100)*ROUND(Source!CS133*Source!I133, 2), 2)</f>
        <v>0</v>
      </c>
    </row>
    <row r="246" spans="1:22" x14ac:dyDescent="0.25">
      <c r="C246" s="27" t="str">
        <f>"Объем: "&amp;Source!I133&amp;"=22861,24/"&amp;"100"</f>
        <v>Объем: 228,6124=22861,24/100</v>
      </c>
    </row>
    <row r="247" spans="1:22" ht="14.5" x14ac:dyDescent="0.35">
      <c r="A247" s="19"/>
      <c r="B247" s="19"/>
      <c r="C247" s="19" t="s">
        <v>470</v>
      </c>
      <c r="D247" s="20"/>
      <c r="E247" s="8"/>
      <c r="F247" s="22">
        <f>Source!AO133</f>
        <v>630.45000000000005</v>
      </c>
      <c r="G247" s="21" t="str">
        <f>Source!DG133</f>
        <v/>
      </c>
      <c r="H247" s="8">
        <f>Source!AV133</f>
        <v>1</v>
      </c>
      <c r="I247" s="8">
        <f>IF(Source!BA133&lt;&gt; 0, Source!BA133, 1)</f>
        <v>1</v>
      </c>
      <c r="J247" s="22">
        <f>Source!S133</f>
        <v>144128.69</v>
      </c>
      <c r="K247" s="22"/>
    </row>
    <row r="248" spans="1:22" ht="14.5" x14ac:dyDescent="0.35">
      <c r="A248" s="19"/>
      <c r="B248" s="19"/>
      <c r="C248" s="19" t="s">
        <v>471</v>
      </c>
      <c r="D248" s="20" t="s">
        <v>472</v>
      </c>
      <c r="E248" s="8">
        <f>Source!AT133</f>
        <v>70</v>
      </c>
      <c r="F248" s="22"/>
      <c r="G248" s="21"/>
      <c r="H248" s="8"/>
      <c r="I248" s="8"/>
      <c r="J248" s="22">
        <f>SUM(R245:R247)</f>
        <v>100890.08</v>
      </c>
      <c r="K248" s="22"/>
    </row>
    <row r="249" spans="1:22" ht="14.5" x14ac:dyDescent="0.35">
      <c r="A249" s="19"/>
      <c r="B249" s="19"/>
      <c r="C249" s="19" t="s">
        <v>473</v>
      </c>
      <c r="D249" s="20" t="s">
        <v>472</v>
      </c>
      <c r="E249" s="8">
        <f>Source!AU133</f>
        <v>10</v>
      </c>
      <c r="F249" s="22"/>
      <c r="G249" s="21"/>
      <c r="H249" s="8"/>
      <c r="I249" s="8"/>
      <c r="J249" s="22">
        <f>SUM(T245:T248)</f>
        <v>14412.87</v>
      </c>
      <c r="K249" s="22"/>
    </row>
    <row r="250" spans="1:22" ht="14.5" x14ac:dyDescent="0.35">
      <c r="A250" s="19"/>
      <c r="B250" s="19"/>
      <c r="C250" s="19" t="s">
        <v>474</v>
      </c>
      <c r="D250" s="20" t="s">
        <v>475</v>
      </c>
      <c r="E250" s="8">
        <f>Source!AQ133</f>
        <v>1.6</v>
      </c>
      <c r="F250" s="22"/>
      <c r="G250" s="21" t="str">
        <f>Source!DI133</f>
        <v/>
      </c>
      <c r="H250" s="8">
        <f>Source!AV133</f>
        <v>1</v>
      </c>
      <c r="I250" s="8"/>
      <c r="J250" s="22"/>
      <c r="K250" s="22">
        <f>Source!U133</f>
        <v>365.77984000000004</v>
      </c>
    </row>
    <row r="251" spans="1:22" ht="14" x14ac:dyDescent="0.3">
      <c r="A251" s="25"/>
      <c r="B251" s="25"/>
      <c r="C251" s="25"/>
      <c r="D251" s="25"/>
      <c r="E251" s="25"/>
      <c r="F251" s="25"/>
      <c r="G251" s="25"/>
      <c r="H251" s="25"/>
      <c r="I251" s="46">
        <f>J247+J248+J249</f>
        <v>259431.64</v>
      </c>
      <c r="J251" s="46"/>
      <c r="K251" s="26">
        <f>IF(Source!I133&lt;&gt;0, ROUND(I251/Source!I133, 2), 0)</f>
        <v>1134.81</v>
      </c>
      <c r="P251" s="23">
        <f>I251</f>
        <v>259431.64</v>
      </c>
    </row>
    <row r="252" spans="1:22" ht="28" x14ac:dyDescent="0.35">
      <c r="A252" s="19">
        <v>29</v>
      </c>
      <c r="B252" s="19" t="str">
        <f>Source!F134</f>
        <v>5.4-1201-3-3/1</v>
      </c>
      <c r="C252" s="19" t="str">
        <f>Source!G134</f>
        <v>Уборка опавшей листвы в мешки с погрузкой (114 306,22*0,005)</v>
      </c>
      <c r="D252" s="20" t="str">
        <f>Source!H134</f>
        <v>м3</v>
      </c>
      <c r="E252" s="8">
        <f>Source!I134</f>
        <v>571.53</v>
      </c>
      <c r="F252" s="22"/>
      <c r="G252" s="21"/>
      <c r="H252" s="8"/>
      <c r="I252" s="8"/>
      <c r="J252" s="22"/>
      <c r="K252" s="22"/>
      <c r="Q252">
        <f>ROUND((Source!BZ134/100)*ROUND((Source!AF134*Source!AV134)*Source!I134, 2), 2)</f>
        <v>84635.02</v>
      </c>
      <c r="R252">
        <f>Source!X134</f>
        <v>84635.02</v>
      </c>
      <c r="S252">
        <f>ROUND((Source!CA134/100)*ROUND((Source!AF134*Source!AV134)*Source!I134, 2), 2)</f>
        <v>12090.72</v>
      </c>
      <c r="T252">
        <f>Source!Y134</f>
        <v>12090.72</v>
      </c>
      <c r="U252">
        <f>ROUND((175/100)*ROUND((Source!AE134*Source!AV134)*Source!I134, 2), 2)</f>
        <v>129883.06</v>
      </c>
      <c r="V252">
        <f>ROUND((108/100)*ROUND(Source!CS134*Source!I134, 2), 2)</f>
        <v>80156.399999999994</v>
      </c>
    </row>
    <row r="253" spans="1:22" ht="14.5" x14ac:dyDescent="0.35">
      <c r="A253" s="19"/>
      <c r="B253" s="19"/>
      <c r="C253" s="19" t="s">
        <v>470</v>
      </c>
      <c r="D253" s="20"/>
      <c r="E253" s="8"/>
      <c r="F253" s="22">
        <f>Source!AO134</f>
        <v>211.55</v>
      </c>
      <c r="G253" s="21" t="str">
        <f>Source!DG134</f>
        <v/>
      </c>
      <c r="H253" s="8">
        <f>Source!AV134</f>
        <v>1</v>
      </c>
      <c r="I253" s="8">
        <f>IF(Source!BA134&lt;&gt; 0, Source!BA134, 1)</f>
        <v>1</v>
      </c>
      <c r="J253" s="22">
        <f>Source!S134</f>
        <v>120907.17</v>
      </c>
      <c r="K253" s="22"/>
    </row>
    <row r="254" spans="1:22" ht="14.5" x14ac:dyDescent="0.35">
      <c r="A254" s="19"/>
      <c r="B254" s="19"/>
      <c r="C254" s="19" t="s">
        <v>476</v>
      </c>
      <c r="D254" s="20"/>
      <c r="E254" s="8"/>
      <c r="F254" s="22">
        <f>Source!AM134</f>
        <v>363.49</v>
      </c>
      <c r="G254" s="21" t="str">
        <f>Source!DE134</f>
        <v/>
      </c>
      <c r="H254" s="8">
        <f>Source!AV134</f>
        <v>1</v>
      </c>
      <c r="I254" s="8">
        <f>IF(Source!BB134&lt;&gt; 0, Source!BB134, 1)</f>
        <v>1</v>
      </c>
      <c r="J254" s="22">
        <f>Source!Q134</f>
        <v>207745.44</v>
      </c>
      <c r="K254" s="22"/>
    </row>
    <row r="255" spans="1:22" ht="14.5" x14ac:dyDescent="0.35">
      <c r="A255" s="19"/>
      <c r="B255" s="19"/>
      <c r="C255" s="19" t="s">
        <v>477</v>
      </c>
      <c r="D255" s="20"/>
      <c r="E255" s="8"/>
      <c r="F255" s="22">
        <f>Source!AN134</f>
        <v>129.86000000000001</v>
      </c>
      <c r="G255" s="21" t="str">
        <f>Source!DF134</f>
        <v/>
      </c>
      <c r="H255" s="8">
        <f>Source!AV134</f>
        <v>1</v>
      </c>
      <c r="I255" s="8">
        <f>IF(Source!BS134&lt;&gt; 0, Source!BS134, 1)</f>
        <v>1</v>
      </c>
      <c r="J255" s="28">
        <f>Source!R134</f>
        <v>74218.89</v>
      </c>
      <c r="K255" s="22"/>
    </row>
    <row r="256" spans="1:22" ht="14.5" x14ac:dyDescent="0.35">
      <c r="A256" s="19"/>
      <c r="B256" s="19"/>
      <c r="C256" s="19" t="s">
        <v>479</v>
      </c>
      <c r="D256" s="20"/>
      <c r="E256" s="8"/>
      <c r="F256" s="22">
        <f>Source!AL134</f>
        <v>85.52</v>
      </c>
      <c r="G256" s="21" t="str">
        <f>Source!DD134</f>
        <v/>
      </c>
      <c r="H256" s="8">
        <f>Source!AW134</f>
        <v>1</v>
      </c>
      <c r="I256" s="8">
        <f>IF(Source!BC134&lt;&gt; 0, Source!BC134, 1)</f>
        <v>1</v>
      </c>
      <c r="J256" s="22">
        <f>Source!P134</f>
        <v>48877.25</v>
      </c>
      <c r="K256" s="22"/>
    </row>
    <row r="257" spans="1:22" ht="14.5" x14ac:dyDescent="0.35">
      <c r="A257" s="19"/>
      <c r="B257" s="19"/>
      <c r="C257" s="19" t="s">
        <v>471</v>
      </c>
      <c r="D257" s="20" t="s">
        <v>472</v>
      </c>
      <c r="E257" s="8">
        <f>Source!AT134</f>
        <v>70</v>
      </c>
      <c r="F257" s="22"/>
      <c r="G257" s="21"/>
      <c r="H257" s="8"/>
      <c r="I257" s="8"/>
      <c r="J257" s="22">
        <f>SUM(R252:R256)</f>
        <v>84635.02</v>
      </c>
      <c r="K257" s="22"/>
    </row>
    <row r="258" spans="1:22" ht="14.5" x14ac:dyDescent="0.35">
      <c r="A258" s="19"/>
      <c r="B258" s="19"/>
      <c r="C258" s="19" t="s">
        <v>473</v>
      </c>
      <c r="D258" s="20" t="s">
        <v>472</v>
      </c>
      <c r="E258" s="8">
        <f>Source!AU134</f>
        <v>10</v>
      </c>
      <c r="F258" s="22"/>
      <c r="G258" s="21"/>
      <c r="H258" s="8"/>
      <c r="I258" s="8"/>
      <c r="J258" s="22">
        <f>SUM(T252:T257)</f>
        <v>12090.72</v>
      </c>
      <c r="K258" s="22"/>
    </row>
    <row r="259" spans="1:22" ht="14.5" x14ac:dyDescent="0.35">
      <c r="A259" s="19"/>
      <c r="B259" s="19"/>
      <c r="C259" s="19" t="s">
        <v>478</v>
      </c>
      <c r="D259" s="20" t="s">
        <v>472</v>
      </c>
      <c r="E259" s="8">
        <f>108</f>
        <v>108</v>
      </c>
      <c r="F259" s="22"/>
      <c r="G259" s="21"/>
      <c r="H259" s="8"/>
      <c r="I259" s="8"/>
      <c r="J259" s="22">
        <f>SUM(V252:V258)</f>
        <v>80156.399999999994</v>
      </c>
      <c r="K259" s="22"/>
    </row>
    <row r="260" spans="1:22" ht="14.5" x14ac:dyDescent="0.35">
      <c r="A260" s="19"/>
      <c r="B260" s="19"/>
      <c r="C260" s="19" t="s">
        <v>474</v>
      </c>
      <c r="D260" s="20" t="s">
        <v>475</v>
      </c>
      <c r="E260" s="8">
        <f>Source!AQ134</f>
        <v>0.48</v>
      </c>
      <c r="F260" s="22"/>
      <c r="G260" s="21" t="str">
        <f>Source!DI134</f>
        <v/>
      </c>
      <c r="H260" s="8">
        <f>Source!AV134</f>
        <v>1</v>
      </c>
      <c r="I260" s="8"/>
      <c r="J260" s="22"/>
      <c r="K260" s="22">
        <f>Source!U134</f>
        <v>274.33439999999996</v>
      </c>
    </row>
    <row r="261" spans="1:22" ht="14" x14ac:dyDescent="0.3">
      <c r="A261" s="25"/>
      <c r="B261" s="25"/>
      <c r="C261" s="25"/>
      <c r="D261" s="25"/>
      <c r="E261" s="25"/>
      <c r="F261" s="25"/>
      <c r="G261" s="25"/>
      <c r="H261" s="25"/>
      <c r="I261" s="46">
        <f>J253+J254+J256+J257+J258+J259</f>
        <v>554412</v>
      </c>
      <c r="J261" s="46"/>
      <c r="K261" s="26">
        <f>IF(Source!I134&lt;&gt;0, ROUND(I261/Source!I134, 2), 0)</f>
        <v>970.05</v>
      </c>
      <c r="P261" s="23">
        <f>I261</f>
        <v>554412</v>
      </c>
    </row>
    <row r="262" spans="1:22" ht="28" x14ac:dyDescent="0.35">
      <c r="A262" s="19">
        <v>30</v>
      </c>
      <c r="B262" s="19" t="str">
        <f>Source!F135</f>
        <v>5.4-1201-1-1/1</v>
      </c>
      <c r="C262" s="19" t="str">
        <f>Source!G135</f>
        <v>Сбор случайного мусора по территории (20% от общей площади)</v>
      </c>
      <c r="D262" s="20" t="str">
        <f>Source!H135</f>
        <v>100 м2</v>
      </c>
      <c r="E262" s="8">
        <f>Source!I135</f>
        <v>228.61240000000001</v>
      </c>
      <c r="F262" s="22"/>
      <c r="G262" s="21"/>
      <c r="H262" s="8"/>
      <c r="I262" s="8"/>
      <c r="J262" s="22"/>
      <c r="K262" s="22"/>
      <c r="Q262">
        <f>ROUND((Source!BZ135/100)*ROUND((Source!AF135*Source!AV135)*Source!I135, 2), 2)</f>
        <v>192306.46</v>
      </c>
      <c r="R262">
        <f>Source!X135</f>
        <v>192306.46</v>
      </c>
      <c r="S262">
        <f>ROUND((Source!CA135/100)*ROUND((Source!AF135*Source!AV135)*Source!I135, 2), 2)</f>
        <v>27472.35</v>
      </c>
      <c r="T262">
        <f>Source!Y135</f>
        <v>27472.35</v>
      </c>
      <c r="U262">
        <f>ROUND((175/100)*ROUND((Source!AE135*Source!AV135)*Source!I135, 2), 2)</f>
        <v>0</v>
      </c>
      <c r="V262">
        <f>ROUND((108/100)*ROUND(Source!CS135*Source!I135, 2), 2)</f>
        <v>0</v>
      </c>
    </row>
    <row r="263" spans="1:22" x14ac:dyDescent="0.25">
      <c r="C263" s="27" t="str">
        <f>"Объем: "&amp;Source!I135&amp;"=22861,24/"&amp;"100"</f>
        <v>Объем: 228,6124=22861,24/100</v>
      </c>
    </row>
    <row r="264" spans="1:22" ht="14.5" x14ac:dyDescent="0.35">
      <c r="A264" s="19"/>
      <c r="B264" s="19"/>
      <c r="C264" s="19" t="s">
        <v>470</v>
      </c>
      <c r="D264" s="20"/>
      <c r="E264" s="8"/>
      <c r="F264" s="22">
        <f>Source!AO135</f>
        <v>19.7</v>
      </c>
      <c r="G264" s="21" t="str">
        <f>Source!DG135</f>
        <v>)*61</v>
      </c>
      <c r="H264" s="8">
        <f>Source!AV135</f>
        <v>1</v>
      </c>
      <c r="I264" s="8">
        <f>IF(Source!BA135&lt;&gt; 0, Source!BA135, 1)</f>
        <v>1</v>
      </c>
      <c r="J264" s="22">
        <f>Source!S135</f>
        <v>274723.52</v>
      </c>
      <c r="K264" s="22"/>
    </row>
    <row r="265" spans="1:22" ht="14.5" x14ac:dyDescent="0.35">
      <c r="A265" s="19"/>
      <c r="B265" s="19"/>
      <c r="C265" s="19" t="s">
        <v>479</v>
      </c>
      <c r="D265" s="20"/>
      <c r="E265" s="8"/>
      <c r="F265" s="22">
        <f>Source!AL135</f>
        <v>1.07</v>
      </c>
      <c r="G265" s="21" t="str">
        <f>Source!DD135</f>
        <v>)*61</v>
      </c>
      <c r="H265" s="8">
        <f>Source!AW135</f>
        <v>1</v>
      </c>
      <c r="I265" s="8">
        <f>IF(Source!BC135&lt;&gt; 0, Source!BC135, 1)</f>
        <v>1</v>
      </c>
      <c r="J265" s="22">
        <f>Source!P135</f>
        <v>14921.53</v>
      </c>
      <c r="K265" s="22"/>
    </row>
    <row r="266" spans="1:22" ht="14.5" x14ac:dyDescent="0.35">
      <c r="A266" s="19"/>
      <c r="B266" s="19"/>
      <c r="C266" s="19" t="s">
        <v>471</v>
      </c>
      <c r="D266" s="20" t="s">
        <v>472</v>
      </c>
      <c r="E266" s="8">
        <f>Source!AT135</f>
        <v>70</v>
      </c>
      <c r="F266" s="22"/>
      <c r="G266" s="21"/>
      <c r="H266" s="8"/>
      <c r="I266" s="8"/>
      <c r="J266" s="22">
        <f>SUM(R262:R265)</f>
        <v>192306.46</v>
      </c>
      <c r="K266" s="22"/>
    </row>
    <row r="267" spans="1:22" ht="14.5" x14ac:dyDescent="0.35">
      <c r="A267" s="19"/>
      <c r="B267" s="19"/>
      <c r="C267" s="19" t="s">
        <v>473</v>
      </c>
      <c r="D267" s="20" t="s">
        <v>472</v>
      </c>
      <c r="E267" s="8">
        <f>Source!AU135</f>
        <v>10</v>
      </c>
      <c r="F267" s="22"/>
      <c r="G267" s="21"/>
      <c r="H267" s="8"/>
      <c r="I267" s="8"/>
      <c r="J267" s="22">
        <f>SUM(T262:T266)</f>
        <v>27472.35</v>
      </c>
      <c r="K267" s="22"/>
    </row>
    <row r="268" spans="1:22" ht="14.5" x14ac:dyDescent="0.35">
      <c r="A268" s="19"/>
      <c r="B268" s="19"/>
      <c r="C268" s="19" t="s">
        <v>474</v>
      </c>
      <c r="D268" s="20" t="s">
        <v>475</v>
      </c>
      <c r="E268" s="8">
        <f>Source!AQ135</f>
        <v>0.05</v>
      </c>
      <c r="F268" s="22"/>
      <c r="G268" s="21" t="str">
        <f>Source!DI135</f>
        <v>)*61</v>
      </c>
      <c r="H268" s="8">
        <f>Source!AV135</f>
        <v>1</v>
      </c>
      <c r="I268" s="8"/>
      <c r="J268" s="22"/>
      <c r="K268" s="22">
        <f>Source!U135</f>
        <v>697.26782000000003</v>
      </c>
    </row>
    <row r="269" spans="1:22" ht="14" x14ac:dyDescent="0.3">
      <c r="A269" s="25"/>
      <c r="B269" s="25"/>
      <c r="C269" s="25"/>
      <c r="D269" s="25"/>
      <c r="E269" s="25"/>
      <c r="F269" s="25"/>
      <c r="G269" s="25"/>
      <c r="H269" s="25"/>
      <c r="I269" s="46">
        <f>J264+J265+J266+J267</f>
        <v>509423.86</v>
      </c>
      <c r="J269" s="46"/>
      <c r="K269" s="26">
        <f>IF(Source!I135&lt;&gt;0, ROUND(I269/Source!I135, 2), 0)</f>
        <v>2228.33</v>
      </c>
      <c r="P269" s="23">
        <f>I269</f>
        <v>509423.86</v>
      </c>
    </row>
    <row r="270" spans="1:22" ht="28" x14ac:dyDescent="0.35">
      <c r="A270" s="19">
        <v>31</v>
      </c>
      <c r="B270" s="19" t="str">
        <f>Source!F136</f>
        <v>5.4-3201-7-2/1</v>
      </c>
      <c r="C270" s="19" t="str">
        <f>Source!G136</f>
        <v>Выкашивание газонов газонокосилкой</v>
      </c>
      <c r="D270" s="20" t="str">
        <f>Source!H136</f>
        <v>100 м2</v>
      </c>
      <c r="E270" s="8">
        <f>Source!I136</f>
        <v>1143.0622000000001</v>
      </c>
      <c r="F270" s="22"/>
      <c r="G270" s="21"/>
      <c r="H270" s="8"/>
      <c r="I270" s="8"/>
      <c r="J270" s="22"/>
      <c r="K270" s="22"/>
      <c r="Q270">
        <f>ROUND((Source!BZ136/100)*ROUND((Source!AF136*Source!AV136)*Source!I136, 2), 2)</f>
        <v>625280.17000000004</v>
      </c>
      <c r="R270">
        <f>Source!X136</f>
        <v>625280.17000000004</v>
      </c>
      <c r="S270">
        <f>ROUND((Source!CA136/100)*ROUND((Source!AF136*Source!AV136)*Source!I136, 2), 2)</f>
        <v>89325.74</v>
      </c>
      <c r="T270">
        <f>Source!Y136</f>
        <v>89325.74</v>
      </c>
      <c r="U270">
        <f>ROUND((175/100)*ROUND((Source!AE136*Source!AV136)*Source!I136, 2), 2)</f>
        <v>35206.31</v>
      </c>
      <c r="V270">
        <f>ROUND((108/100)*ROUND(Source!CS136*Source!I136, 2), 2)</f>
        <v>21727.32</v>
      </c>
    </row>
    <row r="271" spans="1:22" x14ac:dyDescent="0.25">
      <c r="C271" s="27" t="str">
        <f>"Объем: "&amp;Source!I136&amp;"=114306,22/"&amp;"100"</f>
        <v>Объем: 1143,0622=114306,22/100</v>
      </c>
    </row>
    <row r="272" spans="1:22" ht="14.5" x14ac:dyDescent="0.35">
      <c r="A272" s="19"/>
      <c r="B272" s="19"/>
      <c r="C272" s="19" t="s">
        <v>470</v>
      </c>
      <c r="D272" s="20"/>
      <c r="E272" s="8"/>
      <c r="F272" s="22">
        <f>Source!AO136</f>
        <v>390.73</v>
      </c>
      <c r="G272" s="21" t="str">
        <f>Source!DG136</f>
        <v>)*2</v>
      </c>
      <c r="H272" s="8">
        <f>Source!AV136</f>
        <v>1</v>
      </c>
      <c r="I272" s="8">
        <f>IF(Source!BA136&lt;&gt; 0, Source!BA136, 1)</f>
        <v>1</v>
      </c>
      <c r="J272" s="22">
        <f>Source!S136</f>
        <v>893257.39</v>
      </c>
      <c r="K272" s="22"/>
    </row>
    <row r="273" spans="1:22" ht="14.5" x14ac:dyDescent="0.35">
      <c r="A273" s="19"/>
      <c r="B273" s="19"/>
      <c r="C273" s="19" t="s">
        <v>476</v>
      </c>
      <c r="D273" s="20"/>
      <c r="E273" s="8"/>
      <c r="F273" s="22">
        <f>Source!AM136</f>
        <v>28.91</v>
      </c>
      <c r="G273" s="21" t="str">
        <f>Source!DE136</f>
        <v>)*2</v>
      </c>
      <c r="H273" s="8">
        <f>Source!AV136</f>
        <v>1</v>
      </c>
      <c r="I273" s="8">
        <f>IF(Source!BB136&lt;&gt; 0, Source!BB136, 1)</f>
        <v>1</v>
      </c>
      <c r="J273" s="22">
        <f>Source!Q136</f>
        <v>66091.86</v>
      </c>
      <c r="K273" s="22"/>
    </row>
    <row r="274" spans="1:22" ht="14.5" x14ac:dyDescent="0.35">
      <c r="A274" s="19"/>
      <c r="B274" s="19"/>
      <c r="C274" s="19" t="s">
        <v>477</v>
      </c>
      <c r="D274" s="20"/>
      <c r="E274" s="8"/>
      <c r="F274" s="22">
        <f>Source!AN136</f>
        <v>8.8000000000000007</v>
      </c>
      <c r="G274" s="21" t="str">
        <f>Source!DF136</f>
        <v>)*2</v>
      </c>
      <c r="H274" s="8">
        <f>Source!AV136</f>
        <v>1</v>
      </c>
      <c r="I274" s="8">
        <f>IF(Source!BS136&lt;&gt; 0, Source!BS136, 1)</f>
        <v>1</v>
      </c>
      <c r="J274" s="28">
        <f>Source!R136</f>
        <v>20117.89</v>
      </c>
      <c r="K274" s="22"/>
    </row>
    <row r="275" spans="1:22" ht="14.5" x14ac:dyDescent="0.35">
      <c r="A275" s="19"/>
      <c r="B275" s="19"/>
      <c r="C275" s="19" t="s">
        <v>471</v>
      </c>
      <c r="D275" s="20" t="s">
        <v>472</v>
      </c>
      <c r="E275" s="8">
        <f>Source!AT136</f>
        <v>70</v>
      </c>
      <c r="F275" s="22"/>
      <c r="G275" s="21"/>
      <c r="H275" s="8"/>
      <c r="I275" s="8"/>
      <c r="J275" s="22">
        <f>SUM(R270:R274)</f>
        <v>625280.17000000004</v>
      </c>
      <c r="K275" s="22"/>
    </row>
    <row r="276" spans="1:22" ht="14.5" x14ac:dyDescent="0.35">
      <c r="A276" s="19"/>
      <c r="B276" s="19"/>
      <c r="C276" s="19" t="s">
        <v>473</v>
      </c>
      <c r="D276" s="20" t="s">
        <v>472</v>
      </c>
      <c r="E276" s="8">
        <f>Source!AU136</f>
        <v>10</v>
      </c>
      <c r="F276" s="22"/>
      <c r="G276" s="21"/>
      <c r="H276" s="8"/>
      <c r="I276" s="8"/>
      <c r="J276" s="22">
        <f>SUM(T270:T275)</f>
        <v>89325.74</v>
      </c>
      <c r="K276" s="22"/>
    </row>
    <row r="277" spans="1:22" ht="14.5" x14ac:dyDescent="0.35">
      <c r="A277" s="19"/>
      <c r="B277" s="19"/>
      <c r="C277" s="19" t="s">
        <v>478</v>
      </c>
      <c r="D277" s="20" t="s">
        <v>472</v>
      </c>
      <c r="E277" s="8">
        <f>108</f>
        <v>108</v>
      </c>
      <c r="F277" s="22"/>
      <c r="G277" s="21"/>
      <c r="H277" s="8"/>
      <c r="I277" s="8"/>
      <c r="J277" s="22">
        <f>SUM(V270:V276)</f>
        <v>21727.32</v>
      </c>
      <c r="K277" s="22"/>
    </row>
    <row r="278" spans="1:22" ht="14.5" x14ac:dyDescent="0.35">
      <c r="A278" s="19"/>
      <c r="B278" s="19"/>
      <c r="C278" s="19" t="s">
        <v>474</v>
      </c>
      <c r="D278" s="20" t="s">
        <v>475</v>
      </c>
      <c r="E278" s="8">
        <f>Source!AQ136</f>
        <v>0.98</v>
      </c>
      <c r="F278" s="22"/>
      <c r="G278" s="21" t="str">
        <f>Source!DI136</f>
        <v>)*2</v>
      </c>
      <c r="H278" s="8">
        <f>Source!AV136</f>
        <v>1</v>
      </c>
      <c r="I278" s="8"/>
      <c r="J278" s="22"/>
      <c r="K278" s="22">
        <f>Source!U136</f>
        <v>2240.4019120000003</v>
      </c>
    </row>
    <row r="279" spans="1:22" ht="14" x14ac:dyDescent="0.3">
      <c r="A279" s="25"/>
      <c r="B279" s="25"/>
      <c r="C279" s="25"/>
      <c r="D279" s="25"/>
      <c r="E279" s="25"/>
      <c r="F279" s="25"/>
      <c r="G279" s="25"/>
      <c r="H279" s="25"/>
      <c r="I279" s="46">
        <f>J272+J273+J275+J276+J277</f>
        <v>1695682.48</v>
      </c>
      <c r="J279" s="46"/>
      <c r="K279" s="26">
        <f>IF(Source!I136&lt;&gt;0, ROUND(I279/Source!I136, 2), 0)</f>
        <v>1483.46</v>
      </c>
      <c r="P279" s="23">
        <f>I279</f>
        <v>1695682.48</v>
      </c>
    </row>
    <row r="280" spans="1:22" ht="42" x14ac:dyDescent="0.35">
      <c r="A280" s="19">
        <v>32</v>
      </c>
      <c r="B280" s="19" t="str">
        <f>Source!F137</f>
        <v>5.4-3405-7-1/1</v>
      </c>
      <c r="C280" s="19" t="str">
        <f>Source!G137</f>
        <v>Полив зеленых насаждений из шланга поливомоечной машины (5л на м2 площади)</v>
      </c>
      <c r="D280" s="20" t="str">
        <f>Source!H137</f>
        <v>м3</v>
      </c>
      <c r="E280" s="8">
        <f>Source!I137</f>
        <v>571.53</v>
      </c>
      <c r="F280" s="22"/>
      <c r="G280" s="21"/>
      <c r="H280" s="8"/>
      <c r="I280" s="8"/>
      <c r="J280" s="22"/>
      <c r="K280" s="22"/>
      <c r="Q280">
        <f>ROUND((Source!BZ137/100)*ROUND((Source!AF137*Source!AV137)*Source!I137, 2), 2)</f>
        <v>126902.52</v>
      </c>
      <c r="R280">
        <f>Source!X137</f>
        <v>126902.52</v>
      </c>
      <c r="S280">
        <f>ROUND((Source!CA137/100)*ROUND((Source!AF137*Source!AV137)*Source!I137, 2), 2)</f>
        <v>18128.93</v>
      </c>
      <c r="T280">
        <f>Source!Y137</f>
        <v>18128.93</v>
      </c>
      <c r="U280">
        <f>ROUND((175/100)*ROUND((Source!AE137*Source!AV137)*Source!I137, 2), 2)</f>
        <v>544416.62</v>
      </c>
      <c r="V280">
        <f>ROUND((108/100)*ROUND(Source!CS137*Source!I137, 2), 2)</f>
        <v>335982.83</v>
      </c>
    </row>
    <row r="281" spans="1:22" ht="14.5" x14ac:dyDescent="0.35">
      <c r="A281" s="19"/>
      <c r="B281" s="19"/>
      <c r="C281" s="19" t="s">
        <v>470</v>
      </c>
      <c r="D281" s="20"/>
      <c r="E281" s="8"/>
      <c r="F281" s="22">
        <f>Source!AO137</f>
        <v>158.6</v>
      </c>
      <c r="G281" s="21" t="str">
        <f>Source!DG137</f>
        <v>)*2</v>
      </c>
      <c r="H281" s="8">
        <f>Source!AV137</f>
        <v>1</v>
      </c>
      <c r="I281" s="8">
        <f>IF(Source!BA137&lt;&gt; 0, Source!BA137, 1)</f>
        <v>1</v>
      </c>
      <c r="J281" s="22">
        <f>Source!S137</f>
        <v>181289.32</v>
      </c>
      <c r="K281" s="22"/>
    </row>
    <row r="282" spans="1:22" ht="14.5" x14ac:dyDescent="0.35">
      <c r="A282" s="19"/>
      <c r="B282" s="19"/>
      <c r="C282" s="19" t="s">
        <v>476</v>
      </c>
      <c r="D282" s="20"/>
      <c r="E282" s="8"/>
      <c r="F282" s="22">
        <f>Source!AM137</f>
        <v>808.41</v>
      </c>
      <c r="G282" s="21" t="str">
        <f>Source!DE137</f>
        <v>)*2</v>
      </c>
      <c r="H282" s="8">
        <f>Source!AV137</f>
        <v>1</v>
      </c>
      <c r="I282" s="8">
        <f>IF(Source!BB137&lt;&gt; 0, Source!BB137, 1)</f>
        <v>1</v>
      </c>
      <c r="J282" s="22">
        <f>Source!Q137</f>
        <v>924061.13</v>
      </c>
      <c r="K282" s="22"/>
    </row>
    <row r="283" spans="1:22" ht="14.5" x14ac:dyDescent="0.35">
      <c r="A283" s="19"/>
      <c r="B283" s="19"/>
      <c r="C283" s="19" t="s">
        <v>477</v>
      </c>
      <c r="D283" s="20"/>
      <c r="E283" s="8"/>
      <c r="F283" s="22">
        <f>Source!AN137</f>
        <v>272.16000000000003</v>
      </c>
      <c r="G283" s="21" t="str">
        <f>Source!DF137</f>
        <v>)*2</v>
      </c>
      <c r="H283" s="8">
        <f>Source!AV137</f>
        <v>1</v>
      </c>
      <c r="I283" s="8">
        <f>IF(Source!BS137&lt;&gt; 0, Source!BS137, 1)</f>
        <v>1</v>
      </c>
      <c r="J283" s="28">
        <f>Source!R137</f>
        <v>311095.21000000002</v>
      </c>
      <c r="K283" s="22"/>
    </row>
    <row r="284" spans="1:22" ht="14.5" x14ac:dyDescent="0.35">
      <c r="A284" s="19"/>
      <c r="B284" s="19"/>
      <c r="C284" s="19" t="s">
        <v>479</v>
      </c>
      <c r="D284" s="20"/>
      <c r="E284" s="8"/>
      <c r="F284" s="22">
        <f>Source!AL137</f>
        <v>49.83</v>
      </c>
      <c r="G284" s="21" t="str">
        <f>Source!DD137</f>
        <v>)*2</v>
      </c>
      <c r="H284" s="8">
        <f>Source!AW137</f>
        <v>1</v>
      </c>
      <c r="I284" s="8">
        <f>IF(Source!BC137&lt;&gt; 0, Source!BC137, 1)</f>
        <v>1</v>
      </c>
      <c r="J284" s="22">
        <f>Source!P137</f>
        <v>56958.68</v>
      </c>
      <c r="K284" s="22"/>
    </row>
    <row r="285" spans="1:22" ht="14.5" x14ac:dyDescent="0.35">
      <c r="A285" s="19" t="s">
        <v>212</v>
      </c>
      <c r="B285" s="19" t="str">
        <f>Source!F138</f>
        <v>21.1-25-13</v>
      </c>
      <c r="C285" s="19" t="str">
        <f>Source!G138</f>
        <v>Вода</v>
      </c>
      <c r="D285" s="20" t="str">
        <f>Source!H138</f>
        <v>м3</v>
      </c>
      <c r="E285" s="8">
        <f>Source!I138</f>
        <v>-1143.06</v>
      </c>
      <c r="F285" s="22">
        <f>Source!AK138</f>
        <v>49.83</v>
      </c>
      <c r="G285" s="31" t="s">
        <v>481</v>
      </c>
      <c r="H285" s="8">
        <f>Source!AW138</f>
        <v>1</v>
      </c>
      <c r="I285" s="8">
        <f>IF(Source!BC138&lt;&gt; 0, Source!BC138, 1)</f>
        <v>1</v>
      </c>
      <c r="J285" s="22">
        <f>Source!O138</f>
        <v>-56958.68</v>
      </c>
      <c r="K285" s="22"/>
      <c r="Q285">
        <f>ROUND((Source!BZ138/100)*ROUND((Source!AF138*Source!AV138)*Source!I138, 2), 2)</f>
        <v>0</v>
      </c>
      <c r="R285">
        <f>Source!X138</f>
        <v>0</v>
      </c>
      <c r="S285">
        <f>ROUND((Source!CA138/100)*ROUND((Source!AF138*Source!AV138)*Source!I138, 2), 2)</f>
        <v>0</v>
      </c>
      <c r="T285">
        <f>Source!Y138</f>
        <v>0</v>
      </c>
      <c r="U285">
        <f>ROUND((175/100)*ROUND((Source!AE138*Source!AV138)*Source!I138, 2), 2)</f>
        <v>0</v>
      </c>
      <c r="V285">
        <f>ROUND((108/100)*ROUND(Source!CS138*Source!I138, 2), 2)</f>
        <v>0</v>
      </c>
    </row>
    <row r="286" spans="1:22" ht="14.5" x14ac:dyDescent="0.35">
      <c r="A286" s="19"/>
      <c r="B286" s="19"/>
      <c r="C286" s="19" t="s">
        <v>471</v>
      </c>
      <c r="D286" s="20" t="s">
        <v>472</v>
      </c>
      <c r="E286" s="8">
        <f>Source!AT137</f>
        <v>70</v>
      </c>
      <c r="F286" s="22"/>
      <c r="G286" s="21"/>
      <c r="H286" s="8"/>
      <c r="I286" s="8"/>
      <c r="J286" s="22">
        <f>SUM(R280:R285)</f>
        <v>126902.52</v>
      </c>
      <c r="K286" s="22"/>
    </row>
    <row r="287" spans="1:22" ht="14.5" x14ac:dyDescent="0.35">
      <c r="A287" s="19"/>
      <c r="B287" s="19"/>
      <c r="C287" s="19" t="s">
        <v>473</v>
      </c>
      <c r="D287" s="20" t="s">
        <v>472</v>
      </c>
      <c r="E287" s="8">
        <f>Source!AU137</f>
        <v>10</v>
      </c>
      <c r="F287" s="22"/>
      <c r="G287" s="21"/>
      <c r="H287" s="8"/>
      <c r="I287" s="8"/>
      <c r="J287" s="22">
        <f>SUM(T280:T286)</f>
        <v>18128.93</v>
      </c>
      <c r="K287" s="22"/>
    </row>
    <row r="288" spans="1:22" ht="14.5" x14ac:dyDescent="0.35">
      <c r="A288" s="19"/>
      <c r="B288" s="19"/>
      <c r="C288" s="19" t="s">
        <v>478</v>
      </c>
      <c r="D288" s="20" t="s">
        <v>472</v>
      </c>
      <c r="E288" s="8">
        <f>108</f>
        <v>108</v>
      </c>
      <c r="F288" s="22"/>
      <c r="G288" s="21"/>
      <c r="H288" s="8"/>
      <c r="I288" s="8"/>
      <c r="J288" s="22">
        <f>SUM(V280:V287)</f>
        <v>335982.83</v>
      </c>
      <c r="K288" s="22"/>
    </row>
    <row r="289" spans="1:32" ht="14.5" x14ac:dyDescent="0.35">
      <c r="A289" s="19"/>
      <c r="B289" s="19"/>
      <c r="C289" s="19" t="s">
        <v>474</v>
      </c>
      <c r="D289" s="20" t="s">
        <v>475</v>
      </c>
      <c r="E289" s="8">
        <f>Source!AQ137</f>
        <v>0.56000000000000005</v>
      </c>
      <c r="F289" s="22"/>
      <c r="G289" s="21" t="str">
        <f>Source!DI137</f>
        <v>)*2</v>
      </c>
      <c r="H289" s="8">
        <f>Source!AV137</f>
        <v>1</v>
      </c>
      <c r="I289" s="8"/>
      <c r="J289" s="22"/>
      <c r="K289" s="22">
        <f>Source!U137</f>
        <v>640.11360000000002</v>
      </c>
    </row>
    <row r="290" spans="1:32" ht="14" x14ac:dyDescent="0.3">
      <c r="A290" s="25"/>
      <c r="B290" s="25"/>
      <c r="C290" s="25"/>
      <c r="D290" s="25"/>
      <c r="E290" s="25"/>
      <c r="F290" s="25"/>
      <c r="G290" s="25"/>
      <c r="H290" s="25"/>
      <c r="I290" s="46">
        <f>J281+J282+J284+J286+J287+J288+SUM(J285:J285)</f>
        <v>1586364.73</v>
      </c>
      <c r="J290" s="46"/>
      <c r="K290" s="26">
        <f>IF(Source!I137&lt;&gt;0, ROUND(I290/Source!I137, 2), 0)</f>
        <v>2775.65</v>
      </c>
      <c r="P290" s="23">
        <f>I290</f>
        <v>1586364.73</v>
      </c>
    </row>
    <row r="291" spans="1:32" ht="56" x14ac:dyDescent="0.35">
      <c r="A291" s="19">
        <v>33</v>
      </c>
      <c r="B291" s="19" t="str">
        <f>Source!F139</f>
        <v>5.4-3205-2-1/1</v>
      </c>
      <c r="C291" s="19" t="str">
        <f>Source!G139</f>
        <v>Перевозка растительных остатков автосамосвалами грузоподъемностью до 15 т на расстояние 1 км - при погрузке вручную</v>
      </c>
      <c r="D291" s="20" t="str">
        <f>Source!H139</f>
        <v>т</v>
      </c>
      <c r="E291" s="8">
        <f>Source!I139</f>
        <v>28.57</v>
      </c>
      <c r="F291" s="22"/>
      <c r="G291" s="21"/>
      <c r="H291" s="8"/>
      <c r="I291" s="8"/>
      <c r="J291" s="22"/>
      <c r="K291" s="22"/>
      <c r="Q291">
        <f>ROUND((Source!BZ139/100)*ROUND((Source!AF139*Source!AV139)*Source!I139, 2), 2)</f>
        <v>0</v>
      </c>
      <c r="R291">
        <f>Source!X139</f>
        <v>0</v>
      </c>
      <c r="S291">
        <f>ROUND((Source!CA139/100)*ROUND((Source!AF139*Source!AV139)*Source!I139, 2), 2)</f>
        <v>0</v>
      </c>
      <c r="T291">
        <f>Source!Y139</f>
        <v>0</v>
      </c>
      <c r="U291">
        <f>ROUND((175/100)*ROUND((Source!AE139*Source!AV139)*Source!I139, 2), 2)</f>
        <v>15172.24</v>
      </c>
      <c r="V291">
        <f>ROUND((108/100)*ROUND(Source!CS139*Source!I139, 2), 2)</f>
        <v>9363.44</v>
      </c>
    </row>
    <row r="292" spans="1:32" ht="14.5" x14ac:dyDescent="0.35">
      <c r="A292" s="19"/>
      <c r="B292" s="19"/>
      <c r="C292" s="19" t="s">
        <v>476</v>
      </c>
      <c r="D292" s="20"/>
      <c r="E292" s="8"/>
      <c r="F292" s="22">
        <f>Source!AM139</f>
        <v>582.46</v>
      </c>
      <c r="G292" s="21" t="str">
        <f>Source!DE139</f>
        <v/>
      </c>
      <c r="H292" s="8">
        <f>Source!AV139</f>
        <v>1</v>
      </c>
      <c r="I292" s="8">
        <f>IF(Source!BB139&lt;&gt; 0, Source!BB139, 1)</f>
        <v>1</v>
      </c>
      <c r="J292" s="22">
        <f>Source!Q139</f>
        <v>16640.88</v>
      </c>
      <c r="K292" s="22"/>
    </row>
    <row r="293" spans="1:32" ht="14.5" x14ac:dyDescent="0.35">
      <c r="A293" s="19"/>
      <c r="B293" s="19"/>
      <c r="C293" s="19" t="s">
        <v>477</v>
      </c>
      <c r="D293" s="20"/>
      <c r="E293" s="8"/>
      <c r="F293" s="22">
        <f>Source!AN139</f>
        <v>303.45999999999998</v>
      </c>
      <c r="G293" s="21" t="str">
        <f>Source!DF139</f>
        <v/>
      </c>
      <c r="H293" s="8">
        <f>Source!AV139</f>
        <v>1</v>
      </c>
      <c r="I293" s="8">
        <f>IF(Source!BS139&lt;&gt; 0, Source!BS139, 1)</f>
        <v>1</v>
      </c>
      <c r="J293" s="28">
        <f>Source!R139</f>
        <v>8669.85</v>
      </c>
      <c r="K293" s="22"/>
    </row>
    <row r="294" spans="1:32" ht="14" x14ac:dyDescent="0.3">
      <c r="A294" s="25"/>
      <c r="B294" s="25"/>
      <c r="C294" s="25"/>
      <c r="D294" s="25"/>
      <c r="E294" s="25"/>
      <c r="F294" s="25"/>
      <c r="G294" s="25"/>
      <c r="H294" s="25"/>
      <c r="I294" s="46">
        <f>J292</f>
        <v>16640.88</v>
      </c>
      <c r="J294" s="46"/>
      <c r="K294" s="26">
        <f>IF(Source!I139&lt;&gt;0, ROUND(I294/Source!I139, 2), 0)</f>
        <v>582.46</v>
      </c>
      <c r="P294" s="23">
        <f>I294</f>
        <v>16640.88</v>
      </c>
    </row>
    <row r="295" spans="1:32" ht="56" x14ac:dyDescent="0.35">
      <c r="A295" s="19">
        <v>34</v>
      </c>
      <c r="B295" s="19" t="str">
        <f>Source!F140</f>
        <v>5.4-3205-2-2/1</v>
      </c>
      <c r="C295" s="19" t="str">
        <f>Source!G140</f>
        <v>Перевозка растительных остатков автосамосвалами грузоподъемностью до 15 т - добавляется на каждый последующий 1 км до 100 км</v>
      </c>
      <c r="D295" s="20" t="str">
        <f>Source!H140</f>
        <v>т</v>
      </c>
      <c r="E295" s="8">
        <f>Source!I140</f>
        <v>28.57</v>
      </c>
      <c r="F295" s="22"/>
      <c r="G295" s="21"/>
      <c r="H295" s="8"/>
      <c r="I295" s="8"/>
      <c r="J295" s="22"/>
      <c r="K295" s="22"/>
      <c r="Q295">
        <f>ROUND((Source!BZ140/100)*ROUND((Source!AF140*Source!AV140)*Source!I140, 2), 2)</f>
        <v>0</v>
      </c>
      <c r="R295">
        <f>Source!X140</f>
        <v>0</v>
      </c>
      <c r="S295">
        <f>ROUND((Source!CA140/100)*ROUND((Source!AF140*Source!AV140)*Source!I140, 2), 2)</f>
        <v>0</v>
      </c>
      <c r="T295">
        <f>Source!Y140</f>
        <v>0</v>
      </c>
      <c r="U295">
        <f>ROUND((175/100)*ROUND((Source!AE140*Source!AV140)*Source!I140, 2), 2)</f>
        <v>28133.599999999999</v>
      </c>
      <c r="V295">
        <f>ROUND((108/100)*ROUND(Source!CS140*Source!I140, 2), 2)</f>
        <v>17362.45</v>
      </c>
    </row>
    <row r="296" spans="1:32" ht="14.5" x14ac:dyDescent="0.35">
      <c r="A296" s="19"/>
      <c r="B296" s="19"/>
      <c r="C296" s="19" t="s">
        <v>476</v>
      </c>
      <c r="D296" s="20"/>
      <c r="E296" s="8"/>
      <c r="F296" s="22">
        <f>Source!AM140</f>
        <v>31.77</v>
      </c>
      <c r="G296" s="21" t="str">
        <f>Source!DE140</f>
        <v>)*34</v>
      </c>
      <c r="H296" s="8">
        <f>Source!AV140</f>
        <v>1</v>
      </c>
      <c r="I296" s="8">
        <f>IF(Source!BB140&lt;&gt; 0, Source!BB140, 1)</f>
        <v>1</v>
      </c>
      <c r="J296" s="22">
        <f>Source!Q140</f>
        <v>30860.74</v>
      </c>
      <c r="K296" s="22"/>
    </row>
    <row r="297" spans="1:32" ht="14.5" x14ac:dyDescent="0.35">
      <c r="A297" s="19"/>
      <c r="B297" s="19"/>
      <c r="C297" s="19" t="s">
        <v>477</v>
      </c>
      <c r="D297" s="20"/>
      <c r="E297" s="8"/>
      <c r="F297" s="22">
        <f>Source!AN140</f>
        <v>16.55</v>
      </c>
      <c r="G297" s="21" t="str">
        <f>Source!DF140</f>
        <v>)*34</v>
      </c>
      <c r="H297" s="8">
        <f>Source!AV140</f>
        <v>1</v>
      </c>
      <c r="I297" s="8">
        <f>IF(Source!BS140&lt;&gt; 0, Source!BS140, 1)</f>
        <v>1</v>
      </c>
      <c r="J297" s="28">
        <f>Source!R140</f>
        <v>16076.34</v>
      </c>
      <c r="K297" s="22"/>
    </row>
    <row r="298" spans="1:32" ht="14" x14ac:dyDescent="0.3">
      <c r="A298" s="25"/>
      <c r="B298" s="25"/>
      <c r="C298" s="25"/>
      <c r="D298" s="25"/>
      <c r="E298" s="25"/>
      <c r="F298" s="25"/>
      <c r="G298" s="25"/>
      <c r="H298" s="25"/>
      <c r="I298" s="46">
        <f>J296</f>
        <v>30860.74</v>
      </c>
      <c r="J298" s="46"/>
      <c r="K298" s="26">
        <f>IF(Source!I140&lt;&gt;0, ROUND(I298/Source!I140, 2), 0)</f>
        <v>1080.18</v>
      </c>
      <c r="P298" s="23">
        <f>I298</f>
        <v>30860.74</v>
      </c>
    </row>
    <row r="300" spans="1:32" ht="14" x14ac:dyDescent="0.3">
      <c r="A300" s="45" t="str">
        <f>CONCATENATE("Итого по подразделу: ",IF(Source!G142&lt;&gt;"Новый подраздел", Source!G142, ""))</f>
        <v>Итого по подразделу: Уход за зелеными насаждениями 61 день. S=114 306,22 м2</v>
      </c>
      <c r="B300" s="45"/>
      <c r="C300" s="45"/>
      <c r="D300" s="45"/>
      <c r="E300" s="45"/>
      <c r="F300" s="45"/>
      <c r="G300" s="45"/>
      <c r="H300" s="45"/>
      <c r="I300" s="43">
        <f>SUM(P234:P299)</f>
        <v>5041133.41</v>
      </c>
      <c r="J300" s="44"/>
      <c r="K300" s="29"/>
    </row>
    <row r="303" spans="1:32" ht="14" x14ac:dyDescent="0.3">
      <c r="A303" s="45" t="str">
        <f>CONCATENATE("Итого по разделу: ",IF(Source!G172&lt;&gt;"Новый раздел", Source!G172, ""))</f>
        <v>Итого по разделу: Основная зона. Твердые покрытия S=203 401,51м2. Газоны S=114 306, 22 м2.</v>
      </c>
      <c r="B303" s="45"/>
      <c r="C303" s="45"/>
      <c r="D303" s="45"/>
      <c r="E303" s="45"/>
      <c r="F303" s="45"/>
      <c r="G303" s="45"/>
      <c r="H303" s="45"/>
      <c r="I303" s="43">
        <f>SUM(P34:P302)</f>
        <v>49961861.230000004</v>
      </c>
      <c r="J303" s="44"/>
      <c r="K303" s="29"/>
      <c r="AF303" s="30" t="str">
        <f>CONCATENATE("Итого по разделу: ",IF(Source!G172&lt;&gt;"Новый раздел", Source!G172, ""))</f>
        <v>Итого по разделу: Основная зона. Твердые покрытия S=203 401,51м2. Газоны S=114 306, 22 м2.</v>
      </c>
    </row>
    <row r="306" spans="1:22" ht="16.5" x14ac:dyDescent="0.35">
      <c r="A306" s="47" t="str">
        <f>CONCATENATE("Раздел: ",IF(Source!G202&lt;&gt;"Новый раздел", Source!G202, ""))</f>
        <v>Раздел: Фестивальная зона. Твердые покрытия  S=48 114,56 м2, Газоны S= 52 604,51 м2</v>
      </c>
      <c r="B306" s="47"/>
      <c r="C306" s="47"/>
      <c r="D306" s="47"/>
      <c r="E306" s="47"/>
      <c r="F306" s="47"/>
      <c r="G306" s="47"/>
      <c r="H306" s="47"/>
      <c r="I306" s="47"/>
      <c r="J306" s="47"/>
      <c r="K306" s="47"/>
    </row>
    <row r="308" spans="1:22" ht="16.5" x14ac:dyDescent="0.35">
      <c r="A308" s="47" t="str">
        <f>CONCATENATE("Подраздел: ",IF(Source!G206&lt;&gt;"Новый подраздел", Source!G206, ""))</f>
        <v>Подраздел: Зимняя уборка период с 01.11.2025 - 31.12.2025 - 61 день</v>
      </c>
      <c r="B308" s="47"/>
      <c r="C308" s="47"/>
      <c r="D308" s="47"/>
      <c r="E308" s="47"/>
      <c r="F308" s="47"/>
      <c r="G308" s="47"/>
      <c r="H308" s="47"/>
      <c r="I308" s="47"/>
      <c r="J308" s="47"/>
      <c r="K308" s="47"/>
    </row>
    <row r="309" spans="1:22" ht="42" x14ac:dyDescent="0.35">
      <c r="A309" s="19">
        <v>35</v>
      </c>
      <c r="B309" s="19" t="str">
        <f>Source!F210</f>
        <v>5.4-1202-1-1/1</v>
      </c>
      <c r="C309" s="19" t="str">
        <f>Source!G210</f>
        <v>Рыхление смерзшегося снега по краю газона (10% от общей площади газона х 0,3м3/м2)</v>
      </c>
      <c r="D309" s="20" t="str">
        <f>Source!H210</f>
        <v>м3</v>
      </c>
      <c r="E309" s="8">
        <f>Source!I210</f>
        <v>1578.14</v>
      </c>
      <c r="F309" s="22"/>
      <c r="G309" s="21"/>
      <c r="H309" s="8"/>
      <c r="I309" s="8"/>
      <c r="J309" s="22"/>
      <c r="K309" s="22"/>
      <c r="Q309">
        <f>ROUND((Source!BZ210/100)*ROUND((Source!AF210*Source!AV210)*Source!I210, 2), 2)</f>
        <v>100118.78</v>
      </c>
      <c r="R309">
        <f>Source!X210</f>
        <v>100118.78</v>
      </c>
      <c r="S309">
        <f>ROUND((Source!CA210/100)*ROUND((Source!AF210*Source!AV210)*Source!I210, 2), 2)</f>
        <v>14302.68</v>
      </c>
      <c r="T309">
        <f>Source!Y210</f>
        <v>14302.68</v>
      </c>
      <c r="U309">
        <f>ROUND((175/100)*ROUND((Source!AE210*Source!AV210)*Source!I210, 2), 2)</f>
        <v>0</v>
      </c>
      <c r="V309">
        <f>ROUND((108/100)*ROUND(Source!CS210*Source!I210, 2), 2)</f>
        <v>0</v>
      </c>
    </row>
    <row r="310" spans="1:22" ht="14.5" x14ac:dyDescent="0.35">
      <c r="A310" s="19"/>
      <c r="B310" s="19"/>
      <c r="C310" s="19" t="s">
        <v>470</v>
      </c>
      <c r="D310" s="20"/>
      <c r="E310" s="8"/>
      <c r="F310" s="22">
        <f>Source!AO210</f>
        <v>90.63</v>
      </c>
      <c r="G310" s="21" t="str">
        <f>Source!DG210</f>
        <v/>
      </c>
      <c r="H310" s="8">
        <f>Source!AV210</f>
        <v>1</v>
      </c>
      <c r="I310" s="8">
        <f>IF(Source!BA210&lt;&gt; 0, Source!BA210, 1)</f>
        <v>1</v>
      </c>
      <c r="J310" s="22">
        <f>Source!S210</f>
        <v>143026.82999999999</v>
      </c>
      <c r="K310" s="22"/>
    </row>
    <row r="311" spans="1:22" ht="14.5" x14ac:dyDescent="0.35">
      <c r="A311" s="19"/>
      <c r="B311" s="19"/>
      <c r="C311" s="19" t="s">
        <v>471</v>
      </c>
      <c r="D311" s="20" t="s">
        <v>472</v>
      </c>
      <c r="E311" s="8">
        <f>Source!AT210</f>
        <v>70</v>
      </c>
      <c r="F311" s="22"/>
      <c r="G311" s="21"/>
      <c r="H311" s="8"/>
      <c r="I311" s="8"/>
      <c r="J311" s="22">
        <f>SUM(R309:R310)</f>
        <v>100118.78</v>
      </c>
      <c r="K311" s="22"/>
    </row>
    <row r="312" spans="1:22" ht="14.5" x14ac:dyDescent="0.35">
      <c r="A312" s="19"/>
      <c r="B312" s="19"/>
      <c r="C312" s="19" t="s">
        <v>473</v>
      </c>
      <c r="D312" s="20" t="s">
        <v>472</v>
      </c>
      <c r="E312" s="8">
        <f>Source!AU210</f>
        <v>10</v>
      </c>
      <c r="F312" s="22"/>
      <c r="G312" s="21"/>
      <c r="H312" s="8"/>
      <c r="I312" s="8"/>
      <c r="J312" s="22">
        <f>SUM(T309:T311)</f>
        <v>14302.68</v>
      </c>
      <c r="K312" s="22"/>
    </row>
    <row r="313" spans="1:22" ht="14.5" x14ac:dyDescent="0.35">
      <c r="A313" s="19"/>
      <c r="B313" s="19"/>
      <c r="C313" s="19" t="s">
        <v>474</v>
      </c>
      <c r="D313" s="20" t="s">
        <v>475</v>
      </c>
      <c r="E313" s="8">
        <f>Source!AQ210</f>
        <v>0.23</v>
      </c>
      <c r="F313" s="22"/>
      <c r="G313" s="21" t="str">
        <f>Source!DI210</f>
        <v/>
      </c>
      <c r="H313" s="8">
        <f>Source!AV210</f>
        <v>1</v>
      </c>
      <c r="I313" s="8"/>
      <c r="J313" s="22"/>
      <c r="K313" s="22">
        <f>Source!U210</f>
        <v>362.97220000000004</v>
      </c>
    </row>
    <row r="314" spans="1:22" ht="14" x14ac:dyDescent="0.3">
      <c r="A314" s="25"/>
      <c r="B314" s="25"/>
      <c r="C314" s="25"/>
      <c r="D314" s="25"/>
      <c r="E314" s="25"/>
      <c r="F314" s="25"/>
      <c r="G314" s="25"/>
      <c r="H314" s="25"/>
      <c r="I314" s="46">
        <f>J310+J311+J312</f>
        <v>257448.28999999998</v>
      </c>
      <c r="J314" s="46"/>
      <c r="K314" s="26">
        <f>IF(Source!I210&lt;&gt;0, ROUND(I314/Source!I210, 2), 0)</f>
        <v>163.13</v>
      </c>
      <c r="P314" s="23">
        <f>I314</f>
        <v>257448.28999999998</v>
      </c>
    </row>
    <row r="315" spans="1:22" ht="28" x14ac:dyDescent="0.35">
      <c r="A315" s="19">
        <v>36</v>
      </c>
      <c r="B315" s="19" t="str">
        <f>Source!F211</f>
        <v>5.3-1102-12-1/1</v>
      </c>
      <c r="C315" s="19" t="str">
        <f>Source!G211</f>
        <v>Уборка снега средствами малой механизации (80% общей площади)</v>
      </c>
      <c r="D315" s="20" t="str">
        <f>Source!H211</f>
        <v>1000 м2</v>
      </c>
      <c r="E315" s="8">
        <f>Source!I211</f>
        <v>38.49165</v>
      </c>
      <c r="F315" s="22"/>
      <c r="G315" s="21"/>
      <c r="H315" s="8"/>
      <c r="I315" s="8"/>
      <c r="J315" s="22"/>
      <c r="K315" s="22"/>
      <c r="Q315">
        <f>ROUND((Source!BZ211/100)*ROUND((Source!AF211*Source!AV211)*Source!I211, 2), 2)</f>
        <v>0</v>
      </c>
      <c r="R315">
        <f>Source!X211</f>
        <v>0</v>
      </c>
      <c r="S315">
        <f>ROUND((Source!CA211/100)*ROUND((Source!AF211*Source!AV211)*Source!I211, 2), 2)</f>
        <v>0</v>
      </c>
      <c r="T315">
        <f>Source!Y211</f>
        <v>0</v>
      </c>
      <c r="U315">
        <f>ROUND((175/100)*ROUND((Source!AE211*Source!AV211)*Source!I211, 2), 2)</f>
        <v>504690.97</v>
      </c>
      <c r="V315">
        <f>ROUND((108/100)*ROUND(Source!CS211*Source!I211, 2), 2)</f>
        <v>311466.43</v>
      </c>
    </row>
    <row r="316" spans="1:22" x14ac:dyDescent="0.25">
      <c r="C316" s="27" t="str">
        <f>"Объем: "&amp;Source!I211&amp;"=38491,65/"&amp;"1000"</f>
        <v>Объем: 38,49165=38491,65/1000</v>
      </c>
    </row>
    <row r="317" spans="1:22" ht="14.5" x14ac:dyDescent="0.35">
      <c r="A317" s="19"/>
      <c r="B317" s="19"/>
      <c r="C317" s="19" t="s">
        <v>476</v>
      </c>
      <c r="D317" s="20"/>
      <c r="E317" s="8"/>
      <c r="F317" s="22">
        <f>Source!AM211</f>
        <v>1098.82</v>
      </c>
      <c r="G317" s="21" t="str">
        <f>Source!DE211</f>
        <v>)*20</v>
      </c>
      <c r="H317" s="8">
        <f>Source!AV211</f>
        <v>1</v>
      </c>
      <c r="I317" s="8">
        <f>IF(Source!BB211&lt;&gt; 0, Source!BB211, 1)</f>
        <v>1</v>
      </c>
      <c r="J317" s="22">
        <f>Source!Q211</f>
        <v>845907.9</v>
      </c>
      <c r="K317" s="22"/>
    </row>
    <row r="318" spans="1:22" ht="14.5" x14ac:dyDescent="0.35">
      <c r="A318" s="19"/>
      <c r="B318" s="19"/>
      <c r="C318" s="19" t="s">
        <v>477</v>
      </c>
      <c r="D318" s="20"/>
      <c r="E318" s="8"/>
      <c r="F318" s="22">
        <f>Source!AN211</f>
        <v>374.62</v>
      </c>
      <c r="G318" s="21" t="str">
        <f>Source!DF211</f>
        <v>)*20</v>
      </c>
      <c r="H318" s="8">
        <f>Source!AV211</f>
        <v>1</v>
      </c>
      <c r="I318" s="8">
        <f>IF(Source!BS211&lt;&gt; 0, Source!BS211, 1)</f>
        <v>1</v>
      </c>
      <c r="J318" s="28">
        <f>Source!R211</f>
        <v>288394.84000000003</v>
      </c>
      <c r="K318" s="22"/>
    </row>
    <row r="319" spans="1:22" ht="14.5" x14ac:dyDescent="0.35">
      <c r="A319" s="19"/>
      <c r="B319" s="19"/>
      <c r="C319" s="19" t="s">
        <v>478</v>
      </c>
      <c r="D319" s="20" t="s">
        <v>472</v>
      </c>
      <c r="E319" s="8">
        <f>108</f>
        <v>108</v>
      </c>
      <c r="F319" s="22"/>
      <c r="G319" s="21"/>
      <c r="H319" s="8"/>
      <c r="I319" s="8"/>
      <c r="J319" s="22">
        <f>SUM(V315:V318)</f>
        <v>311466.43</v>
      </c>
      <c r="K319" s="22"/>
    </row>
    <row r="320" spans="1:22" ht="14" x14ac:dyDescent="0.3">
      <c r="A320" s="25"/>
      <c r="B320" s="25"/>
      <c r="C320" s="25"/>
      <c r="D320" s="25"/>
      <c r="E320" s="25"/>
      <c r="F320" s="25"/>
      <c r="G320" s="25"/>
      <c r="H320" s="25"/>
      <c r="I320" s="46">
        <f>J317+J319</f>
        <v>1157374.33</v>
      </c>
      <c r="J320" s="46"/>
      <c r="K320" s="26">
        <f>IF(Source!I211&lt;&gt;0, ROUND(I320/Source!I211, 2), 0)</f>
        <v>30068.19</v>
      </c>
      <c r="P320" s="23">
        <f>I320</f>
        <v>1157374.33</v>
      </c>
    </row>
    <row r="321" spans="1:22" ht="28" x14ac:dyDescent="0.35">
      <c r="A321" s="19">
        <v>37</v>
      </c>
      <c r="B321" s="19" t="str">
        <f>Source!F212</f>
        <v>5.3-1102-8-1/1</v>
      </c>
      <c r="C321" s="19" t="str">
        <f>Source!G212</f>
        <v>Уборка свежевыпавшего снега вручную толщиной слоя до 10 см</v>
      </c>
      <c r="D321" s="20" t="str">
        <f>Source!H212</f>
        <v>100 м2</v>
      </c>
      <c r="E321" s="8">
        <f>Source!I212</f>
        <v>96.229100000000003</v>
      </c>
      <c r="F321" s="22"/>
      <c r="G321" s="21"/>
      <c r="H321" s="8"/>
      <c r="I321" s="8"/>
      <c r="J321" s="22"/>
      <c r="K321" s="22"/>
      <c r="Q321">
        <f>ROUND((Source!BZ212/100)*ROUND((Source!AF212*Source!AV212)*Source!I212, 2), 2)</f>
        <v>345046.76</v>
      </c>
      <c r="R321">
        <f>Source!X212</f>
        <v>345046.76</v>
      </c>
      <c r="S321">
        <f>ROUND((Source!CA212/100)*ROUND((Source!AF212*Source!AV212)*Source!I212, 2), 2)</f>
        <v>49292.39</v>
      </c>
      <c r="T321">
        <f>Source!Y212</f>
        <v>49292.39</v>
      </c>
      <c r="U321">
        <f>ROUND((175/100)*ROUND((Source!AE212*Source!AV212)*Source!I212, 2), 2)</f>
        <v>0</v>
      </c>
      <c r="V321">
        <f>ROUND((108/100)*ROUND(Source!CS212*Source!I212, 2), 2)</f>
        <v>0</v>
      </c>
    </row>
    <row r="322" spans="1:22" x14ac:dyDescent="0.25">
      <c r="C322" s="27" t="str">
        <f>"Объем: "&amp;Source!I212&amp;"=9622,91/"&amp;"100"</f>
        <v>Объем: 96,2291=9622,91/100</v>
      </c>
    </row>
    <row r="323" spans="1:22" ht="14.5" x14ac:dyDescent="0.35">
      <c r="A323" s="19"/>
      <c r="B323" s="19"/>
      <c r="C323" s="19" t="s">
        <v>470</v>
      </c>
      <c r="D323" s="20"/>
      <c r="E323" s="8"/>
      <c r="F323" s="22">
        <f>Source!AO212</f>
        <v>256.12</v>
      </c>
      <c r="G323" s="21" t="str">
        <f>Source!DG212</f>
        <v>)*20</v>
      </c>
      <c r="H323" s="8">
        <f>Source!AV212</f>
        <v>1</v>
      </c>
      <c r="I323" s="8">
        <f>IF(Source!BA212&lt;&gt; 0, Source!BA212, 1)</f>
        <v>1</v>
      </c>
      <c r="J323" s="22">
        <f>Source!S212</f>
        <v>492923.94</v>
      </c>
      <c r="K323" s="22"/>
    </row>
    <row r="324" spans="1:22" ht="14.5" x14ac:dyDescent="0.35">
      <c r="A324" s="19"/>
      <c r="B324" s="19"/>
      <c r="C324" s="19" t="s">
        <v>471</v>
      </c>
      <c r="D324" s="20" t="s">
        <v>472</v>
      </c>
      <c r="E324" s="8">
        <f>Source!AT212</f>
        <v>70</v>
      </c>
      <c r="F324" s="22"/>
      <c r="G324" s="21"/>
      <c r="H324" s="8"/>
      <c r="I324" s="8"/>
      <c r="J324" s="22">
        <f>SUM(R321:R323)</f>
        <v>345046.76</v>
      </c>
      <c r="K324" s="22"/>
    </row>
    <row r="325" spans="1:22" ht="14.5" x14ac:dyDescent="0.35">
      <c r="A325" s="19"/>
      <c r="B325" s="19"/>
      <c r="C325" s="19" t="s">
        <v>473</v>
      </c>
      <c r="D325" s="20" t="s">
        <v>472</v>
      </c>
      <c r="E325" s="8">
        <f>Source!AU212</f>
        <v>10</v>
      </c>
      <c r="F325" s="22"/>
      <c r="G325" s="21"/>
      <c r="H325" s="8"/>
      <c r="I325" s="8"/>
      <c r="J325" s="22">
        <f>SUM(T321:T324)</f>
        <v>49292.39</v>
      </c>
      <c r="K325" s="22"/>
    </row>
    <row r="326" spans="1:22" ht="14.5" x14ac:dyDescent="0.35">
      <c r="A326" s="19"/>
      <c r="B326" s="19"/>
      <c r="C326" s="19" t="s">
        <v>474</v>
      </c>
      <c r="D326" s="20" t="s">
        <v>475</v>
      </c>
      <c r="E326" s="8">
        <f>Source!AQ212</f>
        <v>0.65</v>
      </c>
      <c r="F326" s="22"/>
      <c r="G326" s="21" t="str">
        <f>Source!DI212</f>
        <v>)*20</v>
      </c>
      <c r="H326" s="8">
        <f>Source!AV212</f>
        <v>1</v>
      </c>
      <c r="I326" s="8"/>
      <c r="J326" s="22"/>
      <c r="K326" s="22">
        <f>Source!U212</f>
        <v>1250.9783</v>
      </c>
    </row>
    <row r="327" spans="1:22" ht="14" x14ac:dyDescent="0.3">
      <c r="A327" s="25"/>
      <c r="B327" s="25"/>
      <c r="C327" s="25"/>
      <c r="D327" s="25"/>
      <c r="E327" s="25"/>
      <c r="F327" s="25"/>
      <c r="G327" s="25"/>
      <c r="H327" s="25"/>
      <c r="I327" s="46">
        <f>J323+J324+J325</f>
        <v>887263.09</v>
      </c>
      <c r="J327" s="46"/>
      <c r="K327" s="26">
        <f>IF(Source!I212&lt;&gt;0, ROUND(I327/Source!I212, 2), 0)</f>
        <v>9220.32</v>
      </c>
      <c r="P327" s="23">
        <f>I327</f>
        <v>887263.09</v>
      </c>
    </row>
    <row r="328" spans="1:22" ht="56" x14ac:dyDescent="0.35">
      <c r="A328" s="19">
        <v>38</v>
      </c>
      <c r="B328" s="19" t="str">
        <f>Source!F213</f>
        <v>5.3-1101-15-1/1</v>
      </c>
      <c r="C328" s="19" t="str">
        <f>Source!G213</f>
        <v>Подметание тротуаров, придомовых и внутрибольничных проездов средствами малой механизации (80% общей площади)</v>
      </c>
      <c r="D328" s="20" t="str">
        <f>Source!H213</f>
        <v>1000 м2</v>
      </c>
      <c r="E328" s="8">
        <f>Source!I213</f>
        <v>38.49165</v>
      </c>
      <c r="F328" s="22"/>
      <c r="G328" s="21"/>
      <c r="H328" s="8"/>
      <c r="I328" s="8"/>
      <c r="J328" s="22"/>
      <c r="K328" s="22"/>
      <c r="Q328">
        <f>ROUND((Source!BZ213/100)*ROUND((Source!AF213*Source!AV213)*Source!I213, 2), 2)</f>
        <v>0</v>
      </c>
      <c r="R328">
        <f>Source!X213</f>
        <v>0</v>
      </c>
      <c r="S328">
        <f>ROUND((Source!CA213/100)*ROUND((Source!AF213*Source!AV213)*Source!I213, 2), 2)</f>
        <v>0</v>
      </c>
      <c r="T328">
        <f>Source!Y213</f>
        <v>0</v>
      </c>
      <c r="U328">
        <f>ROUND((175/100)*ROUND((Source!AE213*Source!AV213)*Source!I213, 2), 2)</f>
        <v>520898.54</v>
      </c>
      <c r="V328">
        <f>ROUND((108/100)*ROUND(Source!CS213*Source!I213, 2), 2)</f>
        <v>321468.81</v>
      </c>
    </row>
    <row r="329" spans="1:22" x14ac:dyDescent="0.25">
      <c r="C329" s="27" t="str">
        <f>"Объем: "&amp;Source!I213&amp;"=38491,65/"&amp;"1000"</f>
        <v>Объем: 38,49165=38491,65/1000</v>
      </c>
    </row>
    <row r="330" spans="1:22" ht="14.5" x14ac:dyDescent="0.35">
      <c r="A330" s="19"/>
      <c r="B330" s="19"/>
      <c r="C330" s="19" t="s">
        <v>476</v>
      </c>
      <c r="D330" s="20"/>
      <c r="E330" s="8"/>
      <c r="F330" s="22">
        <f>Source!AM213</f>
        <v>427.03</v>
      </c>
      <c r="G330" s="21" t="str">
        <f>Source!DE213</f>
        <v>)*41</v>
      </c>
      <c r="H330" s="8">
        <f>Source!AV213</f>
        <v>1</v>
      </c>
      <c r="I330" s="8">
        <f>IF(Source!BB213&lt;&gt; 0, Source!BB213, 1)</f>
        <v>1</v>
      </c>
      <c r="J330" s="22">
        <f>Source!Q213</f>
        <v>673920.66</v>
      </c>
      <c r="K330" s="22"/>
    </row>
    <row r="331" spans="1:22" ht="14.5" x14ac:dyDescent="0.35">
      <c r="A331" s="19"/>
      <c r="B331" s="19"/>
      <c r="C331" s="19" t="s">
        <v>477</v>
      </c>
      <c r="D331" s="20"/>
      <c r="E331" s="8"/>
      <c r="F331" s="22">
        <f>Source!AN213</f>
        <v>188.61</v>
      </c>
      <c r="G331" s="21" t="str">
        <f>Source!DF213</f>
        <v>)*41</v>
      </c>
      <c r="H331" s="8">
        <f>Source!AV213</f>
        <v>1</v>
      </c>
      <c r="I331" s="8">
        <f>IF(Source!BS213&lt;&gt; 0, Source!BS213, 1)</f>
        <v>1</v>
      </c>
      <c r="J331" s="28">
        <f>Source!R213</f>
        <v>297656.31</v>
      </c>
      <c r="K331" s="22"/>
    </row>
    <row r="332" spans="1:22" ht="14.5" x14ac:dyDescent="0.35">
      <c r="A332" s="19"/>
      <c r="B332" s="19"/>
      <c r="C332" s="19" t="s">
        <v>479</v>
      </c>
      <c r="D332" s="20"/>
      <c r="E332" s="8"/>
      <c r="F332" s="22">
        <f>Source!AL213</f>
        <v>9.9700000000000006</v>
      </c>
      <c r="G332" s="21" t="str">
        <f>Source!DD213</f>
        <v>)*41</v>
      </c>
      <c r="H332" s="8">
        <f>Source!AW213</f>
        <v>1</v>
      </c>
      <c r="I332" s="8">
        <f>IF(Source!BC213&lt;&gt; 0, Source!BC213, 1)</f>
        <v>1</v>
      </c>
      <c r="J332" s="22">
        <f>Source!P213</f>
        <v>15734.23</v>
      </c>
      <c r="K332" s="22"/>
    </row>
    <row r="333" spans="1:22" ht="14.5" x14ac:dyDescent="0.35">
      <c r="A333" s="19"/>
      <c r="B333" s="19"/>
      <c r="C333" s="19" t="s">
        <v>478</v>
      </c>
      <c r="D333" s="20" t="s">
        <v>472</v>
      </c>
      <c r="E333" s="8">
        <f>108</f>
        <v>108</v>
      </c>
      <c r="F333" s="22"/>
      <c r="G333" s="21"/>
      <c r="H333" s="8"/>
      <c r="I333" s="8"/>
      <c r="J333" s="22">
        <f>SUM(V328:V332)</f>
        <v>321468.81</v>
      </c>
      <c r="K333" s="22"/>
    </row>
    <row r="334" spans="1:22" ht="14" x14ac:dyDescent="0.3">
      <c r="A334" s="25"/>
      <c r="B334" s="25"/>
      <c r="C334" s="25"/>
      <c r="D334" s="25"/>
      <c r="E334" s="25"/>
      <c r="F334" s="25"/>
      <c r="G334" s="25"/>
      <c r="H334" s="25"/>
      <c r="I334" s="46">
        <f>J330+J332+J333</f>
        <v>1011123.7</v>
      </c>
      <c r="J334" s="46"/>
      <c r="K334" s="26">
        <f>IF(Source!I213&lt;&gt;0, ROUND(I334/Source!I213, 2), 0)</f>
        <v>26268.65</v>
      </c>
      <c r="P334" s="23">
        <f>I334</f>
        <v>1011123.7</v>
      </c>
    </row>
    <row r="335" spans="1:22" ht="28" x14ac:dyDescent="0.35">
      <c r="A335" s="19">
        <v>39</v>
      </c>
      <c r="B335" s="19" t="str">
        <f>Source!F214</f>
        <v>5.3-1101-13-1/1</v>
      </c>
      <c r="C335" s="19" t="str">
        <f>Source!G214</f>
        <v>Подметание вручную дорожек и площадок с твердым покрытием</v>
      </c>
      <c r="D335" s="20" t="str">
        <f>Source!H214</f>
        <v>100 м2</v>
      </c>
      <c r="E335" s="8">
        <f>Source!I214</f>
        <v>96.229100000000003</v>
      </c>
      <c r="F335" s="22"/>
      <c r="G335" s="21"/>
      <c r="H335" s="8"/>
      <c r="I335" s="8"/>
      <c r="J335" s="22"/>
      <c r="K335" s="22"/>
      <c r="Q335">
        <f>ROUND((Source!BZ214/100)*ROUND((Source!AF214*Source!AV214)*Source!I214, 2), 2)</f>
        <v>152339.51999999999</v>
      </c>
      <c r="R335">
        <f>Source!X214</f>
        <v>152339.51999999999</v>
      </c>
      <c r="S335">
        <f>ROUND((Source!CA214/100)*ROUND((Source!AF214*Source!AV214)*Source!I214, 2), 2)</f>
        <v>21762.79</v>
      </c>
      <c r="T335">
        <f>Source!Y214</f>
        <v>21762.79</v>
      </c>
      <c r="U335">
        <f>ROUND((175/100)*ROUND((Source!AE214*Source!AV214)*Source!I214, 2), 2)</f>
        <v>0</v>
      </c>
      <c r="V335">
        <f>ROUND((108/100)*ROUND(Source!CS214*Source!I214, 2), 2)</f>
        <v>0</v>
      </c>
    </row>
    <row r="336" spans="1:22" x14ac:dyDescent="0.25">
      <c r="C336" s="27" t="str">
        <f>"Объем: "&amp;Source!I214&amp;"=9622,91/"&amp;"100"</f>
        <v>Объем: 96,2291=9622,91/100</v>
      </c>
    </row>
    <row r="337" spans="1:22" ht="14.5" x14ac:dyDescent="0.35">
      <c r="A337" s="19"/>
      <c r="B337" s="19"/>
      <c r="C337" s="19" t="s">
        <v>470</v>
      </c>
      <c r="D337" s="20"/>
      <c r="E337" s="8"/>
      <c r="F337" s="22">
        <f>Source!AO214</f>
        <v>55.16</v>
      </c>
      <c r="G337" s="21" t="str">
        <f>Source!DG214</f>
        <v>)*41</v>
      </c>
      <c r="H337" s="8">
        <f>Source!AV214</f>
        <v>1</v>
      </c>
      <c r="I337" s="8">
        <f>IF(Source!BA214&lt;&gt; 0, Source!BA214, 1)</f>
        <v>1</v>
      </c>
      <c r="J337" s="22">
        <f>Source!S214</f>
        <v>217627.88</v>
      </c>
      <c r="K337" s="22"/>
    </row>
    <row r="338" spans="1:22" ht="14.5" x14ac:dyDescent="0.35">
      <c r="A338" s="19"/>
      <c r="B338" s="19"/>
      <c r="C338" s="19" t="s">
        <v>471</v>
      </c>
      <c r="D338" s="20" t="s">
        <v>472</v>
      </c>
      <c r="E338" s="8">
        <f>Source!AT214</f>
        <v>70</v>
      </c>
      <c r="F338" s="22"/>
      <c r="G338" s="21"/>
      <c r="H338" s="8"/>
      <c r="I338" s="8"/>
      <c r="J338" s="22">
        <f>SUM(R335:R337)</f>
        <v>152339.51999999999</v>
      </c>
      <c r="K338" s="22"/>
    </row>
    <row r="339" spans="1:22" ht="14.5" x14ac:dyDescent="0.35">
      <c r="A339" s="19"/>
      <c r="B339" s="19"/>
      <c r="C339" s="19" t="s">
        <v>473</v>
      </c>
      <c r="D339" s="20" t="s">
        <v>472</v>
      </c>
      <c r="E339" s="8">
        <f>Source!AU214</f>
        <v>10</v>
      </c>
      <c r="F339" s="22"/>
      <c r="G339" s="21"/>
      <c r="H339" s="8"/>
      <c r="I339" s="8"/>
      <c r="J339" s="22">
        <f>SUM(T335:T338)</f>
        <v>21762.79</v>
      </c>
      <c r="K339" s="22"/>
    </row>
    <row r="340" spans="1:22" ht="14.5" x14ac:dyDescent="0.35">
      <c r="A340" s="19"/>
      <c r="B340" s="19"/>
      <c r="C340" s="19" t="s">
        <v>474</v>
      </c>
      <c r="D340" s="20" t="s">
        <v>475</v>
      </c>
      <c r="E340" s="8">
        <f>Source!AQ214</f>
        <v>0.14000000000000001</v>
      </c>
      <c r="F340" s="22"/>
      <c r="G340" s="21" t="str">
        <f>Source!DI214</f>
        <v>)*41</v>
      </c>
      <c r="H340" s="8">
        <f>Source!AV214</f>
        <v>1</v>
      </c>
      <c r="I340" s="8"/>
      <c r="J340" s="22"/>
      <c r="K340" s="22">
        <f>Source!U214</f>
        <v>552.35503400000005</v>
      </c>
    </row>
    <row r="341" spans="1:22" ht="14" x14ac:dyDescent="0.3">
      <c r="A341" s="25"/>
      <c r="B341" s="25"/>
      <c r="C341" s="25"/>
      <c r="D341" s="25"/>
      <c r="E341" s="25"/>
      <c r="F341" s="25"/>
      <c r="G341" s="25"/>
      <c r="H341" s="25"/>
      <c r="I341" s="46">
        <f>J337+J338+J339</f>
        <v>391730.19</v>
      </c>
      <c r="J341" s="46"/>
      <c r="K341" s="26">
        <f>IF(Source!I214&lt;&gt;0, ROUND(I341/Source!I214, 2), 0)</f>
        <v>4070.81</v>
      </c>
      <c r="P341" s="23">
        <f>I341</f>
        <v>391730.19</v>
      </c>
    </row>
    <row r="342" spans="1:22" ht="42" x14ac:dyDescent="0.35">
      <c r="A342" s="19">
        <v>40</v>
      </c>
      <c r="B342" s="19" t="str">
        <f>Source!F215</f>
        <v>5.3-1102-13-3/1</v>
      </c>
      <c r="C342" s="19" t="str">
        <f>Source!G215</f>
        <v>Посыпка противогололедными реагентами дорожных покрытий средствами малой механизации</v>
      </c>
      <c r="D342" s="20" t="str">
        <f>Source!H215</f>
        <v>1000 м2</v>
      </c>
      <c r="E342" s="8">
        <f>Source!I215</f>
        <v>38.49165</v>
      </c>
      <c r="F342" s="22"/>
      <c r="G342" s="21"/>
      <c r="H342" s="8"/>
      <c r="I342" s="8"/>
      <c r="J342" s="22"/>
      <c r="K342" s="22"/>
      <c r="Q342">
        <f>ROUND((Source!BZ215/100)*ROUND((Source!AF215*Source!AV215)*Source!I215, 2), 2)</f>
        <v>4246.3999999999996</v>
      </c>
      <c r="R342">
        <f>Source!X215</f>
        <v>4246.3999999999996</v>
      </c>
      <c r="S342">
        <f>ROUND((Source!CA215/100)*ROUND((Source!AF215*Source!AV215)*Source!I215, 2), 2)</f>
        <v>606.63</v>
      </c>
      <c r="T342">
        <f>Source!Y215</f>
        <v>606.63</v>
      </c>
      <c r="U342">
        <f>ROUND((175/100)*ROUND((Source!AE215*Source!AV215)*Source!I215, 2), 2)</f>
        <v>80563.02</v>
      </c>
      <c r="V342">
        <f>ROUND((108/100)*ROUND(Source!CS215*Source!I215, 2), 2)</f>
        <v>49718.89</v>
      </c>
    </row>
    <row r="343" spans="1:22" x14ac:dyDescent="0.25">
      <c r="C343" s="27" t="str">
        <f>"Объем: "&amp;Source!I215&amp;"=38491,65/"&amp;"1000"</f>
        <v>Объем: 38,49165=38491,65/1000</v>
      </c>
    </row>
    <row r="344" spans="1:22" ht="14.5" x14ac:dyDescent="0.35">
      <c r="A344" s="19"/>
      <c r="B344" s="19"/>
      <c r="C344" s="19" t="s">
        <v>470</v>
      </c>
      <c r="D344" s="20"/>
      <c r="E344" s="8"/>
      <c r="F344" s="22">
        <f>Source!AO215</f>
        <v>7.88</v>
      </c>
      <c r="G344" s="21" t="str">
        <f>Source!DG215</f>
        <v>)*20</v>
      </c>
      <c r="H344" s="8">
        <f>Source!AV215</f>
        <v>1</v>
      </c>
      <c r="I344" s="8">
        <f>IF(Source!BA215&lt;&gt; 0, Source!BA215, 1)</f>
        <v>1</v>
      </c>
      <c r="J344" s="22">
        <f>Source!S215</f>
        <v>6066.28</v>
      </c>
      <c r="K344" s="22"/>
    </row>
    <row r="345" spans="1:22" ht="14.5" x14ac:dyDescent="0.35">
      <c r="A345" s="19"/>
      <c r="B345" s="19"/>
      <c r="C345" s="19" t="s">
        <v>476</v>
      </c>
      <c r="D345" s="20"/>
      <c r="E345" s="8"/>
      <c r="F345" s="22">
        <f>Source!AM215</f>
        <v>171.05</v>
      </c>
      <c r="G345" s="21" t="str">
        <f>Source!DE215</f>
        <v>)*20</v>
      </c>
      <c r="H345" s="8">
        <f>Source!AV215</f>
        <v>1</v>
      </c>
      <c r="I345" s="8">
        <f>IF(Source!BB215&lt;&gt; 0, Source!BB215, 1)</f>
        <v>1</v>
      </c>
      <c r="J345" s="22">
        <f>Source!Q215</f>
        <v>131679.93</v>
      </c>
      <c r="K345" s="22"/>
    </row>
    <row r="346" spans="1:22" ht="14.5" x14ac:dyDescent="0.35">
      <c r="A346" s="19"/>
      <c r="B346" s="19"/>
      <c r="C346" s="19" t="s">
        <v>477</v>
      </c>
      <c r="D346" s="20"/>
      <c r="E346" s="8"/>
      <c r="F346" s="22">
        <f>Source!AN215</f>
        <v>59.8</v>
      </c>
      <c r="G346" s="21" t="str">
        <f>Source!DF215</f>
        <v>)*20</v>
      </c>
      <c r="H346" s="8">
        <f>Source!AV215</f>
        <v>1</v>
      </c>
      <c r="I346" s="8">
        <f>IF(Source!BS215&lt;&gt; 0, Source!BS215, 1)</f>
        <v>1</v>
      </c>
      <c r="J346" s="28">
        <f>Source!R215</f>
        <v>46036.01</v>
      </c>
      <c r="K346" s="22"/>
    </row>
    <row r="347" spans="1:22" ht="14.5" x14ac:dyDescent="0.35">
      <c r="A347" s="19"/>
      <c r="B347" s="19"/>
      <c r="C347" s="19" t="s">
        <v>479</v>
      </c>
      <c r="D347" s="20"/>
      <c r="E347" s="8"/>
      <c r="F347" s="22">
        <f>Source!AL215</f>
        <v>1261.5</v>
      </c>
      <c r="G347" s="21" t="str">
        <f>Source!DD215</f>
        <v>)*20</v>
      </c>
      <c r="H347" s="8">
        <f>Source!AW215</f>
        <v>1</v>
      </c>
      <c r="I347" s="8">
        <f>IF(Source!BC215&lt;&gt; 0, Source!BC215, 1)</f>
        <v>1</v>
      </c>
      <c r="J347" s="22">
        <f>Source!P215</f>
        <v>971144.33</v>
      </c>
      <c r="K347" s="22"/>
    </row>
    <row r="348" spans="1:22" ht="14.5" x14ac:dyDescent="0.35">
      <c r="A348" s="19"/>
      <c r="B348" s="19"/>
      <c r="C348" s="19" t="s">
        <v>471</v>
      </c>
      <c r="D348" s="20" t="s">
        <v>472</v>
      </c>
      <c r="E348" s="8">
        <f>Source!AT215</f>
        <v>70</v>
      </c>
      <c r="F348" s="22"/>
      <c r="G348" s="21"/>
      <c r="H348" s="8"/>
      <c r="I348" s="8"/>
      <c r="J348" s="22">
        <f>SUM(R342:R347)</f>
        <v>4246.3999999999996</v>
      </c>
      <c r="K348" s="22"/>
    </row>
    <row r="349" spans="1:22" ht="14.5" x14ac:dyDescent="0.35">
      <c r="A349" s="19"/>
      <c r="B349" s="19"/>
      <c r="C349" s="19" t="s">
        <v>473</v>
      </c>
      <c r="D349" s="20" t="s">
        <v>472</v>
      </c>
      <c r="E349" s="8">
        <f>Source!AU215</f>
        <v>10</v>
      </c>
      <c r="F349" s="22"/>
      <c r="G349" s="21"/>
      <c r="H349" s="8"/>
      <c r="I349" s="8"/>
      <c r="J349" s="22">
        <f>SUM(T342:T348)</f>
        <v>606.63</v>
      </c>
      <c r="K349" s="22"/>
    </row>
    <row r="350" spans="1:22" ht="14.5" x14ac:dyDescent="0.35">
      <c r="A350" s="19"/>
      <c r="B350" s="19"/>
      <c r="C350" s="19" t="s">
        <v>478</v>
      </c>
      <c r="D350" s="20" t="s">
        <v>472</v>
      </c>
      <c r="E350" s="8">
        <f>108</f>
        <v>108</v>
      </c>
      <c r="F350" s="22"/>
      <c r="G350" s="21"/>
      <c r="H350" s="8"/>
      <c r="I350" s="8"/>
      <c r="J350" s="22">
        <f>SUM(V342:V349)</f>
        <v>49718.89</v>
      </c>
      <c r="K350" s="22"/>
    </row>
    <row r="351" spans="1:22" ht="14.5" x14ac:dyDescent="0.35">
      <c r="A351" s="19"/>
      <c r="B351" s="19"/>
      <c r="C351" s="19" t="s">
        <v>474</v>
      </c>
      <c r="D351" s="20" t="s">
        <v>475</v>
      </c>
      <c r="E351" s="8">
        <f>Source!AQ215</f>
        <v>0.02</v>
      </c>
      <c r="F351" s="22"/>
      <c r="G351" s="21" t="str">
        <f>Source!DI215</f>
        <v>)*20</v>
      </c>
      <c r="H351" s="8">
        <f>Source!AV215</f>
        <v>1</v>
      </c>
      <c r="I351" s="8"/>
      <c r="J351" s="22"/>
      <c r="K351" s="22">
        <f>Source!U215</f>
        <v>15.396660000000001</v>
      </c>
    </row>
    <row r="352" spans="1:22" ht="14" x14ac:dyDescent="0.3">
      <c r="A352" s="25"/>
      <c r="B352" s="25"/>
      <c r="C352" s="25"/>
      <c r="D352" s="25"/>
      <c r="E352" s="25"/>
      <c r="F352" s="25"/>
      <c r="G352" s="25"/>
      <c r="H352" s="25"/>
      <c r="I352" s="46">
        <f>J344+J345+J347+J348+J349+J350</f>
        <v>1163462.4599999997</v>
      </c>
      <c r="J352" s="46"/>
      <c r="K352" s="26">
        <f>IF(Source!I215&lt;&gt;0, ROUND(I352/Source!I215, 2), 0)</f>
        <v>30226.36</v>
      </c>
      <c r="P352" s="23">
        <f>I352</f>
        <v>1163462.4599999997</v>
      </c>
    </row>
    <row r="353" spans="1:22" ht="42" x14ac:dyDescent="0.35">
      <c r="A353" s="19">
        <v>41</v>
      </c>
      <c r="B353" s="19" t="str">
        <f>Source!F216</f>
        <v>5.3-1102-10-3/1</v>
      </c>
      <c r="C353" s="19" t="str">
        <f>Source!G216</f>
        <v>Посыпка противогололедными реагентами ХКНтв дорожных покрытий вручную</v>
      </c>
      <c r="D353" s="20" t="str">
        <f>Source!H216</f>
        <v>100 м2</v>
      </c>
      <c r="E353" s="8">
        <f>Source!I216</f>
        <v>96.229100000000003</v>
      </c>
      <c r="F353" s="22"/>
      <c r="G353" s="21"/>
      <c r="H353" s="8"/>
      <c r="I353" s="8"/>
      <c r="J353" s="22"/>
      <c r="K353" s="22"/>
      <c r="Q353">
        <f>ROUND((Source!BZ216/100)*ROUND((Source!AF216*Source!AV216)*Source!I216, 2), 2)</f>
        <v>159253.39000000001</v>
      </c>
      <c r="R353">
        <f>Source!X216</f>
        <v>159253.39000000001</v>
      </c>
      <c r="S353">
        <f>ROUND((Source!CA216/100)*ROUND((Source!AF216*Source!AV216)*Source!I216, 2), 2)</f>
        <v>22750.48</v>
      </c>
      <c r="T353">
        <f>Source!Y216</f>
        <v>22750.48</v>
      </c>
      <c r="U353">
        <f>ROUND((175/100)*ROUND((Source!AE216*Source!AV216)*Source!I216, 2), 2)</f>
        <v>0</v>
      </c>
      <c r="V353">
        <f>ROUND((108/100)*ROUND(Source!CS216*Source!I216, 2), 2)</f>
        <v>0</v>
      </c>
    </row>
    <row r="354" spans="1:22" x14ac:dyDescent="0.25">
      <c r="C354" s="27" t="str">
        <f>"Объем: "&amp;Source!I216&amp;"=9622,91/"&amp;"100"</f>
        <v>Объем: 96,2291=9622,91/100</v>
      </c>
    </row>
    <row r="355" spans="1:22" ht="14.5" x14ac:dyDescent="0.35">
      <c r="A355" s="19"/>
      <c r="B355" s="19"/>
      <c r="C355" s="19" t="s">
        <v>470</v>
      </c>
      <c r="D355" s="20"/>
      <c r="E355" s="8"/>
      <c r="F355" s="22">
        <f>Source!AO216</f>
        <v>118.21</v>
      </c>
      <c r="G355" s="21" t="str">
        <f>Source!DG216</f>
        <v>)*20</v>
      </c>
      <c r="H355" s="8">
        <f>Source!AV216</f>
        <v>1</v>
      </c>
      <c r="I355" s="8">
        <f>IF(Source!BA216&lt;&gt; 0, Source!BA216, 1)</f>
        <v>1</v>
      </c>
      <c r="J355" s="22">
        <f>Source!S216</f>
        <v>227504.84</v>
      </c>
      <c r="K355" s="22"/>
    </row>
    <row r="356" spans="1:22" ht="14.5" x14ac:dyDescent="0.35">
      <c r="A356" s="19"/>
      <c r="B356" s="19"/>
      <c r="C356" s="19" t="s">
        <v>479</v>
      </c>
      <c r="D356" s="20"/>
      <c r="E356" s="8"/>
      <c r="F356" s="22">
        <f>Source!AL216</f>
        <v>126.15</v>
      </c>
      <c r="G356" s="21" t="str">
        <f>Source!DD216</f>
        <v>)*20</v>
      </c>
      <c r="H356" s="8">
        <f>Source!AW216</f>
        <v>1</v>
      </c>
      <c r="I356" s="8">
        <f>IF(Source!BC216&lt;&gt; 0, Source!BC216, 1)</f>
        <v>1</v>
      </c>
      <c r="J356" s="22">
        <f>Source!P216</f>
        <v>242786.02</v>
      </c>
      <c r="K356" s="22"/>
    </row>
    <row r="357" spans="1:22" ht="14.5" x14ac:dyDescent="0.35">
      <c r="A357" s="19"/>
      <c r="B357" s="19"/>
      <c r="C357" s="19" t="s">
        <v>471</v>
      </c>
      <c r="D357" s="20" t="s">
        <v>472</v>
      </c>
      <c r="E357" s="8">
        <f>Source!AT216</f>
        <v>70</v>
      </c>
      <c r="F357" s="22"/>
      <c r="G357" s="21"/>
      <c r="H357" s="8"/>
      <c r="I357" s="8"/>
      <c r="J357" s="22">
        <f>SUM(R353:R356)</f>
        <v>159253.39000000001</v>
      </c>
      <c r="K357" s="22"/>
    </row>
    <row r="358" spans="1:22" ht="14.5" x14ac:dyDescent="0.35">
      <c r="A358" s="19"/>
      <c r="B358" s="19"/>
      <c r="C358" s="19" t="s">
        <v>473</v>
      </c>
      <c r="D358" s="20" t="s">
        <v>472</v>
      </c>
      <c r="E358" s="8">
        <f>Source!AU216</f>
        <v>10</v>
      </c>
      <c r="F358" s="22"/>
      <c r="G358" s="21"/>
      <c r="H358" s="8"/>
      <c r="I358" s="8"/>
      <c r="J358" s="22">
        <f>SUM(T353:T357)</f>
        <v>22750.48</v>
      </c>
      <c r="K358" s="22"/>
    </row>
    <row r="359" spans="1:22" ht="14.5" x14ac:dyDescent="0.35">
      <c r="A359" s="19"/>
      <c r="B359" s="19"/>
      <c r="C359" s="19" t="s">
        <v>474</v>
      </c>
      <c r="D359" s="20" t="s">
        <v>475</v>
      </c>
      <c r="E359" s="8">
        <f>Source!AQ216</f>
        <v>0.3</v>
      </c>
      <c r="F359" s="22"/>
      <c r="G359" s="21" t="str">
        <f>Source!DI216</f>
        <v>)*20</v>
      </c>
      <c r="H359" s="8">
        <f>Source!AV216</f>
        <v>1</v>
      </c>
      <c r="I359" s="8"/>
      <c r="J359" s="22"/>
      <c r="K359" s="22">
        <f>Source!U216</f>
        <v>577.37459999999999</v>
      </c>
    </row>
    <row r="360" spans="1:22" ht="14" x14ac:dyDescent="0.3">
      <c r="A360" s="25"/>
      <c r="B360" s="25"/>
      <c r="C360" s="25"/>
      <c r="D360" s="25"/>
      <c r="E360" s="25"/>
      <c r="F360" s="25"/>
      <c r="G360" s="25"/>
      <c r="H360" s="25"/>
      <c r="I360" s="46">
        <f>J355+J356+J357+J358</f>
        <v>652294.73</v>
      </c>
      <c r="J360" s="46"/>
      <c r="K360" s="26">
        <f>IF(Source!I216&lt;&gt;0, ROUND(I360/Source!I216, 2), 0)</f>
        <v>6778.56</v>
      </c>
      <c r="P360" s="23">
        <f>I360</f>
        <v>652294.73</v>
      </c>
    </row>
    <row r="361" spans="1:22" ht="28" x14ac:dyDescent="0.35">
      <c r="A361" s="19">
        <v>42</v>
      </c>
      <c r="B361" s="19" t="str">
        <f>Source!F217</f>
        <v>5.3-1102-9-1/1</v>
      </c>
      <c r="C361" s="19" t="str">
        <f>Source!G217</f>
        <v>Колка льда на обледеневших покрытиях вручную (1% от общей площади)</v>
      </c>
      <c r="D361" s="20" t="str">
        <f>Source!H217</f>
        <v>100 м2</v>
      </c>
      <c r="E361" s="8">
        <f>Source!I217</f>
        <v>4.8114999999999997</v>
      </c>
      <c r="F361" s="22"/>
      <c r="G361" s="21"/>
      <c r="H361" s="8"/>
      <c r="I361" s="8"/>
      <c r="J361" s="22"/>
      <c r="K361" s="22"/>
      <c r="Q361">
        <f>ROUND((Source!BZ217/100)*ROUND((Source!AF217*Source!AV217)*Source!I217, 2), 2)</f>
        <v>25586.67</v>
      </c>
      <c r="R361">
        <f>Source!X217</f>
        <v>25586.67</v>
      </c>
      <c r="S361">
        <f>ROUND((Source!CA217/100)*ROUND((Source!AF217*Source!AV217)*Source!I217, 2), 2)</f>
        <v>3655.24</v>
      </c>
      <c r="T361">
        <f>Source!Y217</f>
        <v>3655.24</v>
      </c>
      <c r="U361">
        <f>ROUND((175/100)*ROUND((Source!AE217*Source!AV217)*Source!I217, 2), 2)</f>
        <v>0</v>
      </c>
      <c r="V361">
        <f>ROUND((108/100)*ROUND(Source!CS217*Source!I217, 2), 2)</f>
        <v>0</v>
      </c>
    </row>
    <row r="362" spans="1:22" x14ac:dyDescent="0.25">
      <c r="C362" s="27" t="str">
        <f>"Объем: "&amp;Source!I217&amp;"=481,15/"&amp;"100"</f>
        <v>Объем: 4,8115=481,15/100</v>
      </c>
    </row>
    <row r="363" spans="1:22" ht="14.5" x14ac:dyDescent="0.35">
      <c r="A363" s="19"/>
      <c r="B363" s="19"/>
      <c r="C363" s="19" t="s">
        <v>470</v>
      </c>
      <c r="D363" s="20"/>
      <c r="E363" s="8"/>
      <c r="F363" s="22">
        <f>Source!AO217</f>
        <v>949.61</v>
      </c>
      <c r="G363" s="21" t="str">
        <f>Source!DG217</f>
        <v>)*8</v>
      </c>
      <c r="H363" s="8">
        <f>Source!AV217</f>
        <v>1</v>
      </c>
      <c r="I363" s="8">
        <f>IF(Source!BA217&lt;&gt; 0, Source!BA217, 1)</f>
        <v>1</v>
      </c>
      <c r="J363" s="22">
        <f>Source!S217</f>
        <v>36552.39</v>
      </c>
      <c r="K363" s="22"/>
    </row>
    <row r="364" spans="1:22" ht="14.5" x14ac:dyDescent="0.35">
      <c r="A364" s="19"/>
      <c r="B364" s="19"/>
      <c r="C364" s="19" t="s">
        <v>471</v>
      </c>
      <c r="D364" s="20" t="s">
        <v>472</v>
      </c>
      <c r="E364" s="8">
        <f>Source!AT217</f>
        <v>70</v>
      </c>
      <c r="F364" s="22"/>
      <c r="G364" s="21"/>
      <c r="H364" s="8"/>
      <c r="I364" s="8"/>
      <c r="J364" s="22">
        <f>SUM(R361:R363)</f>
        <v>25586.67</v>
      </c>
      <c r="K364" s="22"/>
    </row>
    <row r="365" spans="1:22" ht="14.5" x14ac:dyDescent="0.35">
      <c r="A365" s="19"/>
      <c r="B365" s="19"/>
      <c r="C365" s="19" t="s">
        <v>473</v>
      </c>
      <c r="D365" s="20" t="s">
        <v>472</v>
      </c>
      <c r="E365" s="8">
        <f>Source!AU217</f>
        <v>10</v>
      </c>
      <c r="F365" s="22"/>
      <c r="G365" s="21"/>
      <c r="H365" s="8"/>
      <c r="I365" s="8"/>
      <c r="J365" s="22">
        <f>SUM(T361:T364)</f>
        <v>3655.24</v>
      </c>
      <c r="K365" s="22"/>
    </row>
    <row r="366" spans="1:22" ht="14.5" x14ac:dyDescent="0.35">
      <c r="A366" s="19"/>
      <c r="B366" s="19"/>
      <c r="C366" s="19" t="s">
        <v>474</v>
      </c>
      <c r="D366" s="20" t="s">
        <v>475</v>
      </c>
      <c r="E366" s="8">
        <f>Source!AQ217</f>
        <v>2.41</v>
      </c>
      <c r="F366" s="22"/>
      <c r="G366" s="21" t="str">
        <f>Source!DI217</f>
        <v>)*8</v>
      </c>
      <c r="H366" s="8">
        <f>Source!AV217</f>
        <v>1</v>
      </c>
      <c r="I366" s="8"/>
      <c r="J366" s="22"/>
      <c r="K366" s="22">
        <f>Source!U217</f>
        <v>92.765720000000002</v>
      </c>
    </row>
    <row r="367" spans="1:22" ht="14" x14ac:dyDescent="0.3">
      <c r="A367" s="25"/>
      <c r="B367" s="25"/>
      <c r="C367" s="25"/>
      <c r="D367" s="25"/>
      <c r="E367" s="25"/>
      <c r="F367" s="25"/>
      <c r="G367" s="25"/>
      <c r="H367" s="25"/>
      <c r="I367" s="46">
        <f>J363+J364+J365</f>
        <v>65794.3</v>
      </c>
      <c r="J367" s="46"/>
      <c r="K367" s="26">
        <f>IF(Source!I217&lt;&gt;0, ROUND(I367/Source!I217, 2), 0)</f>
        <v>13674.38</v>
      </c>
      <c r="P367" s="23">
        <f>I367</f>
        <v>65794.3</v>
      </c>
    </row>
    <row r="368" spans="1:22" ht="70" x14ac:dyDescent="0.35">
      <c r="A368" s="19">
        <v>43</v>
      </c>
      <c r="B368" s="19" t="str">
        <f>Source!F218</f>
        <v>5.3-1102-25-1/1</v>
      </c>
      <c r="C368" s="19" t="str">
        <f>Source!G218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368" s="20" t="str">
        <f>Source!H218</f>
        <v>м3</v>
      </c>
      <c r="E368" s="8">
        <f>Source!I218</f>
        <v>1844.58</v>
      </c>
      <c r="F368" s="22"/>
      <c r="G368" s="21"/>
      <c r="H368" s="8"/>
      <c r="I368" s="8"/>
      <c r="J368" s="22"/>
      <c r="K368" s="22"/>
      <c r="Q368">
        <f>ROUND((Source!BZ218/100)*ROUND((Source!AF218*Source!AV218)*Source!I218, 2), 2)</f>
        <v>188244.92</v>
      </c>
      <c r="R368">
        <f>Source!X218</f>
        <v>188244.92</v>
      </c>
      <c r="S368">
        <f>ROUND((Source!CA218/100)*ROUND((Source!AF218*Source!AV218)*Source!I218, 2), 2)</f>
        <v>26892.13</v>
      </c>
      <c r="T368">
        <f>Source!Y218</f>
        <v>26892.13</v>
      </c>
      <c r="U368">
        <f>ROUND((175/100)*ROUND((Source!AE218*Source!AV218)*Source!I218, 2), 2)</f>
        <v>945743.84</v>
      </c>
      <c r="V368">
        <f>ROUND((108/100)*ROUND(Source!CS218*Source!I218, 2), 2)</f>
        <v>583659.05000000005</v>
      </c>
    </row>
    <row r="369" spans="1:22" ht="14.5" x14ac:dyDescent="0.35">
      <c r="A369" s="19"/>
      <c r="B369" s="19"/>
      <c r="C369" s="19" t="s">
        <v>470</v>
      </c>
      <c r="D369" s="20"/>
      <c r="E369" s="8"/>
      <c r="F369" s="22">
        <f>Source!AO218</f>
        <v>145.79</v>
      </c>
      <c r="G369" s="21" t="str">
        <f>Source!DG218</f>
        <v/>
      </c>
      <c r="H369" s="8">
        <f>Source!AV218</f>
        <v>1</v>
      </c>
      <c r="I369" s="8">
        <f>IF(Source!BA218&lt;&gt; 0, Source!BA218, 1)</f>
        <v>1</v>
      </c>
      <c r="J369" s="22">
        <f>Source!S218</f>
        <v>268921.32</v>
      </c>
      <c r="K369" s="22"/>
    </row>
    <row r="370" spans="1:22" ht="14.5" x14ac:dyDescent="0.35">
      <c r="A370" s="19"/>
      <c r="B370" s="19"/>
      <c r="C370" s="19" t="s">
        <v>476</v>
      </c>
      <c r="D370" s="20"/>
      <c r="E370" s="8"/>
      <c r="F370" s="22">
        <f>Source!AM218</f>
        <v>586.5</v>
      </c>
      <c r="G370" s="21" t="str">
        <f>Source!DE218</f>
        <v/>
      </c>
      <c r="H370" s="8">
        <f>Source!AV218</f>
        <v>1</v>
      </c>
      <c r="I370" s="8">
        <f>IF(Source!BB218&lt;&gt; 0, Source!BB218, 1)</f>
        <v>1</v>
      </c>
      <c r="J370" s="22">
        <f>Source!Q218</f>
        <v>1081846.17</v>
      </c>
      <c r="K370" s="22"/>
    </row>
    <row r="371" spans="1:22" ht="14.5" x14ac:dyDescent="0.35">
      <c r="A371" s="19"/>
      <c r="B371" s="19"/>
      <c r="C371" s="19" t="s">
        <v>477</v>
      </c>
      <c r="D371" s="20"/>
      <c r="E371" s="8"/>
      <c r="F371" s="22">
        <f>Source!AN218</f>
        <v>292.98</v>
      </c>
      <c r="G371" s="21" t="str">
        <f>Source!DF218</f>
        <v/>
      </c>
      <c r="H371" s="8">
        <f>Source!AV218</f>
        <v>1</v>
      </c>
      <c r="I371" s="8">
        <f>IF(Source!BS218&lt;&gt; 0, Source!BS218, 1)</f>
        <v>1</v>
      </c>
      <c r="J371" s="28">
        <f>Source!R218</f>
        <v>540425.05000000005</v>
      </c>
      <c r="K371" s="22"/>
    </row>
    <row r="372" spans="1:22" ht="14.5" x14ac:dyDescent="0.35">
      <c r="A372" s="19"/>
      <c r="B372" s="19"/>
      <c r="C372" s="19" t="s">
        <v>471</v>
      </c>
      <c r="D372" s="20" t="s">
        <v>472</v>
      </c>
      <c r="E372" s="8">
        <f>Source!AT218</f>
        <v>70</v>
      </c>
      <c r="F372" s="22"/>
      <c r="G372" s="21"/>
      <c r="H372" s="8"/>
      <c r="I372" s="8"/>
      <c r="J372" s="22">
        <f>SUM(R368:R371)</f>
        <v>188244.92</v>
      </c>
      <c r="K372" s="22"/>
    </row>
    <row r="373" spans="1:22" ht="14.5" x14ac:dyDescent="0.35">
      <c r="A373" s="19"/>
      <c r="B373" s="19"/>
      <c r="C373" s="19" t="s">
        <v>473</v>
      </c>
      <c r="D373" s="20" t="s">
        <v>472</v>
      </c>
      <c r="E373" s="8">
        <f>Source!AU218</f>
        <v>10</v>
      </c>
      <c r="F373" s="22"/>
      <c r="G373" s="21"/>
      <c r="H373" s="8"/>
      <c r="I373" s="8"/>
      <c r="J373" s="22">
        <f>SUM(T368:T372)</f>
        <v>26892.13</v>
      </c>
      <c r="K373" s="22"/>
    </row>
    <row r="374" spans="1:22" ht="14.5" x14ac:dyDescent="0.35">
      <c r="A374" s="19"/>
      <c r="B374" s="19"/>
      <c r="C374" s="19" t="s">
        <v>478</v>
      </c>
      <c r="D374" s="20" t="s">
        <v>472</v>
      </c>
      <c r="E374" s="8">
        <f>108</f>
        <v>108</v>
      </c>
      <c r="F374" s="22"/>
      <c r="G374" s="21"/>
      <c r="H374" s="8"/>
      <c r="I374" s="8"/>
      <c r="J374" s="22">
        <f>SUM(V368:V373)</f>
        <v>583659.05000000005</v>
      </c>
      <c r="K374" s="22"/>
    </row>
    <row r="375" spans="1:22" ht="14.5" x14ac:dyDescent="0.35">
      <c r="A375" s="19"/>
      <c r="B375" s="19"/>
      <c r="C375" s="19" t="s">
        <v>474</v>
      </c>
      <c r="D375" s="20" t="s">
        <v>475</v>
      </c>
      <c r="E375" s="8">
        <f>Source!AQ218</f>
        <v>0.37</v>
      </c>
      <c r="F375" s="22"/>
      <c r="G375" s="21" t="str">
        <f>Source!DI218</f>
        <v/>
      </c>
      <c r="H375" s="8">
        <f>Source!AV218</f>
        <v>1</v>
      </c>
      <c r="I375" s="8"/>
      <c r="J375" s="22"/>
      <c r="K375" s="22">
        <f>Source!U218</f>
        <v>682.49459999999999</v>
      </c>
    </row>
    <row r="376" spans="1:22" ht="14" x14ac:dyDescent="0.3">
      <c r="A376" s="25"/>
      <c r="B376" s="25"/>
      <c r="C376" s="25"/>
      <c r="D376" s="25"/>
      <c r="E376" s="25"/>
      <c r="F376" s="25"/>
      <c r="G376" s="25"/>
      <c r="H376" s="25"/>
      <c r="I376" s="46">
        <f>J369+J370+J372+J373+J374</f>
        <v>2149563.59</v>
      </c>
      <c r="J376" s="46"/>
      <c r="K376" s="26">
        <f>IF(Source!I218&lt;&gt;0, ROUND(I376/Source!I218, 2), 0)</f>
        <v>1165.3399999999999</v>
      </c>
      <c r="P376" s="23">
        <f>I376</f>
        <v>2149563.59</v>
      </c>
    </row>
    <row r="377" spans="1:22" ht="28" x14ac:dyDescent="0.35">
      <c r="A377" s="19">
        <v>44</v>
      </c>
      <c r="B377" s="19" t="str">
        <f>Source!F219</f>
        <v>5.3-1102-14-1/1</v>
      </c>
      <c r="C377" s="19" t="str">
        <f>Source!G219</f>
        <v>Погрузка снега средствами малой механизации</v>
      </c>
      <c r="D377" s="20" t="str">
        <f>Source!H219</f>
        <v>м3</v>
      </c>
      <c r="E377" s="8">
        <f>Source!I219</f>
        <v>1844.58</v>
      </c>
      <c r="F377" s="22"/>
      <c r="G377" s="21"/>
      <c r="H377" s="8"/>
      <c r="I377" s="8"/>
      <c r="J377" s="22"/>
      <c r="K377" s="22"/>
      <c r="Q377">
        <f>ROUND((Source!BZ219/100)*ROUND((Source!AF219*Source!AV219)*Source!I219, 2), 2)</f>
        <v>0</v>
      </c>
      <c r="R377">
        <f>Source!X219</f>
        <v>0</v>
      </c>
      <c r="S377">
        <f>ROUND((Source!CA219/100)*ROUND((Source!AF219*Source!AV219)*Source!I219, 2), 2)</f>
        <v>0</v>
      </c>
      <c r="T377">
        <f>Source!Y219</f>
        <v>0</v>
      </c>
      <c r="U377">
        <f>ROUND((175/100)*ROUND((Source!AE219*Source!AV219)*Source!I219, 2), 2)</f>
        <v>250332.57</v>
      </c>
      <c r="V377">
        <f>ROUND((108/100)*ROUND(Source!CS219*Source!I219, 2), 2)</f>
        <v>154490.95000000001</v>
      </c>
    </row>
    <row r="378" spans="1:22" ht="14.5" x14ac:dyDescent="0.35">
      <c r="A378" s="19"/>
      <c r="B378" s="19"/>
      <c r="C378" s="19" t="s">
        <v>476</v>
      </c>
      <c r="D378" s="20"/>
      <c r="E378" s="8"/>
      <c r="F378" s="22">
        <f>Source!AM219</f>
        <v>155.25</v>
      </c>
      <c r="G378" s="21" t="str">
        <f>Source!DE219</f>
        <v/>
      </c>
      <c r="H378" s="8">
        <f>Source!AV219</f>
        <v>1</v>
      </c>
      <c r="I378" s="8">
        <f>IF(Source!BB219&lt;&gt; 0, Source!BB219, 1)</f>
        <v>1</v>
      </c>
      <c r="J378" s="22">
        <f>Source!Q219</f>
        <v>286371.05</v>
      </c>
      <c r="K378" s="22"/>
    </row>
    <row r="379" spans="1:22" ht="14.5" x14ac:dyDescent="0.35">
      <c r="A379" s="19"/>
      <c r="B379" s="19"/>
      <c r="C379" s="19" t="s">
        <v>477</v>
      </c>
      <c r="D379" s="20"/>
      <c r="E379" s="8"/>
      <c r="F379" s="22">
        <f>Source!AN219</f>
        <v>77.55</v>
      </c>
      <c r="G379" s="21" t="str">
        <f>Source!DF219</f>
        <v/>
      </c>
      <c r="H379" s="8">
        <f>Source!AV219</f>
        <v>1</v>
      </c>
      <c r="I379" s="8">
        <f>IF(Source!BS219&lt;&gt; 0, Source!BS219, 1)</f>
        <v>1</v>
      </c>
      <c r="J379" s="28">
        <f>Source!R219</f>
        <v>143047.18</v>
      </c>
      <c r="K379" s="22"/>
    </row>
    <row r="380" spans="1:22" ht="14.5" x14ac:dyDescent="0.35">
      <c r="A380" s="19"/>
      <c r="B380" s="19"/>
      <c r="C380" s="19" t="s">
        <v>478</v>
      </c>
      <c r="D380" s="20" t="s">
        <v>472</v>
      </c>
      <c r="E380" s="8">
        <f>108</f>
        <v>108</v>
      </c>
      <c r="F380" s="22"/>
      <c r="G380" s="21"/>
      <c r="H380" s="8"/>
      <c r="I380" s="8"/>
      <c r="J380" s="22">
        <f>SUM(V377:V379)</f>
        <v>154490.95000000001</v>
      </c>
      <c r="K380" s="22"/>
    </row>
    <row r="381" spans="1:22" ht="14" x14ac:dyDescent="0.3">
      <c r="A381" s="25"/>
      <c r="B381" s="25"/>
      <c r="C381" s="25"/>
      <c r="D381" s="25"/>
      <c r="E381" s="25"/>
      <c r="F381" s="25"/>
      <c r="G381" s="25"/>
      <c r="H381" s="25"/>
      <c r="I381" s="46">
        <f>J378+J380</f>
        <v>440862</v>
      </c>
      <c r="J381" s="46"/>
      <c r="K381" s="26">
        <f>IF(Source!I219&lt;&gt;0, ROUND(I381/Source!I219, 2), 0)</f>
        <v>239</v>
      </c>
      <c r="P381" s="23">
        <f>I381</f>
        <v>440862</v>
      </c>
    </row>
    <row r="382" spans="1:22" ht="28" x14ac:dyDescent="0.35">
      <c r="A382" s="19">
        <v>45</v>
      </c>
      <c r="B382" s="19" t="str">
        <f>Source!F220</f>
        <v>5.3-1102-4-1/1</v>
      </c>
      <c r="C382" s="19" t="str">
        <f>Source!G220</f>
        <v>Очистка скамеек, садовых диванов, урн, цветочниц, боллардов от снега вручную</v>
      </c>
      <c r="D382" s="20" t="str">
        <f>Source!H220</f>
        <v>100 м2</v>
      </c>
      <c r="E382" s="8">
        <f>Source!I220</f>
        <v>0.4375</v>
      </c>
      <c r="F382" s="22"/>
      <c r="G382" s="21"/>
      <c r="H382" s="8"/>
      <c r="I382" s="8"/>
      <c r="J382" s="22"/>
      <c r="K382" s="22"/>
      <c r="Q382">
        <f>ROUND((Source!BZ220/100)*ROUND((Source!AF220*Source!AV220)*Source!I220, 2), 2)</f>
        <v>6781.73</v>
      </c>
      <c r="R382">
        <f>Source!X220</f>
        <v>6781.73</v>
      </c>
      <c r="S382">
        <f>ROUND((Source!CA220/100)*ROUND((Source!AF220*Source!AV220)*Source!I220, 2), 2)</f>
        <v>968.82</v>
      </c>
      <c r="T382">
        <f>Source!Y220</f>
        <v>968.82</v>
      </c>
      <c r="U382">
        <f>ROUND((175/100)*ROUND((Source!AE220*Source!AV220)*Source!I220, 2), 2)</f>
        <v>0</v>
      </c>
      <c r="V382">
        <f>ROUND((108/100)*ROUND(Source!CS220*Source!I220, 2), 2)</f>
        <v>0</v>
      </c>
    </row>
    <row r="383" spans="1:22" x14ac:dyDescent="0.25">
      <c r="C383" s="27" t="str">
        <f>"Объем: "&amp;Source!I220&amp;"=43,75/"&amp;"100"</f>
        <v>Объем: 0,4375=43,75/100</v>
      </c>
    </row>
    <row r="384" spans="1:22" ht="14.5" x14ac:dyDescent="0.35">
      <c r="A384" s="19"/>
      <c r="B384" s="19"/>
      <c r="C384" s="19" t="s">
        <v>470</v>
      </c>
      <c r="D384" s="20"/>
      <c r="E384" s="8"/>
      <c r="F384" s="22">
        <f>Source!AO220</f>
        <v>1107.22</v>
      </c>
      <c r="G384" s="21" t="str">
        <f>Source!DG220</f>
        <v>)*20</v>
      </c>
      <c r="H384" s="8">
        <f>Source!AV220</f>
        <v>1</v>
      </c>
      <c r="I384" s="8">
        <f>IF(Source!BA220&lt;&gt; 0, Source!BA220, 1)</f>
        <v>1</v>
      </c>
      <c r="J384" s="22">
        <f>Source!S220</f>
        <v>9688.18</v>
      </c>
      <c r="K384" s="22"/>
    </row>
    <row r="385" spans="1:22" ht="14.5" x14ac:dyDescent="0.35">
      <c r="A385" s="19"/>
      <c r="B385" s="19"/>
      <c r="C385" s="19" t="s">
        <v>471</v>
      </c>
      <c r="D385" s="20" t="s">
        <v>472</v>
      </c>
      <c r="E385" s="8">
        <f>Source!AT220</f>
        <v>70</v>
      </c>
      <c r="F385" s="22"/>
      <c r="G385" s="21"/>
      <c r="H385" s="8"/>
      <c r="I385" s="8"/>
      <c r="J385" s="22">
        <f>SUM(R382:R384)</f>
        <v>6781.73</v>
      </c>
      <c r="K385" s="22"/>
    </row>
    <row r="386" spans="1:22" ht="14.5" x14ac:dyDescent="0.35">
      <c r="A386" s="19"/>
      <c r="B386" s="19"/>
      <c r="C386" s="19" t="s">
        <v>473</v>
      </c>
      <c r="D386" s="20" t="s">
        <v>472</v>
      </c>
      <c r="E386" s="8">
        <f>Source!AU220</f>
        <v>10</v>
      </c>
      <c r="F386" s="22"/>
      <c r="G386" s="21"/>
      <c r="H386" s="8"/>
      <c r="I386" s="8"/>
      <c r="J386" s="22">
        <f>SUM(T382:T385)</f>
        <v>968.82</v>
      </c>
      <c r="K386" s="22"/>
    </row>
    <row r="387" spans="1:22" ht="14.5" x14ac:dyDescent="0.35">
      <c r="A387" s="19"/>
      <c r="B387" s="19"/>
      <c r="C387" s="19" t="s">
        <v>474</v>
      </c>
      <c r="D387" s="20" t="s">
        <v>475</v>
      </c>
      <c r="E387" s="8">
        <f>Source!AQ220</f>
        <v>2.81</v>
      </c>
      <c r="F387" s="22"/>
      <c r="G387" s="21" t="str">
        <f>Source!DI220</f>
        <v>)*20</v>
      </c>
      <c r="H387" s="8">
        <f>Source!AV220</f>
        <v>1</v>
      </c>
      <c r="I387" s="8"/>
      <c r="J387" s="22"/>
      <c r="K387" s="22">
        <f>Source!U220</f>
        <v>24.587500000000002</v>
      </c>
    </row>
    <row r="388" spans="1:22" ht="14" x14ac:dyDescent="0.3">
      <c r="A388" s="25"/>
      <c r="B388" s="25"/>
      <c r="C388" s="25"/>
      <c r="D388" s="25"/>
      <c r="E388" s="25"/>
      <c r="F388" s="25"/>
      <c r="G388" s="25"/>
      <c r="H388" s="25"/>
      <c r="I388" s="46">
        <f>J384+J385+J386</f>
        <v>17438.73</v>
      </c>
      <c r="J388" s="46"/>
      <c r="K388" s="26">
        <f>IF(Source!I220&lt;&gt;0, ROUND(I388/Source!I220, 2), 0)</f>
        <v>39859.949999999997</v>
      </c>
      <c r="P388" s="23">
        <f>I388</f>
        <v>17438.73</v>
      </c>
    </row>
    <row r="389" spans="1:22" ht="42" x14ac:dyDescent="0.35">
      <c r="A389" s="19">
        <v>46</v>
      </c>
      <c r="B389" s="19" t="str">
        <f>Source!F221</f>
        <v>5.3-1101-12-1/1</v>
      </c>
      <c r="C389" s="19" t="str">
        <f>Source!G221</f>
        <v>Уход за урнами на придомовых и внутрибольничных территориях, очистка урн опрокидывающихся от мусора</v>
      </c>
      <c r="D389" s="20" t="str">
        <f>Source!H221</f>
        <v>100 шт.</v>
      </c>
      <c r="E389" s="8">
        <f>Source!I221</f>
        <v>0.25</v>
      </c>
      <c r="F389" s="22"/>
      <c r="G389" s="21"/>
      <c r="H389" s="8"/>
      <c r="I389" s="8"/>
      <c r="J389" s="22"/>
      <c r="K389" s="22"/>
      <c r="Q389">
        <f>ROUND((Source!BZ221/100)*ROUND((Source!AF221*Source!AV221)*Source!I221, 2), 2)</f>
        <v>9804.73</v>
      </c>
      <c r="R389">
        <f>Source!X221</f>
        <v>9804.73</v>
      </c>
      <c r="S389">
        <f>ROUND((Source!CA221/100)*ROUND((Source!AF221*Source!AV221)*Source!I221, 2), 2)</f>
        <v>1400.68</v>
      </c>
      <c r="T389">
        <f>Source!Y221</f>
        <v>1400.68</v>
      </c>
      <c r="U389">
        <f>ROUND((175/100)*ROUND((Source!AE221*Source!AV221)*Source!I221, 2), 2)</f>
        <v>0</v>
      </c>
      <c r="V389">
        <f>ROUND((108/100)*ROUND(Source!CS221*Source!I221, 2), 2)</f>
        <v>0</v>
      </c>
    </row>
    <row r="390" spans="1:22" x14ac:dyDescent="0.25">
      <c r="C390" s="27" t="str">
        <f>"Объем: "&amp;Source!I221&amp;"=25/"&amp;"100"</f>
        <v>Объем: 0,25=25/100</v>
      </c>
    </row>
    <row r="391" spans="1:22" ht="14.5" x14ac:dyDescent="0.35">
      <c r="A391" s="19"/>
      <c r="B391" s="19"/>
      <c r="C391" s="19" t="s">
        <v>470</v>
      </c>
      <c r="D391" s="20"/>
      <c r="E391" s="8"/>
      <c r="F391" s="22">
        <f>Source!AO221</f>
        <v>949.61</v>
      </c>
      <c r="G391" s="21" t="str">
        <f>Source!DG221</f>
        <v>)*59</v>
      </c>
      <c r="H391" s="8">
        <f>Source!AV221</f>
        <v>1</v>
      </c>
      <c r="I391" s="8">
        <f>IF(Source!BA221&lt;&gt; 0, Source!BA221, 1)</f>
        <v>1</v>
      </c>
      <c r="J391" s="22">
        <f>Source!S221</f>
        <v>14006.75</v>
      </c>
      <c r="K391" s="22"/>
    </row>
    <row r="392" spans="1:22" ht="14.5" x14ac:dyDescent="0.35">
      <c r="A392" s="19"/>
      <c r="B392" s="19"/>
      <c r="C392" s="19" t="s">
        <v>479</v>
      </c>
      <c r="D392" s="20"/>
      <c r="E392" s="8"/>
      <c r="F392" s="22">
        <f>Source!AL221</f>
        <v>224</v>
      </c>
      <c r="G392" s="21" t="str">
        <f>Source!DD221</f>
        <v>)*59</v>
      </c>
      <c r="H392" s="8">
        <f>Source!AW221</f>
        <v>1</v>
      </c>
      <c r="I392" s="8">
        <f>IF(Source!BC221&lt;&gt; 0, Source!BC221, 1)</f>
        <v>1</v>
      </c>
      <c r="J392" s="22">
        <f>Source!P221</f>
        <v>3304</v>
      </c>
      <c r="K392" s="22"/>
    </row>
    <row r="393" spans="1:22" ht="14.5" x14ac:dyDescent="0.35">
      <c r="A393" s="19"/>
      <c r="B393" s="19"/>
      <c r="C393" s="19" t="s">
        <v>471</v>
      </c>
      <c r="D393" s="20" t="s">
        <v>472</v>
      </c>
      <c r="E393" s="8">
        <f>Source!AT221</f>
        <v>70</v>
      </c>
      <c r="F393" s="22"/>
      <c r="G393" s="21"/>
      <c r="H393" s="8"/>
      <c r="I393" s="8"/>
      <c r="J393" s="22">
        <f>SUM(R389:R392)</f>
        <v>9804.73</v>
      </c>
      <c r="K393" s="22"/>
    </row>
    <row r="394" spans="1:22" ht="14.5" x14ac:dyDescent="0.35">
      <c r="A394" s="19"/>
      <c r="B394" s="19"/>
      <c r="C394" s="19" t="s">
        <v>473</v>
      </c>
      <c r="D394" s="20" t="s">
        <v>472</v>
      </c>
      <c r="E394" s="8">
        <f>Source!AU221</f>
        <v>10</v>
      </c>
      <c r="F394" s="22"/>
      <c r="G394" s="21"/>
      <c r="H394" s="8"/>
      <c r="I394" s="8"/>
      <c r="J394" s="22">
        <f>SUM(T389:T393)</f>
        <v>1400.68</v>
      </c>
      <c r="K394" s="22"/>
    </row>
    <row r="395" spans="1:22" ht="14.5" x14ac:dyDescent="0.35">
      <c r="A395" s="19"/>
      <c r="B395" s="19"/>
      <c r="C395" s="19" t="s">
        <v>474</v>
      </c>
      <c r="D395" s="20" t="s">
        <v>475</v>
      </c>
      <c r="E395" s="8">
        <f>Source!AQ221</f>
        <v>2.41</v>
      </c>
      <c r="F395" s="22"/>
      <c r="G395" s="21" t="str">
        <f>Source!DI221</f>
        <v>)*59</v>
      </c>
      <c r="H395" s="8">
        <f>Source!AV221</f>
        <v>1</v>
      </c>
      <c r="I395" s="8"/>
      <c r="J395" s="22"/>
      <c r="K395" s="22">
        <f>Source!U221</f>
        <v>35.547499999999999</v>
      </c>
    </row>
    <row r="396" spans="1:22" ht="14" x14ac:dyDescent="0.3">
      <c r="A396" s="25"/>
      <c r="B396" s="25"/>
      <c r="C396" s="25"/>
      <c r="D396" s="25"/>
      <c r="E396" s="25"/>
      <c r="F396" s="25"/>
      <c r="G396" s="25"/>
      <c r="H396" s="25"/>
      <c r="I396" s="46">
        <f>J391+J392+J393+J394</f>
        <v>28516.16</v>
      </c>
      <c r="J396" s="46"/>
      <c r="K396" s="26">
        <f>IF(Source!I221&lt;&gt;0, ROUND(I396/Source!I221, 2), 0)</f>
        <v>114064.64</v>
      </c>
      <c r="P396" s="23">
        <f>I396</f>
        <v>28516.16</v>
      </c>
    </row>
    <row r="397" spans="1:22" ht="56" x14ac:dyDescent="0.35">
      <c r="A397" s="19">
        <v>47</v>
      </c>
      <c r="B397" s="19" t="str">
        <f>Source!F222</f>
        <v>5.3-1101-12-3/1</v>
      </c>
      <c r="C397" s="19" t="str">
        <f>Source!G222</f>
        <v>Уход за урнами на придомовых и внутрибольничных территориях, промывка урн опрокидывающихся (промывка)</v>
      </c>
      <c r="D397" s="20" t="str">
        <f>Source!H222</f>
        <v>100 шт.</v>
      </c>
      <c r="E397" s="8">
        <f>Source!I222</f>
        <v>0.25</v>
      </c>
      <c r="F397" s="22"/>
      <c r="G397" s="21"/>
      <c r="H397" s="8"/>
      <c r="I397" s="8"/>
      <c r="J397" s="22"/>
      <c r="K397" s="22"/>
      <c r="Q397">
        <f>ROUND((Source!BZ222/100)*ROUND((Source!AF222*Source!AV222)*Source!I222, 2), 2)</f>
        <v>1758.36</v>
      </c>
      <c r="R397">
        <f>Source!X222</f>
        <v>1758.36</v>
      </c>
      <c r="S397">
        <f>ROUND((Source!CA222/100)*ROUND((Source!AF222*Source!AV222)*Source!I222, 2), 2)</f>
        <v>251.19</v>
      </c>
      <c r="T397">
        <f>Source!Y222</f>
        <v>251.19</v>
      </c>
      <c r="U397">
        <f>ROUND((175/100)*ROUND((Source!AE222*Source!AV222)*Source!I222, 2), 2)</f>
        <v>0</v>
      </c>
      <c r="V397">
        <f>ROUND((108/100)*ROUND(Source!CS222*Source!I222, 2), 2)</f>
        <v>0</v>
      </c>
    </row>
    <row r="398" spans="1:22" x14ac:dyDescent="0.25">
      <c r="C398" s="27" t="str">
        <f>"Объем: "&amp;Source!I222&amp;"=25/"&amp;"100"</f>
        <v>Объем: 0,25=25/100</v>
      </c>
    </row>
    <row r="399" spans="1:22" ht="14.5" x14ac:dyDescent="0.35">
      <c r="A399" s="19"/>
      <c r="B399" s="19"/>
      <c r="C399" s="19" t="s">
        <v>470</v>
      </c>
      <c r="D399" s="20"/>
      <c r="E399" s="8"/>
      <c r="F399" s="22">
        <f>Source!AO222</f>
        <v>5023.88</v>
      </c>
      <c r="G399" s="21" t="str">
        <f>Source!DG222</f>
        <v>)*2</v>
      </c>
      <c r="H399" s="8">
        <f>Source!AV222</f>
        <v>1</v>
      </c>
      <c r="I399" s="8">
        <f>IF(Source!BA222&lt;&gt; 0, Source!BA222, 1)</f>
        <v>1</v>
      </c>
      <c r="J399" s="22">
        <f>Source!S222</f>
        <v>2511.94</v>
      </c>
      <c r="K399" s="22"/>
    </row>
    <row r="400" spans="1:22" ht="14.5" x14ac:dyDescent="0.35">
      <c r="A400" s="19"/>
      <c r="B400" s="19"/>
      <c r="C400" s="19" t="s">
        <v>479</v>
      </c>
      <c r="D400" s="20"/>
      <c r="E400" s="8"/>
      <c r="F400" s="22">
        <f>Source!AL222</f>
        <v>5605.29</v>
      </c>
      <c r="G400" s="21" t="str">
        <f>Source!DD222</f>
        <v>)*2</v>
      </c>
      <c r="H400" s="8">
        <f>Source!AW222</f>
        <v>1</v>
      </c>
      <c r="I400" s="8">
        <f>IF(Source!BC222&lt;&gt; 0, Source!BC222, 1)</f>
        <v>1</v>
      </c>
      <c r="J400" s="22">
        <f>Source!P222</f>
        <v>2802.65</v>
      </c>
      <c r="K400" s="22"/>
    </row>
    <row r="401" spans="1:22" ht="14.5" x14ac:dyDescent="0.35">
      <c r="A401" s="19"/>
      <c r="B401" s="19"/>
      <c r="C401" s="19" t="s">
        <v>471</v>
      </c>
      <c r="D401" s="20" t="s">
        <v>472</v>
      </c>
      <c r="E401" s="8">
        <f>Source!AT222</f>
        <v>70</v>
      </c>
      <c r="F401" s="22"/>
      <c r="G401" s="21"/>
      <c r="H401" s="8"/>
      <c r="I401" s="8"/>
      <c r="J401" s="22">
        <f>SUM(R397:R400)</f>
        <v>1758.36</v>
      </c>
      <c r="K401" s="22"/>
    </row>
    <row r="402" spans="1:22" ht="14.5" x14ac:dyDescent="0.35">
      <c r="A402" s="19"/>
      <c r="B402" s="19"/>
      <c r="C402" s="19" t="s">
        <v>473</v>
      </c>
      <c r="D402" s="20" t="s">
        <v>472</v>
      </c>
      <c r="E402" s="8">
        <f>Source!AU222</f>
        <v>10</v>
      </c>
      <c r="F402" s="22"/>
      <c r="G402" s="21"/>
      <c r="H402" s="8"/>
      <c r="I402" s="8"/>
      <c r="J402" s="22">
        <f>SUM(T397:T401)</f>
        <v>251.19</v>
      </c>
      <c r="K402" s="22"/>
    </row>
    <row r="403" spans="1:22" ht="14.5" x14ac:dyDescent="0.35">
      <c r="A403" s="19"/>
      <c r="B403" s="19"/>
      <c r="C403" s="19" t="s">
        <v>474</v>
      </c>
      <c r="D403" s="20" t="s">
        <v>475</v>
      </c>
      <c r="E403" s="8">
        <f>Source!AQ222</f>
        <v>12.75</v>
      </c>
      <c r="F403" s="22"/>
      <c r="G403" s="21" t="str">
        <f>Source!DI222</f>
        <v>)*2</v>
      </c>
      <c r="H403" s="8">
        <f>Source!AV222</f>
        <v>1</v>
      </c>
      <c r="I403" s="8"/>
      <c r="J403" s="22"/>
      <c r="K403" s="22">
        <f>Source!U222</f>
        <v>6.375</v>
      </c>
    </row>
    <row r="404" spans="1:22" ht="14" x14ac:dyDescent="0.3">
      <c r="A404" s="25"/>
      <c r="B404" s="25"/>
      <c r="C404" s="25"/>
      <c r="D404" s="25"/>
      <c r="E404" s="25"/>
      <c r="F404" s="25"/>
      <c r="G404" s="25"/>
      <c r="H404" s="25"/>
      <c r="I404" s="46">
        <f>J399+J400+J401+J402</f>
        <v>7324.1399999999994</v>
      </c>
      <c r="J404" s="46"/>
      <c r="K404" s="26">
        <f>IF(Source!I222&lt;&gt;0, ROUND(I404/Source!I222, 2), 0)</f>
        <v>29296.560000000001</v>
      </c>
      <c r="P404" s="23">
        <f>I404</f>
        <v>7324.1399999999994</v>
      </c>
    </row>
    <row r="406" spans="1:22" ht="14" x14ac:dyDescent="0.3">
      <c r="A406" s="45" t="str">
        <f>CONCATENATE("Итого по подразделу: ",IF(Source!G225&lt;&gt;"Новый подраздел", Source!G225, ""))</f>
        <v>Итого по подразделу: Зимняя уборка период с 01.11.2025 - 31.12.2025 - 61 день</v>
      </c>
      <c r="B406" s="45"/>
      <c r="C406" s="45"/>
      <c r="D406" s="45"/>
      <c r="E406" s="45"/>
      <c r="F406" s="45"/>
      <c r="G406" s="45"/>
      <c r="H406" s="45"/>
      <c r="I406" s="43">
        <f>SUM(P308:P405)</f>
        <v>8230195.709999999</v>
      </c>
      <c r="J406" s="44"/>
      <c r="K406" s="29"/>
    </row>
    <row r="409" spans="1:22" ht="16.5" x14ac:dyDescent="0.35">
      <c r="A409" s="47" t="str">
        <f>CONCATENATE("Подраздел: ",IF(Source!G255&lt;&gt;"Новый подраздел", Source!G255, ""))</f>
        <v>Подраздел: Летняя уборка период (01.09.2025-31.10.2025)</v>
      </c>
      <c r="B409" s="47"/>
      <c r="C409" s="47"/>
      <c r="D409" s="47"/>
      <c r="E409" s="47"/>
      <c r="F409" s="47"/>
      <c r="G409" s="47"/>
      <c r="H409" s="47"/>
      <c r="I409" s="47"/>
      <c r="J409" s="47"/>
      <c r="K409" s="47"/>
    </row>
    <row r="410" spans="1:22" ht="42" x14ac:dyDescent="0.35">
      <c r="A410" s="19">
        <v>48</v>
      </c>
      <c r="B410" s="19" t="str">
        <f>Source!F259</f>
        <v>5.3-1101-15-1/1</v>
      </c>
      <c r="C410" s="19" t="str">
        <f>Source!G259</f>
        <v>Подметание тротуаров, придомовых и внутрибольничных проездов средствами малой механизации</v>
      </c>
      <c r="D410" s="20" t="str">
        <f>Source!H259</f>
        <v>1000 м2</v>
      </c>
      <c r="E410" s="8">
        <f>Source!I259</f>
        <v>38.49165</v>
      </c>
      <c r="F410" s="22"/>
      <c r="G410" s="21"/>
      <c r="H410" s="8"/>
      <c r="I410" s="8"/>
      <c r="J410" s="22"/>
      <c r="K410" s="22"/>
      <c r="Q410">
        <f>ROUND((Source!BZ259/100)*ROUND((Source!AF259*Source!AV259)*Source!I259, 2), 2)</f>
        <v>0</v>
      </c>
      <c r="R410">
        <f>Source!X259</f>
        <v>0</v>
      </c>
      <c r="S410">
        <f>ROUND((Source!CA259/100)*ROUND((Source!AF259*Source!AV259)*Source!I259, 2), 2)</f>
        <v>0</v>
      </c>
      <c r="T410">
        <f>Source!Y259</f>
        <v>0</v>
      </c>
      <c r="U410">
        <f>ROUND((175/100)*ROUND((Source!AE259*Source!AV259)*Source!I259, 2), 2)</f>
        <v>774995.41</v>
      </c>
      <c r="V410">
        <f>ROUND((108/100)*ROUND(Source!CS259*Source!I259, 2), 2)</f>
        <v>478282.88</v>
      </c>
    </row>
    <row r="411" spans="1:22" x14ac:dyDescent="0.25">
      <c r="C411" s="27" t="str">
        <f>"Объем: "&amp;Source!I259&amp;"=38491,65/"&amp;"1000"</f>
        <v>Объем: 38,49165=38491,65/1000</v>
      </c>
    </row>
    <row r="412" spans="1:22" ht="14.5" x14ac:dyDescent="0.35">
      <c r="A412" s="19"/>
      <c r="B412" s="19"/>
      <c r="C412" s="19" t="s">
        <v>476</v>
      </c>
      <c r="D412" s="20"/>
      <c r="E412" s="8"/>
      <c r="F412" s="22">
        <f>Source!AM259</f>
        <v>427.03</v>
      </c>
      <c r="G412" s="21" t="str">
        <f>Source!DE259</f>
        <v>)*61</v>
      </c>
      <c r="H412" s="8">
        <f>Source!AV259</f>
        <v>1</v>
      </c>
      <c r="I412" s="8">
        <f>IF(Source!BB259&lt;&gt; 0, Source!BB259, 1)</f>
        <v>1</v>
      </c>
      <c r="J412" s="22">
        <f>Source!Q259</f>
        <v>1002662.45</v>
      </c>
      <c r="K412" s="22"/>
    </row>
    <row r="413" spans="1:22" ht="14.5" x14ac:dyDescent="0.35">
      <c r="A413" s="19"/>
      <c r="B413" s="19"/>
      <c r="C413" s="19" t="s">
        <v>477</v>
      </c>
      <c r="D413" s="20"/>
      <c r="E413" s="8"/>
      <c r="F413" s="22">
        <f>Source!AN259</f>
        <v>188.61</v>
      </c>
      <c r="G413" s="21" t="str">
        <f>Source!DF259</f>
        <v>)*61</v>
      </c>
      <c r="H413" s="8">
        <f>Source!AV259</f>
        <v>1</v>
      </c>
      <c r="I413" s="8">
        <f>IF(Source!BS259&lt;&gt; 0, Source!BS259, 1)</f>
        <v>1</v>
      </c>
      <c r="J413" s="28">
        <f>Source!R259</f>
        <v>442854.52</v>
      </c>
      <c r="K413" s="22"/>
    </row>
    <row r="414" spans="1:22" ht="14.5" x14ac:dyDescent="0.35">
      <c r="A414" s="19"/>
      <c r="B414" s="19"/>
      <c r="C414" s="19" t="s">
        <v>479</v>
      </c>
      <c r="D414" s="20"/>
      <c r="E414" s="8"/>
      <c r="F414" s="22">
        <f>Source!AL259</f>
        <v>9.9700000000000006</v>
      </c>
      <c r="G414" s="21" t="str">
        <f>Source!DD259</f>
        <v>)*61</v>
      </c>
      <c r="H414" s="8">
        <f>Source!AW259</f>
        <v>1</v>
      </c>
      <c r="I414" s="8">
        <f>IF(Source!BC259&lt;&gt; 0, Source!BC259, 1)</f>
        <v>1</v>
      </c>
      <c r="J414" s="22">
        <f>Source!P259</f>
        <v>23409.47</v>
      </c>
      <c r="K414" s="22"/>
    </row>
    <row r="415" spans="1:22" ht="14.5" x14ac:dyDescent="0.35">
      <c r="A415" s="19"/>
      <c r="B415" s="19"/>
      <c r="C415" s="19" t="s">
        <v>478</v>
      </c>
      <c r="D415" s="20" t="s">
        <v>472</v>
      </c>
      <c r="E415" s="8">
        <f>108</f>
        <v>108</v>
      </c>
      <c r="F415" s="22"/>
      <c r="G415" s="21"/>
      <c r="H415" s="8"/>
      <c r="I415" s="8"/>
      <c r="J415" s="22">
        <f>SUM(V410:V414)</f>
        <v>478282.88</v>
      </c>
      <c r="K415" s="22"/>
    </row>
    <row r="416" spans="1:22" ht="14" x14ac:dyDescent="0.3">
      <c r="A416" s="25"/>
      <c r="B416" s="25"/>
      <c r="C416" s="25"/>
      <c r="D416" s="25"/>
      <c r="E416" s="25"/>
      <c r="F416" s="25"/>
      <c r="G416" s="25"/>
      <c r="H416" s="25"/>
      <c r="I416" s="46">
        <f>J412+J414+J415</f>
        <v>1504354.7999999998</v>
      </c>
      <c r="J416" s="46"/>
      <c r="K416" s="26">
        <f>IF(Source!I259&lt;&gt;0, ROUND(I416/Source!I259, 2), 0)</f>
        <v>39082.629999999997</v>
      </c>
      <c r="P416" s="23">
        <f>I416</f>
        <v>1504354.7999999998</v>
      </c>
    </row>
    <row r="417" spans="1:22" ht="28" x14ac:dyDescent="0.35">
      <c r="A417" s="19">
        <v>49</v>
      </c>
      <c r="B417" s="19" t="str">
        <f>Source!F260</f>
        <v>5.3-1101-13-1/1</v>
      </c>
      <c r="C417" s="19" t="str">
        <f>Source!G260</f>
        <v>Подметание вручную дорожек и площадок с твердым покрытием</v>
      </c>
      <c r="D417" s="20" t="str">
        <f>Source!H260</f>
        <v>100 м2</v>
      </c>
      <c r="E417" s="8">
        <f>Source!I260</f>
        <v>96.229100000000003</v>
      </c>
      <c r="F417" s="22"/>
      <c r="G417" s="21"/>
      <c r="H417" s="8"/>
      <c r="I417" s="8"/>
      <c r="J417" s="22"/>
      <c r="K417" s="22"/>
      <c r="Q417">
        <f>ROUND((Source!BZ260/100)*ROUND((Source!AF260*Source!AV260)*Source!I260, 2), 2)</f>
        <v>226651.48</v>
      </c>
      <c r="R417">
        <f>Source!X260</f>
        <v>226651.48</v>
      </c>
      <c r="S417">
        <f>ROUND((Source!CA260/100)*ROUND((Source!AF260*Source!AV260)*Source!I260, 2), 2)</f>
        <v>32378.78</v>
      </c>
      <c r="T417">
        <f>Source!Y260</f>
        <v>32378.78</v>
      </c>
      <c r="U417">
        <f>ROUND((175/100)*ROUND((Source!AE260*Source!AV260)*Source!I260, 2), 2)</f>
        <v>0</v>
      </c>
      <c r="V417">
        <f>ROUND((108/100)*ROUND(Source!CS260*Source!I260, 2), 2)</f>
        <v>0</v>
      </c>
    </row>
    <row r="418" spans="1:22" x14ac:dyDescent="0.25">
      <c r="C418" s="27" t="str">
        <f>"Объем: "&amp;Source!I260&amp;"=9622,91/"&amp;"100"</f>
        <v>Объем: 96,2291=9622,91/100</v>
      </c>
    </row>
    <row r="419" spans="1:22" ht="14.5" x14ac:dyDescent="0.35">
      <c r="A419" s="19"/>
      <c r="B419" s="19"/>
      <c r="C419" s="19" t="s">
        <v>470</v>
      </c>
      <c r="D419" s="20"/>
      <c r="E419" s="8"/>
      <c r="F419" s="22">
        <f>Source!AO260</f>
        <v>55.16</v>
      </c>
      <c r="G419" s="21" t="str">
        <f>Source!DG260</f>
        <v>)*61</v>
      </c>
      <c r="H419" s="8">
        <f>Source!AV260</f>
        <v>1</v>
      </c>
      <c r="I419" s="8">
        <f>IF(Source!BA260&lt;&gt; 0, Source!BA260, 1)</f>
        <v>1</v>
      </c>
      <c r="J419" s="22">
        <f>Source!S260</f>
        <v>323787.83</v>
      </c>
      <c r="K419" s="22"/>
    </row>
    <row r="420" spans="1:22" ht="14.5" x14ac:dyDescent="0.35">
      <c r="A420" s="19"/>
      <c r="B420" s="19"/>
      <c r="C420" s="19" t="s">
        <v>471</v>
      </c>
      <c r="D420" s="20" t="s">
        <v>472</v>
      </c>
      <c r="E420" s="8">
        <f>Source!AT260</f>
        <v>70</v>
      </c>
      <c r="F420" s="22"/>
      <c r="G420" s="21"/>
      <c r="H420" s="8"/>
      <c r="I420" s="8"/>
      <c r="J420" s="22">
        <f>SUM(R417:R419)</f>
        <v>226651.48</v>
      </c>
      <c r="K420" s="22"/>
    </row>
    <row r="421" spans="1:22" ht="14.5" x14ac:dyDescent="0.35">
      <c r="A421" s="19"/>
      <c r="B421" s="19"/>
      <c r="C421" s="19" t="s">
        <v>473</v>
      </c>
      <c r="D421" s="20" t="s">
        <v>472</v>
      </c>
      <c r="E421" s="8">
        <f>Source!AU260</f>
        <v>10</v>
      </c>
      <c r="F421" s="22"/>
      <c r="G421" s="21"/>
      <c r="H421" s="8"/>
      <c r="I421" s="8"/>
      <c r="J421" s="22">
        <f>SUM(T417:T420)</f>
        <v>32378.78</v>
      </c>
      <c r="K421" s="22"/>
    </row>
    <row r="422" spans="1:22" ht="14.5" x14ac:dyDescent="0.35">
      <c r="A422" s="19"/>
      <c r="B422" s="19"/>
      <c r="C422" s="19" t="s">
        <v>474</v>
      </c>
      <c r="D422" s="20" t="s">
        <v>475</v>
      </c>
      <c r="E422" s="8">
        <f>Source!AQ260</f>
        <v>0.14000000000000001</v>
      </c>
      <c r="F422" s="22"/>
      <c r="G422" s="21" t="str">
        <f>Source!DI260</f>
        <v>)*61</v>
      </c>
      <c r="H422" s="8">
        <f>Source!AV260</f>
        <v>1</v>
      </c>
      <c r="I422" s="8"/>
      <c r="J422" s="22"/>
      <c r="K422" s="22">
        <f>Source!U260</f>
        <v>821.79651400000012</v>
      </c>
    </row>
    <row r="423" spans="1:22" ht="14" x14ac:dyDescent="0.3">
      <c r="A423" s="25"/>
      <c r="B423" s="25"/>
      <c r="C423" s="25"/>
      <c r="D423" s="25"/>
      <c r="E423" s="25"/>
      <c r="F423" s="25"/>
      <c r="G423" s="25"/>
      <c r="H423" s="25"/>
      <c r="I423" s="46">
        <f>J419+J420+J421</f>
        <v>582818.09000000008</v>
      </c>
      <c r="J423" s="46"/>
      <c r="K423" s="26">
        <f>IF(Source!I260&lt;&gt;0, ROUND(I423/Source!I260, 2), 0)</f>
        <v>6056.57</v>
      </c>
      <c r="P423" s="23">
        <f>I423</f>
        <v>582818.09000000008</v>
      </c>
    </row>
    <row r="424" spans="1:22" ht="42" x14ac:dyDescent="0.35">
      <c r="A424" s="19">
        <v>50</v>
      </c>
      <c r="B424" s="19" t="str">
        <f>Source!F261</f>
        <v>5.3-1101-15-4/1</v>
      </c>
      <c r="C424" s="19" t="str">
        <f>Source!G261</f>
        <v>Полив тротуаров, придомовых и внутрибольничных проездов средствами малой механизации</v>
      </c>
      <c r="D424" s="20" t="str">
        <f>Source!H261</f>
        <v>1000 м2</v>
      </c>
      <c r="E424" s="8">
        <f>Source!I261</f>
        <v>48.114559999999997</v>
      </c>
      <c r="F424" s="22"/>
      <c r="G424" s="21"/>
      <c r="H424" s="8"/>
      <c r="I424" s="8"/>
      <c r="J424" s="22"/>
      <c r="K424" s="22"/>
      <c r="Q424">
        <f>ROUND((Source!BZ261/100)*ROUND((Source!AF261*Source!AV261)*Source!I261, 2), 2)</f>
        <v>0</v>
      </c>
      <c r="R424">
        <f>Source!X261</f>
        <v>0</v>
      </c>
      <c r="S424">
        <f>ROUND((Source!CA261/100)*ROUND((Source!AF261*Source!AV261)*Source!I261, 2), 2)</f>
        <v>0</v>
      </c>
      <c r="T424">
        <f>Source!Y261</f>
        <v>0</v>
      </c>
      <c r="U424">
        <f>ROUND((175/100)*ROUND((Source!AE261*Source!AV261)*Source!I261, 2), 2)</f>
        <v>102616.82</v>
      </c>
      <c r="V424">
        <f>ROUND((108/100)*ROUND(Source!CS261*Source!I261, 2), 2)</f>
        <v>63329.23</v>
      </c>
    </row>
    <row r="425" spans="1:22" x14ac:dyDescent="0.25">
      <c r="C425" s="27" t="str">
        <f>"Объем: "&amp;Source!I261&amp;"=48114,56/"&amp;"1000"</f>
        <v>Объем: 48,11456=48114,56/1000</v>
      </c>
    </row>
    <row r="426" spans="1:22" ht="14.5" x14ac:dyDescent="0.35">
      <c r="A426" s="19"/>
      <c r="B426" s="19"/>
      <c r="C426" s="19" t="s">
        <v>476</v>
      </c>
      <c r="D426" s="20"/>
      <c r="E426" s="8"/>
      <c r="F426" s="22">
        <f>Source!AM261</f>
        <v>689.82</v>
      </c>
      <c r="G426" s="21" t="str">
        <f>Source!DE261</f>
        <v>)*4</v>
      </c>
      <c r="H426" s="8">
        <f>Source!AV261</f>
        <v>1</v>
      </c>
      <c r="I426" s="8">
        <f>IF(Source!BB261&lt;&gt; 0, Source!BB261, 1)</f>
        <v>1</v>
      </c>
      <c r="J426" s="22">
        <f>Source!Q261</f>
        <v>132761.54</v>
      </c>
      <c r="K426" s="22"/>
    </row>
    <row r="427" spans="1:22" ht="14.5" x14ac:dyDescent="0.35">
      <c r="A427" s="19"/>
      <c r="B427" s="19"/>
      <c r="C427" s="19" t="s">
        <v>477</v>
      </c>
      <c r="D427" s="20"/>
      <c r="E427" s="8"/>
      <c r="F427" s="22">
        <f>Source!AN261</f>
        <v>304.68</v>
      </c>
      <c r="G427" s="21" t="str">
        <f>Source!DF261</f>
        <v>)*4</v>
      </c>
      <c r="H427" s="8">
        <f>Source!AV261</f>
        <v>1</v>
      </c>
      <c r="I427" s="8">
        <f>IF(Source!BS261&lt;&gt; 0, Source!BS261, 1)</f>
        <v>1</v>
      </c>
      <c r="J427" s="28">
        <f>Source!R261</f>
        <v>58638.18</v>
      </c>
      <c r="K427" s="22"/>
    </row>
    <row r="428" spans="1:22" ht="14.5" x14ac:dyDescent="0.35">
      <c r="A428" s="19"/>
      <c r="B428" s="19"/>
      <c r="C428" s="19" t="s">
        <v>479</v>
      </c>
      <c r="D428" s="20"/>
      <c r="E428" s="8"/>
      <c r="F428" s="22">
        <f>Source!AL261</f>
        <v>17.440000000000001</v>
      </c>
      <c r="G428" s="21" t="str">
        <f>Source!DD261</f>
        <v>)*4</v>
      </c>
      <c r="H428" s="8">
        <f>Source!AW261</f>
        <v>1</v>
      </c>
      <c r="I428" s="8">
        <f>IF(Source!BC261&lt;&gt; 0, Source!BC261, 1)</f>
        <v>1</v>
      </c>
      <c r="J428" s="22">
        <f>Source!P261</f>
        <v>3356.47</v>
      </c>
      <c r="K428" s="22"/>
    </row>
    <row r="429" spans="1:22" ht="14.5" x14ac:dyDescent="0.35">
      <c r="A429" s="19" t="s">
        <v>244</v>
      </c>
      <c r="B429" s="19" t="str">
        <f>Source!F262</f>
        <v>21.1-25-13</v>
      </c>
      <c r="C429" s="19" t="str">
        <f>Source!G262</f>
        <v>Вода</v>
      </c>
      <c r="D429" s="20" t="str">
        <f>Source!H262</f>
        <v>м3</v>
      </c>
      <c r="E429" s="8">
        <f>Source!I262</f>
        <v>-67.360383999999996</v>
      </c>
      <c r="F429" s="22">
        <f>Source!AK262</f>
        <v>49.83</v>
      </c>
      <c r="G429" s="31" t="s">
        <v>480</v>
      </c>
      <c r="H429" s="8">
        <f>Source!AW262</f>
        <v>1</v>
      </c>
      <c r="I429" s="8">
        <f>IF(Source!BC262&lt;&gt; 0, Source!BC262, 1)</f>
        <v>1</v>
      </c>
      <c r="J429" s="22">
        <f>Source!O262</f>
        <v>-3356.57</v>
      </c>
      <c r="K429" s="22"/>
      <c r="Q429">
        <f>ROUND((Source!BZ262/100)*ROUND((Source!AF262*Source!AV262)*Source!I262, 2), 2)</f>
        <v>0</v>
      </c>
      <c r="R429">
        <f>Source!X262</f>
        <v>0</v>
      </c>
      <c r="S429">
        <f>ROUND((Source!CA262/100)*ROUND((Source!AF262*Source!AV262)*Source!I262, 2), 2)</f>
        <v>0</v>
      </c>
      <c r="T429">
        <f>Source!Y262</f>
        <v>0</v>
      </c>
      <c r="U429">
        <f>ROUND((175/100)*ROUND((Source!AE262*Source!AV262)*Source!I262, 2), 2)</f>
        <v>0</v>
      </c>
      <c r="V429">
        <f>ROUND((108/100)*ROUND(Source!CS262*Source!I262, 2), 2)</f>
        <v>0</v>
      </c>
    </row>
    <row r="430" spans="1:22" ht="14.5" x14ac:dyDescent="0.35">
      <c r="A430" s="19"/>
      <c r="B430" s="19"/>
      <c r="C430" s="19" t="s">
        <v>478</v>
      </c>
      <c r="D430" s="20" t="s">
        <v>472</v>
      </c>
      <c r="E430" s="8">
        <f>108</f>
        <v>108</v>
      </c>
      <c r="F430" s="22"/>
      <c r="G430" s="21"/>
      <c r="H430" s="8"/>
      <c r="I430" s="8"/>
      <c r="J430" s="22">
        <f>SUM(V424:V429)</f>
        <v>63329.23</v>
      </c>
      <c r="K430" s="22"/>
    </row>
    <row r="431" spans="1:22" ht="14" x14ac:dyDescent="0.3">
      <c r="A431" s="25"/>
      <c r="B431" s="25"/>
      <c r="C431" s="25"/>
      <c r="D431" s="25"/>
      <c r="E431" s="25"/>
      <c r="F431" s="25"/>
      <c r="G431" s="25"/>
      <c r="H431" s="25"/>
      <c r="I431" s="46">
        <f>J426+J428+J430+SUM(J429:J429)</f>
        <v>196090.67</v>
      </c>
      <c r="J431" s="46"/>
      <c r="K431" s="26">
        <f>IF(Source!I261&lt;&gt;0, ROUND(I431/Source!I261, 2), 0)</f>
        <v>4075.5</v>
      </c>
      <c r="P431" s="23">
        <f>I431</f>
        <v>196090.67</v>
      </c>
    </row>
    <row r="432" spans="1:22" ht="42" x14ac:dyDescent="0.35">
      <c r="A432" s="19">
        <v>51</v>
      </c>
      <c r="B432" s="19" t="str">
        <f>Source!F263</f>
        <v>5.3-1101-15-5/1</v>
      </c>
      <c r="C432" s="19" t="str">
        <f>Source!G263</f>
        <v>Мытье тротуаров, придомовых и внутрибольничных проездов средствами малой механизации</v>
      </c>
      <c r="D432" s="20" t="str">
        <f>Source!H263</f>
        <v>1000 м2</v>
      </c>
      <c r="E432" s="8">
        <f>Source!I263</f>
        <v>48.114559999999997</v>
      </c>
      <c r="F432" s="22"/>
      <c r="G432" s="21"/>
      <c r="H432" s="8"/>
      <c r="I432" s="8"/>
      <c r="J432" s="22"/>
      <c r="K432" s="22"/>
      <c r="Q432">
        <f>ROUND((Source!BZ263/100)*ROUND((Source!AF263*Source!AV263)*Source!I263, 2), 2)</f>
        <v>0</v>
      </c>
      <c r="R432">
        <f>Source!X263</f>
        <v>0</v>
      </c>
      <c r="S432">
        <f>ROUND((Source!CA263/100)*ROUND((Source!AF263*Source!AV263)*Source!I263, 2), 2)</f>
        <v>0</v>
      </c>
      <c r="T432">
        <f>Source!Y263</f>
        <v>0</v>
      </c>
      <c r="U432">
        <f>ROUND((175/100)*ROUND((Source!AE263*Source!AV263)*Source!I263, 2), 2)</f>
        <v>40313.51</v>
      </c>
      <c r="V432">
        <f>ROUND((108/100)*ROUND(Source!CS263*Source!I263, 2), 2)</f>
        <v>24879.19</v>
      </c>
    </row>
    <row r="433" spans="1:22" x14ac:dyDescent="0.25">
      <c r="C433" s="27" t="str">
        <f>"Объем: "&amp;Source!I263&amp;"=48114,56/"&amp;"1000"</f>
        <v>Объем: 48,11456=48114,56/1000</v>
      </c>
    </row>
    <row r="434" spans="1:22" ht="14.5" x14ac:dyDescent="0.35">
      <c r="A434" s="19"/>
      <c r="B434" s="19"/>
      <c r="C434" s="19" t="s">
        <v>476</v>
      </c>
      <c r="D434" s="20"/>
      <c r="E434" s="8"/>
      <c r="F434" s="22">
        <f>Source!AM263</f>
        <v>1084</v>
      </c>
      <c r="G434" s="21" t="str">
        <f>Source!DE263</f>
        <v/>
      </c>
      <c r="H434" s="8">
        <f>Source!AV263</f>
        <v>1</v>
      </c>
      <c r="I434" s="8">
        <f>IF(Source!BB263&lt;&gt; 0, Source!BB263, 1)</f>
        <v>1</v>
      </c>
      <c r="J434" s="22">
        <f>Source!Q263</f>
        <v>52156.18</v>
      </c>
      <c r="K434" s="22"/>
    </row>
    <row r="435" spans="1:22" ht="14.5" x14ac:dyDescent="0.35">
      <c r="A435" s="19"/>
      <c r="B435" s="19"/>
      <c r="C435" s="19" t="s">
        <v>477</v>
      </c>
      <c r="D435" s="20"/>
      <c r="E435" s="8"/>
      <c r="F435" s="22">
        <f>Source!AN263</f>
        <v>478.78</v>
      </c>
      <c r="G435" s="21" t="str">
        <f>Source!DF263</f>
        <v/>
      </c>
      <c r="H435" s="8">
        <f>Source!AV263</f>
        <v>1</v>
      </c>
      <c r="I435" s="8">
        <f>IF(Source!BS263&lt;&gt; 0, Source!BS263, 1)</f>
        <v>1</v>
      </c>
      <c r="J435" s="28">
        <f>Source!R263</f>
        <v>23036.29</v>
      </c>
      <c r="K435" s="22"/>
    </row>
    <row r="436" spans="1:22" ht="14.5" x14ac:dyDescent="0.35">
      <c r="A436" s="19"/>
      <c r="B436" s="19"/>
      <c r="C436" s="19" t="s">
        <v>479</v>
      </c>
      <c r="D436" s="20"/>
      <c r="E436" s="8"/>
      <c r="F436" s="22">
        <f>Source!AL263</f>
        <v>296.82</v>
      </c>
      <c r="G436" s="21" t="str">
        <f>Source!DD263</f>
        <v/>
      </c>
      <c r="H436" s="8">
        <f>Source!AW263</f>
        <v>1</v>
      </c>
      <c r="I436" s="8">
        <f>IF(Source!BC263&lt;&gt; 0, Source!BC263, 1)</f>
        <v>1</v>
      </c>
      <c r="J436" s="22">
        <f>Source!P263</f>
        <v>14281.36</v>
      </c>
      <c r="K436" s="22"/>
    </row>
    <row r="437" spans="1:22" ht="14.5" x14ac:dyDescent="0.35">
      <c r="A437" s="19" t="s">
        <v>246</v>
      </c>
      <c r="B437" s="19" t="str">
        <f>Source!F264</f>
        <v>21.1-25-13</v>
      </c>
      <c r="C437" s="19" t="str">
        <f>Source!G264</f>
        <v>Вода</v>
      </c>
      <c r="D437" s="20" t="str">
        <f>Source!H264</f>
        <v>м3</v>
      </c>
      <c r="E437" s="8">
        <f>Source!I264</f>
        <v>-53.888306999999998</v>
      </c>
      <c r="F437" s="22">
        <f>Source!AK264</f>
        <v>49.83</v>
      </c>
      <c r="G437" s="31" t="s">
        <v>3</v>
      </c>
      <c r="H437" s="8">
        <f>Source!AW264</f>
        <v>1</v>
      </c>
      <c r="I437" s="8">
        <f>IF(Source!BC264&lt;&gt; 0, Source!BC264, 1)</f>
        <v>1</v>
      </c>
      <c r="J437" s="22">
        <f>Source!O264</f>
        <v>-2685.25</v>
      </c>
      <c r="K437" s="22"/>
      <c r="Q437">
        <f>ROUND((Source!BZ264/100)*ROUND((Source!AF264*Source!AV264)*Source!I264, 2), 2)</f>
        <v>0</v>
      </c>
      <c r="R437">
        <f>Source!X264</f>
        <v>0</v>
      </c>
      <c r="S437">
        <f>ROUND((Source!CA264/100)*ROUND((Source!AF264*Source!AV264)*Source!I264, 2), 2)</f>
        <v>0</v>
      </c>
      <c r="T437">
        <f>Source!Y264</f>
        <v>0</v>
      </c>
      <c r="U437">
        <f>ROUND((175/100)*ROUND((Source!AE264*Source!AV264)*Source!I264, 2), 2)</f>
        <v>0</v>
      </c>
      <c r="V437">
        <f>ROUND((108/100)*ROUND(Source!CS264*Source!I264, 2), 2)</f>
        <v>0</v>
      </c>
    </row>
    <row r="438" spans="1:22" ht="14.5" x14ac:dyDescent="0.35">
      <c r="A438" s="19"/>
      <c r="B438" s="19"/>
      <c r="C438" s="19" t="s">
        <v>478</v>
      </c>
      <c r="D438" s="20" t="s">
        <v>472</v>
      </c>
      <c r="E438" s="8">
        <f>108</f>
        <v>108</v>
      </c>
      <c r="F438" s="22"/>
      <c r="G438" s="21"/>
      <c r="H438" s="8"/>
      <c r="I438" s="8"/>
      <c r="J438" s="22">
        <f>SUM(V432:V437)</f>
        <v>24879.19</v>
      </c>
      <c r="K438" s="22"/>
    </row>
    <row r="439" spans="1:22" ht="14" x14ac:dyDescent="0.3">
      <c r="A439" s="25"/>
      <c r="B439" s="25"/>
      <c r="C439" s="25"/>
      <c r="D439" s="25"/>
      <c r="E439" s="25"/>
      <c r="F439" s="25"/>
      <c r="G439" s="25"/>
      <c r="H439" s="25"/>
      <c r="I439" s="46">
        <f>J434+J436+J438+SUM(J437:J437)</f>
        <v>88631.48000000001</v>
      </c>
      <c r="J439" s="46"/>
      <c r="K439" s="26">
        <f>IF(Source!I263&lt;&gt;0, ROUND(I439/Source!I263, 2), 0)</f>
        <v>1842.09</v>
      </c>
      <c r="P439" s="23">
        <f>I439</f>
        <v>88631.48000000001</v>
      </c>
    </row>
    <row r="440" spans="1:22" ht="28" x14ac:dyDescent="0.35">
      <c r="A440" s="19">
        <v>52</v>
      </c>
      <c r="B440" s="19" t="str">
        <f>Source!F265</f>
        <v>5.3-1101-10-1/1</v>
      </c>
      <c r="C440" s="19" t="str">
        <f>Source!G265</f>
        <v>Протирка садовых диванов и скамеек</v>
      </c>
      <c r="D440" s="20" t="str">
        <f>Source!H265</f>
        <v>100 м2</v>
      </c>
      <c r="E440" s="8">
        <f>Source!I265</f>
        <v>0.4375</v>
      </c>
      <c r="F440" s="22"/>
      <c r="G440" s="21"/>
      <c r="H440" s="8"/>
      <c r="I440" s="8"/>
      <c r="J440" s="22"/>
      <c r="K440" s="22"/>
      <c r="Q440">
        <f>ROUND((Source!BZ265/100)*ROUND((Source!AF265*Source!AV265)*Source!I265, 2), 2)</f>
        <v>1900.58</v>
      </c>
      <c r="R440">
        <f>Source!X265</f>
        <v>1900.58</v>
      </c>
      <c r="S440">
        <f>ROUND((Source!CA265/100)*ROUND((Source!AF265*Source!AV265)*Source!I265, 2), 2)</f>
        <v>271.51</v>
      </c>
      <c r="T440">
        <f>Source!Y265</f>
        <v>271.51</v>
      </c>
      <c r="U440">
        <f>ROUND((175/100)*ROUND((Source!AE265*Source!AV265)*Source!I265, 2), 2)</f>
        <v>0</v>
      </c>
      <c r="V440">
        <f>ROUND((108/100)*ROUND(Source!CS265*Source!I265, 2), 2)</f>
        <v>0</v>
      </c>
    </row>
    <row r="441" spans="1:22" x14ac:dyDescent="0.25">
      <c r="C441" s="27" t="str">
        <f>"Объем: "&amp;Source!I265&amp;"=43,75/"&amp;"100"</f>
        <v>Объем: 0,4375=43,75/100</v>
      </c>
    </row>
    <row r="442" spans="1:22" ht="14.5" x14ac:dyDescent="0.35">
      <c r="A442" s="19"/>
      <c r="B442" s="19"/>
      <c r="C442" s="19" t="s">
        <v>470</v>
      </c>
      <c r="D442" s="20"/>
      <c r="E442" s="8"/>
      <c r="F442" s="22">
        <f>Source!AO265</f>
        <v>2068.66</v>
      </c>
      <c r="G442" s="21" t="str">
        <f>Source!DG265</f>
        <v>)*3</v>
      </c>
      <c r="H442" s="8">
        <f>Source!AV265</f>
        <v>1</v>
      </c>
      <c r="I442" s="8">
        <f>IF(Source!BA265&lt;&gt; 0, Source!BA265, 1)</f>
        <v>1</v>
      </c>
      <c r="J442" s="22">
        <f>Source!S265</f>
        <v>2715.12</v>
      </c>
      <c r="K442" s="22"/>
    </row>
    <row r="443" spans="1:22" ht="14.5" x14ac:dyDescent="0.35">
      <c r="A443" s="19"/>
      <c r="B443" s="19"/>
      <c r="C443" s="19" t="s">
        <v>479</v>
      </c>
      <c r="D443" s="20"/>
      <c r="E443" s="8"/>
      <c r="F443" s="22">
        <f>Source!AL265</f>
        <v>2.4</v>
      </c>
      <c r="G443" s="21" t="str">
        <f>Source!DD265</f>
        <v>)*3</v>
      </c>
      <c r="H443" s="8">
        <f>Source!AW265</f>
        <v>1</v>
      </c>
      <c r="I443" s="8">
        <f>IF(Source!BC265&lt;&gt; 0, Source!BC265, 1)</f>
        <v>1</v>
      </c>
      <c r="J443" s="22">
        <f>Source!P265</f>
        <v>3.15</v>
      </c>
      <c r="K443" s="22"/>
    </row>
    <row r="444" spans="1:22" ht="14.5" x14ac:dyDescent="0.35">
      <c r="A444" s="19"/>
      <c r="B444" s="19"/>
      <c r="C444" s="19" t="s">
        <v>471</v>
      </c>
      <c r="D444" s="20" t="s">
        <v>472</v>
      </c>
      <c r="E444" s="8">
        <f>Source!AT265</f>
        <v>70</v>
      </c>
      <c r="F444" s="22"/>
      <c r="G444" s="21"/>
      <c r="H444" s="8"/>
      <c r="I444" s="8"/>
      <c r="J444" s="22">
        <f>SUM(R440:R443)</f>
        <v>1900.58</v>
      </c>
      <c r="K444" s="22"/>
    </row>
    <row r="445" spans="1:22" ht="14.5" x14ac:dyDescent="0.35">
      <c r="A445" s="19"/>
      <c r="B445" s="19"/>
      <c r="C445" s="19" t="s">
        <v>473</v>
      </c>
      <c r="D445" s="20" t="s">
        <v>472</v>
      </c>
      <c r="E445" s="8">
        <f>Source!AU265</f>
        <v>10</v>
      </c>
      <c r="F445" s="22"/>
      <c r="G445" s="21"/>
      <c r="H445" s="8"/>
      <c r="I445" s="8"/>
      <c r="J445" s="22">
        <f>SUM(T440:T444)</f>
        <v>271.51</v>
      </c>
      <c r="K445" s="22"/>
    </row>
    <row r="446" spans="1:22" ht="14.5" x14ac:dyDescent="0.35">
      <c r="A446" s="19"/>
      <c r="B446" s="19"/>
      <c r="C446" s="19" t="s">
        <v>474</v>
      </c>
      <c r="D446" s="20" t="s">
        <v>475</v>
      </c>
      <c r="E446" s="8">
        <f>Source!AQ265</f>
        <v>5.25</v>
      </c>
      <c r="F446" s="22"/>
      <c r="G446" s="21" t="str">
        <f>Source!DI265</f>
        <v>)*3</v>
      </c>
      <c r="H446" s="8">
        <f>Source!AV265</f>
        <v>1</v>
      </c>
      <c r="I446" s="8"/>
      <c r="J446" s="22"/>
      <c r="K446" s="22">
        <f>Source!U265</f>
        <v>6.890625</v>
      </c>
    </row>
    <row r="447" spans="1:22" ht="14" x14ac:dyDescent="0.3">
      <c r="A447" s="25"/>
      <c r="B447" s="25"/>
      <c r="C447" s="25"/>
      <c r="D447" s="25"/>
      <c r="E447" s="25"/>
      <c r="F447" s="25"/>
      <c r="G447" s="25"/>
      <c r="H447" s="25"/>
      <c r="I447" s="46">
        <f>J442+J443+J444+J445</f>
        <v>4890.3600000000006</v>
      </c>
      <c r="J447" s="46"/>
      <c r="K447" s="26">
        <f>IF(Source!I265&lt;&gt;0, ROUND(I447/Source!I265, 2), 0)</f>
        <v>11177.97</v>
      </c>
      <c r="P447" s="23">
        <f>I447</f>
        <v>4890.3600000000006</v>
      </c>
    </row>
    <row r="448" spans="1:22" ht="28" x14ac:dyDescent="0.35">
      <c r="A448" s="19">
        <v>53</v>
      </c>
      <c r="B448" s="19" t="str">
        <f>Source!F266</f>
        <v>5.3-1101-9-1/1</v>
      </c>
      <c r="C448" s="19" t="str">
        <f>Source!G266</f>
        <v>Мытье садовых диванов и скамеек</v>
      </c>
      <c r="D448" s="20" t="str">
        <f>Source!H266</f>
        <v>100 м2</v>
      </c>
      <c r="E448" s="8">
        <f>Source!I266</f>
        <v>0.4375</v>
      </c>
      <c r="F448" s="22"/>
      <c r="G448" s="21"/>
      <c r="H448" s="8"/>
      <c r="I448" s="8"/>
      <c r="J448" s="22"/>
      <c r="K448" s="22"/>
      <c r="Q448">
        <f>ROUND((Source!BZ266/100)*ROUND((Source!AF266*Source!AV266)*Source!I266, 2), 2)</f>
        <v>695.07</v>
      </c>
      <c r="R448">
        <f>Source!X266</f>
        <v>695.07</v>
      </c>
      <c r="S448">
        <f>ROUND((Source!CA266/100)*ROUND((Source!AF266*Source!AV266)*Source!I266, 2), 2)</f>
        <v>99.3</v>
      </c>
      <c r="T448">
        <f>Source!Y266</f>
        <v>99.3</v>
      </c>
      <c r="U448">
        <f>ROUND((175/100)*ROUND((Source!AE266*Source!AV266)*Source!I266, 2), 2)</f>
        <v>0</v>
      </c>
      <c r="V448">
        <f>ROUND((108/100)*ROUND(Source!CS266*Source!I266, 2), 2)</f>
        <v>0</v>
      </c>
    </row>
    <row r="449" spans="1:22" x14ac:dyDescent="0.25">
      <c r="C449" s="27" t="str">
        <f>"Объем: "&amp;Source!I266&amp;"=43,75/"&amp;"100"</f>
        <v>Объем: 0,4375=43,75/100</v>
      </c>
    </row>
    <row r="450" spans="1:22" ht="14.5" x14ac:dyDescent="0.35">
      <c r="A450" s="19"/>
      <c r="B450" s="19"/>
      <c r="C450" s="19" t="s">
        <v>470</v>
      </c>
      <c r="D450" s="20"/>
      <c r="E450" s="8"/>
      <c r="F450" s="22">
        <f>Source!AO266</f>
        <v>2269.61</v>
      </c>
      <c r="G450" s="21" t="str">
        <f>Source!DG266</f>
        <v/>
      </c>
      <c r="H450" s="8">
        <f>Source!AV266</f>
        <v>1</v>
      </c>
      <c r="I450" s="8">
        <f>IF(Source!BA266&lt;&gt; 0, Source!BA266, 1)</f>
        <v>1</v>
      </c>
      <c r="J450" s="22">
        <f>Source!S266</f>
        <v>992.95</v>
      </c>
      <c r="K450" s="22"/>
    </row>
    <row r="451" spans="1:22" ht="14.5" x14ac:dyDescent="0.35">
      <c r="A451" s="19"/>
      <c r="B451" s="19"/>
      <c r="C451" s="19" t="s">
        <v>479</v>
      </c>
      <c r="D451" s="20"/>
      <c r="E451" s="8"/>
      <c r="F451" s="22">
        <f>Source!AL266</f>
        <v>4.8</v>
      </c>
      <c r="G451" s="21" t="str">
        <f>Source!DD266</f>
        <v/>
      </c>
      <c r="H451" s="8">
        <f>Source!AW266</f>
        <v>1</v>
      </c>
      <c r="I451" s="8">
        <f>IF(Source!BC266&lt;&gt; 0, Source!BC266, 1)</f>
        <v>1</v>
      </c>
      <c r="J451" s="22">
        <f>Source!P266</f>
        <v>2.1</v>
      </c>
      <c r="K451" s="22"/>
    </row>
    <row r="452" spans="1:22" ht="14.5" x14ac:dyDescent="0.35">
      <c r="A452" s="19"/>
      <c r="B452" s="19"/>
      <c r="C452" s="19" t="s">
        <v>471</v>
      </c>
      <c r="D452" s="20" t="s">
        <v>472</v>
      </c>
      <c r="E452" s="8">
        <f>Source!AT266</f>
        <v>70</v>
      </c>
      <c r="F452" s="22"/>
      <c r="G452" s="21"/>
      <c r="H452" s="8"/>
      <c r="I452" s="8"/>
      <c r="J452" s="22">
        <f>SUM(R448:R451)</f>
        <v>695.07</v>
      </c>
      <c r="K452" s="22"/>
    </row>
    <row r="453" spans="1:22" ht="14.5" x14ac:dyDescent="0.35">
      <c r="A453" s="19"/>
      <c r="B453" s="19"/>
      <c r="C453" s="19" t="s">
        <v>473</v>
      </c>
      <c r="D453" s="20" t="s">
        <v>472</v>
      </c>
      <c r="E453" s="8">
        <f>Source!AU266</f>
        <v>10</v>
      </c>
      <c r="F453" s="22"/>
      <c r="G453" s="21"/>
      <c r="H453" s="8"/>
      <c r="I453" s="8"/>
      <c r="J453" s="22">
        <f>SUM(T448:T452)</f>
        <v>99.3</v>
      </c>
      <c r="K453" s="22"/>
    </row>
    <row r="454" spans="1:22" ht="14.5" x14ac:dyDescent="0.35">
      <c r="A454" s="19"/>
      <c r="B454" s="19"/>
      <c r="C454" s="19" t="s">
        <v>474</v>
      </c>
      <c r="D454" s="20" t="s">
        <v>475</v>
      </c>
      <c r="E454" s="8">
        <f>Source!AQ266</f>
        <v>5.76</v>
      </c>
      <c r="F454" s="22"/>
      <c r="G454" s="21" t="str">
        <f>Source!DI266</f>
        <v/>
      </c>
      <c r="H454" s="8">
        <f>Source!AV266</f>
        <v>1</v>
      </c>
      <c r="I454" s="8"/>
      <c r="J454" s="22"/>
      <c r="K454" s="22">
        <f>Source!U266</f>
        <v>2.52</v>
      </c>
    </row>
    <row r="455" spans="1:22" ht="14" x14ac:dyDescent="0.3">
      <c r="A455" s="25"/>
      <c r="B455" s="25"/>
      <c r="C455" s="25"/>
      <c r="D455" s="25"/>
      <c r="E455" s="25"/>
      <c r="F455" s="25"/>
      <c r="G455" s="25"/>
      <c r="H455" s="25"/>
      <c r="I455" s="46">
        <f>J450+J451+J452+J453</f>
        <v>1789.42</v>
      </c>
      <c r="J455" s="46"/>
      <c r="K455" s="26">
        <f>IF(Source!I266&lt;&gt;0, ROUND(I455/Source!I266, 2), 0)</f>
        <v>4090.1</v>
      </c>
      <c r="P455" s="23">
        <f>I455</f>
        <v>1789.42</v>
      </c>
    </row>
    <row r="456" spans="1:22" ht="42" x14ac:dyDescent="0.35">
      <c r="A456" s="19">
        <v>54</v>
      </c>
      <c r="B456" s="19" t="str">
        <f>Source!F267</f>
        <v>5.3-1101-12-1/1</v>
      </c>
      <c r="C456" s="19" t="str">
        <f>Source!G267</f>
        <v>Уход за урнами на придомовых и внутрибольничных территориях, очистка урн опрокидывающихся от мусора</v>
      </c>
      <c r="D456" s="20" t="str">
        <f>Source!H267</f>
        <v>100 шт.</v>
      </c>
      <c r="E456" s="8">
        <f>Source!I267</f>
        <v>0.25</v>
      </c>
      <c r="F456" s="22"/>
      <c r="G456" s="21"/>
      <c r="H456" s="8"/>
      <c r="I456" s="8"/>
      <c r="J456" s="22"/>
      <c r="K456" s="22"/>
      <c r="Q456">
        <f>ROUND((Source!BZ267/100)*ROUND((Source!AF267*Source!AV267)*Source!I267, 2), 2)</f>
        <v>9804.73</v>
      </c>
      <c r="R456">
        <f>Source!X267</f>
        <v>9804.73</v>
      </c>
      <c r="S456">
        <f>ROUND((Source!CA267/100)*ROUND((Source!AF267*Source!AV267)*Source!I267, 2), 2)</f>
        <v>1400.68</v>
      </c>
      <c r="T456">
        <f>Source!Y267</f>
        <v>1400.68</v>
      </c>
      <c r="U456">
        <f>ROUND((175/100)*ROUND((Source!AE267*Source!AV267)*Source!I267, 2), 2)</f>
        <v>0</v>
      </c>
      <c r="V456">
        <f>ROUND((108/100)*ROUND(Source!CS267*Source!I267, 2), 2)</f>
        <v>0</v>
      </c>
    </row>
    <row r="457" spans="1:22" x14ac:dyDescent="0.25">
      <c r="C457" s="27" t="str">
        <f>"Объем: "&amp;Source!I267&amp;"=25/"&amp;"100"</f>
        <v>Объем: 0,25=25/100</v>
      </c>
    </row>
    <row r="458" spans="1:22" ht="14.5" x14ac:dyDescent="0.35">
      <c r="A458" s="19"/>
      <c r="B458" s="19"/>
      <c r="C458" s="19" t="s">
        <v>470</v>
      </c>
      <c r="D458" s="20"/>
      <c r="E458" s="8"/>
      <c r="F458" s="22">
        <f>Source!AO267</f>
        <v>949.61</v>
      </c>
      <c r="G458" s="21" t="str">
        <f>Source!DG267</f>
        <v>)*59</v>
      </c>
      <c r="H458" s="8">
        <f>Source!AV267</f>
        <v>1</v>
      </c>
      <c r="I458" s="8">
        <f>IF(Source!BA267&lt;&gt; 0, Source!BA267, 1)</f>
        <v>1</v>
      </c>
      <c r="J458" s="22">
        <f>Source!S267</f>
        <v>14006.75</v>
      </c>
      <c r="K458" s="22"/>
    </row>
    <row r="459" spans="1:22" ht="14.5" x14ac:dyDescent="0.35">
      <c r="A459" s="19"/>
      <c r="B459" s="19"/>
      <c r="C459" s="19" t="s">
        <v>479</v>
      </c>
      <c r="D459" s="20"/>
      <c r="E459" s="8"/>
      <c r="F459" s="22">
        <f>Source!AL267</f>
        <v>224</v>
      </c>
      <c r="G459" s="21" t="str">
        <f>Source!DD267</f>
        <v>)*59</v>
      </c>
      <c r="H459" s="8">
        <f>Source!AW267</f>
        <v>1</v>
      </c>
      <c r="I459" s="8">
        <f>IF(Source!BC267&lt;&gt; 0, Source!BC267, 1)</f>
        <v>1</v>
      </c>
      <c r="J459" s="22">
        <f>Source!P267</f>
        <v>3304</v>
      </c>
      <c r="K459" s="22"/>
    </row>
    <row r="460" spans="1:22" ht="14.5" x14ac:dyDescent="0.35">
      <c r="A460" s="19"/>
      <c r="B460" s="19"/>
      <c r="C460" s="19" t="s">
        <v>471</v>
      </c>
      <c r="D460" s="20" t="s">
        <v>472</v>
      </c>
      <c r="E460" s="8">
        <f>Source!AT267</f>
        <v>70</v>
      </c>
      <c r="F460" s="22"/>
      <c r="G460" s="21"/>
      <c r="H460" s="8"/>
      <c r="I460" s="8"/>
      <c r="J460" s="22">
        <f>SUM(R456:R459)</f>
        <v>9804.73</v>
      </c>
      <c r="K460" s="22"/>
    </row>
    <row r="461" spans="1:22" ht="14.5" x14ac:dyDescent="0.35">
      <c r="A461" s="19"/>
      <c r="B461" s="19"/>
      <c r="C461" s="19" t="s">
        <v>473</v>
      </c>
      <c r="D461" s="20" t="s">
        <v>472</v>
      </c>
      <c r="E461" s="8">
        <f>Source!AU267</f>
        <v>10</v>
      </c>
      <c r="F461" s="22"/>
      <c r="G461" s="21"/>
      <c r="H461" s="8"/>
      <c r="I461" s="8"/>
      <c r="J461" s="22">
        <f>SUM(T456:T460)</f>
        <v>1400.68</v>
      </c>
      <c r="K461" s="22"/>
    </row>
    <row r="462" spans="1:22" ht="14.5" x14ac:dyDescent="0.35">
      <c r="A462" s="19"/>
      <c r="B462" s="19"/>
      <c r="C462" s="19" t="s">
        <v>474</v>
      </c>
      <c r="D462" s="20" t="s">
        <v>475</v>
      </c>
      <c r="E462" s="8">
        <f>Source!AQ267</f>
        <v>2.41</v>
      </c>
      <c r="F462" s="22"/>
      <c r="G462" s="21" t="str">
        <f>Source!DI267</f>
        <v>)*59</v>
      </c>
      <c r="H462" s="8">
        <f>Source!AV267</f>
        <v>1</v>
      </c>
      <c r="I462" s="8"/>
      <c r="J462" s="22"/>
      <c r="K462" s="22">
        <f>Source!U267</f>
        <v>35.547499999999999</v>
      </c>
    </row>
    <row r="463" spans="1:22" ht="14" x14ac:dyDescent="0.3">
      <c r="A463" s="25"/>
      <c r="B463" s="25"/>
      <c r="C463" s="25"/>
      <c r="D463" s="25"/>
      <c r="E463" s="25"/>
      <c r="F463" s="25"/>
      <c r="G463" s="25"/>
      <c r="H463" s="25"/>
      <c r="I463" s="46">
        <f>J458+J459+J460+J461</f>
        <v>28516.16</v>
      </c>
      <c r="J463" s="46"/>
      <c r="K463" s="26">
        <f>IF(Source!I267&lt;&gt;0, ROUND(I463/Source!I267, 2), 0)</f>
        <v>114064.64</v>
      </c>
      <c r="P463" s="23">
        <f>I463</f>
        <v>28516.16</v>
      </c>
    </row>
    <row r="464" spans="1:22" ht="42" x14ac:dyDescent="0.35">
      <c r="A464" s="19">
        <v>55</v>
      </c>
      <c r="B464" s="19" t="str">
        <f>Source!F268</f>
        <v>5.3-1101-12-3/1</v>
      </c>
      <c r="C464" s="19" t="str">
        <f>Source!G268</f>
        <v>Уход за урнами на придомовых и внутрибольничных территориях, промывка урн опрокидывающихся</v>
      </c>
      <c r="D464" s="20" t="str">
        <f>Source!H268</f>
        <v>100 шт.</v>
      </c>
      <c r="E464" s="8">
        <f>Source!I268</f>
        <v>0.25</v>
      </c>
      <c r="F464" s="22"/>
      <c r="G464" s="21"/>
      <c r="H464" s="8"/>
      <c r="I464" s="8"/>
      <c r="J464" s="22"/>
      <c r="K464" s="22"/>
      <c r="Q464">
        <f>ROUND((Source!BZ268/100)*ROUND((Source!AF268*Source!AV268)*Source!I268, 2), 2)</f>
        <v>1758.36</v>
      </c>
      <c r="R464">
        <f>Source!X268</f>
        <v>1758.36</v>
      </c>
      <c r="S464">
        <f>ROUND((Source!CA268/100)*ROUND((Source!AF268*Source!AV268)*Source!I268, 2), 2)</f>
        <v>251.19</v>
      </c>
      <c r="T464">
        <f>Source!Y268</f>
        <v>251.19</v>
      </c>
      <c r="U464">
        <f>ROUND((175/100)*ROUND((Source!AE268*Source!AV268)*Source!I268, 2), 2)</f>
        <v>0</v>
      </c>
      <c r="V464">
        <f>ROUND((108/100)*ROUND(Source!CS268*Source!I268, 2), 2)</f>
        <v>0</v>
      </c>
    </row>
    <row r="465" spans="1:22" x14ac:dyDescent="0.25">
      <c r="C465" s="27" t="str">
        <f>"Объем: "&amp;Source!I268&amp;"=25/"&amp;"100"</f>
        <v>Объем: 0,25=25/100</v>
      </c>
    </row>
    <row r="466" spans="1:22" ht="14.5" x14ac:dyDescent="0.35">
      <c r="A466" s="19"/>
      <c r="B466" s="19"/>
      <c r="C466" s="19" t="s">
        <v>470</v>
      </c>
      <c r="D466" s="20"/>
      <c r="E466" s="8"/>
      <c r="F466" s="22">
        <f>Source!AO268</f>
        <v>5023.88</v>
      </c>
      <c r="G466" s="21" t="str">
        <f>Source!DG268</f>
        <v>)*2</v>
      </c>
      <c r="H466" s="8">
        <f>Source!AV268</f>
        <v>1</v>
      </c>
      <c r="I466" s="8">
        <f>IF(Source!BA268&lt;&gt; 0, Source!BA268, 1)</f>
        <v>1</v>
      </c>
      <c r="J466" s="22">
        <f>Source!S268</f>
        <v>2511.94</v>
      </c>
      <c r="K466" s="22"/>
    </row>
    <row r="467" spans="1:22" ht="14.5" x14ac:dyDescent="0.35">
      <c r="A467" s="19"/>
      <c r="B467" s="19"/>
      <c r="C467" s="19" t="s">
        <v>479</v>
      </c>
      <c r="D467" s="20"/>
      <c r="E467" s="8"/>
      <c r="F467" s="22">
        <f>Source!AL268</f>
        <v>5605.29</v>
      </c>
      <c r="G467" s="21" t="str">
        <f>Source!DD268</f>
        <v>)*2</v>
      </c>
      <c r="H467" s="8">
        <f>Source!AW268</f>
        <v>1</v>
      </c>
      <c r="I467" s="8">
        <f>IF(Source!BC268&lt;&gt; 0, Source!BC268, 1)</f>
        <v>1</v>
      </c>
      <c r="J467" s="22">
        <f>Source!P268</f>
        <v>2802.65</v>
      </c>
      <c r="K467" s="22"/>
    </row>
    <row r="468" spans="1:22" ht="14.5" x14ac:dyDescent="0.35">
      <c r="A468" s="19"/>
      <c r="B468" s="19"/>
      <c r="C468" s="19" t="s">
        <v>471</v>
      </c>
      <c r="D468" s="20" t="s">
        <v>472</v>
      </c>
      <c r="E468" s="8">
        <f>Source!AT268</f>
        <v>70</v>
      </c>
      <c r="F468" s="22"/>
      <c r="G468" s="21"/>
      <c r="H468" s="8"/>
      <c r="I468" s="8"/>
      <c r="J468" s="22">
        <f>SUM(R464:R467)</f>
        <v>1758.36</v>
      </c>
      <c r="K468" s="22"/>
    </row>
    <row r="469" spans="1:22" ht="14.5" x14ac:dyDescent="0.35">
      <c r="A469" s="19"/>
      <c r="B469" s="19"/>
      <c r="C469" s="19" t="s">
        <v>473</v>
      </c>
      <c r="D469" s="20" t="s">
        <v>472</v>
      </c>
      <c r="E469" s="8">
        <f>Source!AU268</f>
        <v>10</v>
      </c>
      <c r="F469" s="22"/>
      <c r="G469" s="21"/>
      <c r="H469" s="8"/>
      <c r="I469" s="8"/>
      <c r="J469" s="22">
        <f>SUM(T464:T468)</f>
        <v>251.19</v>
      </c>
      <c r="K469" s="22"/>
    </row>
    <row r="470" spans="1:22" ht="14.5" x14ac:dyDescent="0.35">
      <c r="A470" s="19"/>
      <c r="B470" s="19"/>
      <c r="C470" s="19" t="s">
        <v>474</v>
      </c>
      <c r="D470" s="20" t="s">
        <v>475</v>
      </c>
      <c r="E470" s="8">
        <f>Source!AQ268</f>
        <v>12.75</v>
      </c>
      <c r="F470" s="22"/>
      <c r="G470" s="21" t="str">
        <f>Source!DI268</f>
        <v>)*2</v>
      </c>
      <c r="H470" s="8">
        <f>Source!AV268</f>
        <v>1</v>
      </c>
      <c r="I470" s="8"/>
      <c r="J470" s="22"/>
      <c r="K470" s="22">
        <f>Source!U268</f>
        <v>6.375</v>
      </c>
    </row>
    <row r="471" spans="1:22" ht="14" x14ac:dyDescent="0.3">
      <c r="A471" s="25"/>
      <c r="B471" s="25"/>
      <c r="C471" s="25"/>
      <c r="D471" s="25"/>
      <c r="E471" s="25"/>
      <c r="F471" s="25"/>
      <c r="G471" s="25"/>
      <c r="H471" s="25"/>
      <c r="I471" s="46">
        <f>J466+J467+J468+J469</f>
        <v>7324.1399999999994</v>
      </c>
      <c r="J471" s="46"/>
      <c r="K471" s="26">
        <f>IF(Source!I268&lt;&gt;0, ROUND(I471/Source!I268, 2), 0)</f>
        <v>29296.560000000001</v>
      </c>
      <c r="P471" s="23">
        <f>I471</f>
        <v>7324.1399999999994</v>
      </c>
    </row>
    <row r="473" spans="1:22" ht="14" x14ac:dyDescent="0.3">
      <c r="A473" s="45" t="str">
        <f>CONCATENATE("Итого по подразделу: ",IF(Source!G270&lt;&gt;"Новый подраздел", Source!G270, ""))</f>
        <v>Итого по подразделу: Летняя уборка период (01.09.2025-31.10.2025)</v>
      </c>
      <c r="B473" s="45"/>
      <c r="C473" s="45"/>
      <c r="D473" s="45"/>
      <c r="E473" s="45"/>
      <c r="F473" s="45"/>
      <c r="G473" s="45"/>
      <c r="H473" s="45"/>
      <c r="I473" s="43">
        <f>SUM(P409:P472)</f>
        <v>2414415.12</v>
      </c>
      <c r="J473" s="44"/>
      <c r="K473" s="29"/>
    </row>
    <row r="476" spans="1:22" ht="16.5" x14ac:dyDescent="0.35">
      <c r="A476" s="47" t="str">
        <f>CONCATENATE("Подраздел: ",IF(Source!G300&lt;&gt;"Новый подраздел", Source!G300, ""))</f>
        <v>Подраздел: Уход за зелеными насаждениями 61 день.S=52 604,51 м2</v>
      </c>
      <c r="B476" s="47"/>
      <c r="C476" s="47"/>
      <c r="D476" s="47"/>
      <c r="E476" s="47"/>
      <c r="F476" s="47"/>
      <c r="G476" s="47"/>
      <c r="H476" s="47"/>
      <c r="I476" s="47"/>
      <c r="J476" s="47"/>
      <c r="K476" s="47"/>
    </row>
    <row r="477" spans="1:22" ht="42" x14ac:dyDescent="0.35">
      <c r="A477" s="19">
        <v>56</v>
      </c>
      <c r="B477" s="19" t="str">
        <f>Source!F304</f>
        <v>5.4-1201-3-2/1</v>
      </c>
      <c r="C477" s="19" t="str">
        <f>Source!G304</f>
        <v>Уборка газонов от опавших листьев и мусора пневмомашиной (80% от площади газона)</v>
      </c>
      <c r="D477" s="20" t="str">
        <f>Source!H304</f>
        <v>100 м2</v>
      </c>
      <c r="E477" s="8">
        <f>Source!I304</f>
        <v>420.83609999999999</v>
      </c>
      <c r="F477" s="22"/>
      <c r="G477" s="21"/>
      <c r="H477" s="8"/>
      <c r="I477" s="8"/>
      <c r="J477" s="22"/>
      <c r="K477" s="22"/>
      <c r="Q477">
        <f>ROUND((Source!BZ304/100)*ROUND((Source!AF304*Source!AV304)*Source!I304, 2), 2)</f>
        <v>68485.19</v>
      </c>
      <c r="R477">
        <f>Source!X304</f>
        <v>68485.19</v>
      </c>
      <c r="S477">
        <f>ROUND((Source!CA304/100)*ROUND((Source!AF304*Source!AV304)*Source!I304, 2), 2)</f>
        <v>9783.6</v>
      </c>
      <c r="T477">
        <f>Source!Y304</f>
        <v>9783.6</v>
      </c>
      <c r="U477">
        <f>ROUND((175/100)*ROUND((Source!AE304*Source!AV304)*Source!I304, 2), 2)</f>
        <v>14.74</v>
      </c>
      <c r="V477">
        <f>ROUND((108/100)*ROUND(Source!CS304*Source!I304, 2), 2)</f>
        <v>9.09</v>
      </c>
    </row>
    <row r="478" spans="1:22" x14ac:dyDescent="0.25">
      <c r="C478" s="27" t="str">
        <f>"Объем: "&amp;Source!I304&amp;"=42083,61/"&amp;"100"</f>
        <v>Объем: 420,8361=42083,61/100</v>
      </c>
    </row>
    <row r="479" spans="1:22" ht="14.5" x14ac:dyDescent="0.35">
      <c r="A479" s="19"/>
      <c r="B479" s="19"/>
      <c r="C479" s="19" t="s">
        <v>470</v>
      </c>
      <c r="D479" s="20"/>
      <c r="E479" s="8"/>
      <c r="F479" s="22">
        <f>Source!AO304</f>
        <v>232.48</v>
      </c>
      <c r="G479" s="21" t="str">
        <f>Source!DG304</f>
        <v/>
      </c>
      <c r="H479" s="8">
        <f>Source!AV304</f>
        <v>1</v>
      </c>
      <c r="I479" s="8">
        <f>IF(Source!BA304&lt;&gt; 0, Source!BA304, 1)</f>
        <v>1</v>
      </c>
      <c r="J479" s="22">
        <f>Source!S304</f>
        <v>97835.98</v>
      </c>
      <c r="K479" s="22"/>
    </row>
    <row r="480" spans="1:22" ht="14.5" x14ac:dyDescent="0.35">
      <c r="A480" s="19"/>
      <c r="B480" s="19"/>
      <c r="C480" s="19" t="s">
        <v>476</v>
      </c>
      <c r="D480" s="20"/>
      <c r="E480" s="8"/>
      <c r="F480" s="22">
        <f>Source!AM304</f>
        <v>6.16</v>
      </c>
      <c r="G480" s="21" t="str">
        <f>Source!DE304</f>
        <v/>
      </c>
      <c r="H480" s="8">
        <f>Source!AV304</f>
        <v>1</v>
      </c>
      <c r="I480" s="8">
        <f>IF(Source!BB304&lt;&gt; 0, Source!BB304, 1)</f>
        <v>1</v>
      </c>
      <c r="J480" s="22">
        <f>Source!Q304</f>
        <v>2592.35</v>
      </c>
      <c r="K480" s="22"/>
    </row>
    <row r="481" spans="1:22" ht="14.5" x14ac:dyDescent="0.35">
      <c r="A481" s="19"/>
      <c r="B481" s="19"/>
      <c r="C481" s="19" t="s">
        <v>477</v>
      </c>
      <c r="D481" s="20"/>
      <c r="E481" s="8"/>
      <c r="F481" s="22">
        <f>Source!AN304</f>
        <v>0.02</v>
      </c>
      <c r="G481" s="21" t="str">
        <f>Source!DF304</f>
        <v/>
      </c>
      <c r="H481" s="8">
        <f>Source!AV304</f>
        <v>1</v>
      </c>
      <c r="I481" s="8">
        <f>IF(Source!BS304&lt;&gt; 0, Source!BS304, 1)</f>
        <v>1</v>
      </c>
      <c r="J481" s="28">
        <f>Source!R304</f>
        <v>8.42</v>
      </c>
      <c r="K481" s="22"/>
    </row>
    <row r="482" spans="1:22" ht="14.5" x14ac:dyDescent="0.35">
      <c r="A482" s="19"/>
      <c r="B482" s="19"/>
      <c r="C482" s="19" t="s">
        <v>471</v>
      </c>
      <c r="D482" s="20" t="s">
        <v>472</v>
      </c>
      <c r="E482" s="8">
        <f>Source!AT304</f>
        <v>70</v>
      </c>
      <c r="F482" s="22"/>
      <c r="G482" s="21"/>
      <c r="H482" s="8"/>
      <c r="I482" s="8"/>
      <c r="J482" s="22">
        <f>SUM(R477:R481)</f>
        <v>68485.19</v>
      </c>
      <c r="K482" s="22"/>
    </row>
    <row r="483" spans="1:22" ht="14.5" x14ac:dyDescent="0.35">
      <c r="A483" s="19"/>
      <c r="B483" s="19"/>
      <c r="C483" s="19" t="s">
        <v>473</v>
      </c>
      <c r="D483" s="20" t="s">
        <v>472</v>
      </c>
      <c r="E483" s="8">
        <f>Source!AU304</f>
        <v>10</v>
      </c>
      <c r="F483" s="22"/>
      <c r="G483" s="21"/>
      <c r="H483" s="8"/>
      <c r="I483" s="8"/>
      <c r="J483" s="22">
        <f>SUM(T477:T482)</f>
        <v>9783.6</v>
      </c>
      <c r="K483" s="22"/>
    </row>
    <row r="484" spans="1:22" ht="14.5" x14ac:dyDescent="0.35">
      <c r="A484" s="19"/>
      <c r="B484" s="19"/>
      <c r="C484" s="19" t="s">
        <v>478</v>
      </c>
      <c r="D484" s="20" t="s">
        <v>472</v>
      </c>
      <c r="E484" s="8">
        <f>108</f>
        <v>108</v>
      </c>
      <c r="F484" s="22"/>
      <c r="G484" s="21"/>
      <c r="H484" s="8"/>
      <c r="I484" s="8"/>
      <c r="J484" s="22">
        <f>SUM(V477:V483)</f>
        <v>9.09</v>
      </c>
      <c r="K484" s="22"/>
    </row>
    <row r="485" spans="1:22" ht="14.5" x14ac:dyDescent="0.35">
      <c r="A485" s="19"/>
      <c r="B485" s="19"/>
      <c r="C485" s="19" t="s">
        <v>474</v>
      </c>
      <c r="D485" s="20" t="s">
        <v>475</v>
      </c>
      <c r="E485" s="8">
        <f>Source!AQ304</f>
        <v>0.59</v>
      </c>
      <c r="F485" s="22"/>
      <c r="G485" s="21" t="str">
        <f>Source!DI304</f>
        <v/>
      </c>
      <c r="H485" s="8">
        <f>Source!AV304</f>
        <v>1</v>
      </c>
      <c r="I485" s="8"/>
      <c r="J485" s="22"/>
      <c r="K485" s="22">
        <f>Source!U304</f>
        <v>248.29329899999999</v>
      </c>
    </row>
    <row r="486" spans="1:22" ht="14" x14ac:dyDescent="0.3">
      <c r="A486" s="25"/>
      <c r="B486" s="25"/>
      <c r="C486" s="25"/>
      <c r="D486" s="25"/>
      <c r="E486" s="25"/>
      <c r="F486" s="25"/>
      <c r="G486" s="25"/>
      <c r="H486" s="25"/>
      <c r="I486" s="46">
        <f>J479+J480+J482+J483+J484</f>
        <v>178706.21000000002</v>
      </c>
      <c r="J486" s="46"/>
      <c r="K486" s="26">
        <f>IF(Source!I304&lt;&gt;0, ROUND(I486/Source!I304, 2), 0)</f>
        <v>424.65</v>
      </c>
      <c r="P486" s="23">
        <f>I486</f>
        <v>178706.21000000002</v>
      </c>
    </row>
    <row r="487" spans="1:22" ht="28" x14ac:dyDescent="0.35">
      <c r="A487" s="19">
        <v>57</v>
      </c>
      <c r="B487" s="19" t="str">
        <f>Source!F305</f>
        <v>5.4-1201-3-1/1</v>
      </c>
      <c r="C487" s="19" t="str">
        <f>Source!G305</f>
        <v>Уборка газонов от опавших листьев и мусора вручную (20% от площади газона)</v>
      </c>
      <c r="D487" s="20" t="str">
        <f>Source!H305</f>
        <v>100 м2</v>
      </c>
      <c r="E487" s="8">
        <f>Source!I305</f>
        <v>105.209</v>
      </c>
      <c r="F487" s="22"/>
      <c r="G487" s="21"/>
      <c r="H487" s="8"/>
      <c r="I487" s="8"/>
      <c r="J487" s="22"/>
      <c r="K487" s="22"/>
      <c r="Q487">
        <f>ROUND((Source!BZ305/100)*ROUND((Source!AF305*Source!AV305)*Source!I305, 2), 2)</f>
        <v>46430.31</v>
      </c>
      <c r="R487">
        <f>Source!X305</f>
        <v>46430.31</v>
      </c>
      <c r="S487">
        <f>ROUND((Source!CA305/100)*ROUND((Source!AF305*Source!AV305)*Source!I305, 2), 2)</f>
        <v>6632.9</v>
      </c>
      <c r="T487">
        <f>Source!Y305</f>
        <v>6632.9</v>
      </c>
      <c r="U487">
        <f>ROUND((175/100)*ROUND((Source!AE305*Source!AV305)*Source!I305, 2), 2)</f>
        <v>0</v>
      </c>
      <c r="V487">
        <f>ROUND((108/100)*ROUND(Source!CS305*Source!I305, 2), 2)</f>
        <v>0</v>
      </c>
    </row>
    <row r="488" spans="1:22" x14ac:dyDescent="0.25">
      <c r="C488" s="27" t="str">
        <f>"Объем: "&amp;Source!I305&amp;"=10520,9/"&amp;"100"</f>
        <v>Объем: 105,209=10520,9/100</v>
      </c>
    </row>
    <row r="489" spans="1:22" ht="14.5" x14ac:dyDescent="0.35">
      <c r="A489" s="19"/>
      <c r="B489" s="19"/>
      <c r="C489" s="19" t="s">
        <v>470</v>
      </c>
      <c r="D489" s="20"/>
      <c r="E489" s="8"/>
      <c r="F489" s="22">
        <f>Source!AO305</f>
        <v>630.45000000000005</v>
      </c>
      <c r="G489" s="21" t="str">
        <f>Source!DG305</f>
        <v/>
      </c>
      <c r="H489" s="8">
        <f>Source!AV305</f>
        <v>1</v>
      </c>
      <c r="I489" s="8">
        <f>IF(Source!BA305&lt;&gt; 0, Source!BA305, 1)</f>
        <v>1</v>
      </c>
      <c r="J489" s="22">
        <f>Source!S305</f>
        <v>66329.009999999995</v>
      </c>
      <c r="K489" s="22"/>
    </row>
    <row r="490" spans="1:22" ht="14.5" x14ac:dyDescent="0.35">
      <c r="A490" s="19"/>
      <c r="B490" s="19"/>
      <c r="C490" s="19" t="s">
        <v>471</v>
      </c>
      <c r="D490" s="20" t="s">
        <v>472</v>
      </c>
      <c r="E490" s="8">
        <f>Source!AT305</f>
        <v>70</v>
      </c>
      <c r="F490" s="22"/>
      <c r="G490" s="21"/>
      <c r="H490" s="8"/>
      <c r="I490" s="8"/>
      <c r="J490" s="22">
        <f>SUM(R487:R489)</f>
        <v>46430.31</v>
      </c>
      <c r="K490" s="22"/>
    </row>
    <row r="491" spans="1:22" ht="14.5" x14ac:dyDescent="0.35">
      <c r="A491" s="19"/>
      <c r="B491" s="19"/>
      <c r="C491" s="19" t="s">
        <v>473</v>
      </c>
      <c r="D491" s="20" t="s">
        <v>472</v>
      </c>
      <c r="E491" s="8">
        <f>Source!AU305</f>
        <v>10</v>
      </c>
      <c r="F491" s="22"/>
      <c r="G491" s="21"/>
      <c r="H491" s="8"/>
      <c r="I491" s="8"/>
      <c r="J491" s="22">
        <f>SUM(T487:T490)</f>
        <v>6632.9</v>
      </c>
      <c r="K491" s="22"/>
    </row>
    <row r="492" spans="1:22" ht="14.5" x14ac:dyDescent="0.35">
      <c r="A492" s="19"/>
      <c r="B492" s="19"/>
      <c r="C492" s="19" t="s">
        <v>474</v>
      </c>
      <c r="D492" s="20" t="s">
        <v>475</v>
      </c>
      <c r="E492" s="8">
        <f>Source!AQ305</f>
        <v>1.6</v>
      </c>
      <c r="F492" s="22"/>
      <c r="G492" s="21" t="str">
        <f>Source!DI305</f>
        <v/>
      </c>
      <c r="H492" s="8">
        <f>Source!AV305</f>
        <v>1</v>
      </c>
      <c r="I492" s="8"/>
      <c r="J492" s="22"/>
      <c r="K492" s="22">
        <f>Source!U305</f>
        <v>168.33440000000002</v>
      </c>
    </row>
    <row r="493" spans="1:22" ht="14" x14ac:dyDescent="0.3">
      <c r="A493" s="25"/>
      <c r="B493" s="25"/>
      <c r="C493" s="25"/>
      <c r="D493" s="25"/>
      <c r="E493" s="25"/>
      <c r="F493" s="25"/>
      <c r="G493" s="25"/>
      <c r="H493" s="25"/>
      <c r="I493" s="46">
        <f>J489+J490+J491</f>
        <v>119392.21999999999</v>
      </c>
      <c r="J493" s="46"/>
      <c r="K493" s="26">
        <f>IF(Source!I305&lt;&gt;0, ROUND(I493/Source!I305, 2), 0)</f>
        <v>1134.81</v>
      </c>
      <c r="P493" s="23">
        <f>I493</f>
        <v>119392.21999999999</v>
      </c>
    </row>
    <row r="494" spans="1:22" ht="28" x14ac:dyDescent="0.35">
      <c r="A494" s="19">
        <v>58</v>
      </c>
      <c r="B494" s="19" t="str">
        <f>Source!F306</f>
        <v>5.4-1201-3-3/1</v>
      </c>
      <c r="C494" s="19" t="str">
        <f>Source!G306</f>
        <v>Уборка опавшей листвы в мешки с погрузкой (S*0,005)</v>
      </c>
      <c r="D494" s="20" t="str">
        <f>Source!H306</f>
        <v>м3</v>
      </c>
      <c r="E494" s="8">
        <f>Source!I306</f>
        <v>263.02</v>
      </c>
      <c r="F494" s="22"/>
      <c r="G494" s="21"/>
      <c r="H494" s="8"/>
      <c r="I494" s="8"/>
      <c r="J494" s="22"/>
      <c r="K494" s="22"/>
      <c r="Q494">
        <f>ROUND((Source!BZ306/100)*ROUND((Source!AF306*Source!AV306)*Source!I306, 2), 2)</f>
        <v>38949.32</v>
      </c>
      <c r="R494">
        <f>Source!X306</f>
        <v>38949.32</v>
      </c>
      <c r="S494">
        <f>ROUND((Source!CA306/100)*ROUND((Source!AF306*Source!AV306)*Source!I306, 2), 2)</f>
        <v>5564.19</v>
      </c>
      <c r="T494">
        <f>Source!Y306</f>
        <v>5564.19</v>
      </c>
      <c r="U494">
        <f>ROUND((175/100)*ROUND((Source!AE306*Source!AV306)*Source!I306, 2), 2)</f>
        <v>59772.62</v>
      </c>
      <c r="V494">
        <f>ROUND((108/100)*ROUND(Source!CS306*Source!I306, 2), 2)</f>
        <v>36888.239999999998</v>
      </c>
    </row>
    <row r="495" spans="1:22" ht="14.5" x14ac:dyDescent="0.35">
      <c r="A495" s="19"/>
      <c r="B495" s="19"/>
      <c r="C495" s="19" t="s">
        <v>470</v>
      </c>
      <c r="D495" s="20"/>
      <c r="E495" s="8"/>
      <c r="F495" s="22">
        <f>Source!AO306</f>
        <v>211.55</v>
      </c>
      <c r="G495" s="21" t="str">
        <f>Source!DG306</f>
        <v/>
      </c>
      <c r="H495" s="8">
        <f>Source!AV306</f>
        <v>1</v>
      </c>
      <c r="I495" s="8">
        <f>IF(Source!BA306&lt;&gt; 0, Source!BA306, 1)</f>
        <v>1</v>
      </c>
      <c r="J495" s="22">
        <f>Source!S306</f>
        <v>55641.88</v>
      </c>
      <c r="K495" s="22"/>
    </row>
    <row r="496" spans="1:22" ht="14.5" x14ac:dyDescent="0.35">
      <c r="A496" s="19"/>
      <c r="B496" s="19"/>
      <c r="C496" s="19" t="s">
        <v>476</v>
      </c>
      <c r="D496" s="20"/>
      <c r="E496" s="8"/>
      <c r="F496" s="22">
        <f>Source!AM306</f>
        <v>363.49</v>
      </c>
      <c r="G496" s="21" t="str">
        <f>Source!DE306</f>
        <v/>
      </c>
      <c r="H496" s="8">
        <f>Source!AV306</f>
        <v>1</v>
      </c>
      <c r="I496" s="8">
        <f>IF(Source!BB306&lt;&gt; 0, Source!BB306, 1)</f>
        <v>1</v>
      </c>
      <c r="J496" s="22">
        <f>Source!Q306</f>
        <v>95605.14</v>
      </c>
      <c r="K496" s="22"/>
    </row>
    <row r="497" spans="1:22" ht="14.5" x14ac:dyDescent="0.35">
      <c r="A497" s="19"/>
      <c r="B497" s="19"/>
      <c r="C497" s="19" t="s">
        <v>477</v>
      </c>
      <c r="D497" s="20"/>
      <c r="E497" s="8"/>
      <c r="F497" s="22">
        <f>Source!AN306</f>
        <v>129.86000000000001</v>
      </c>
      <c r="G497" s="21" t="str">
        <f>Source!DF306</f>
        <v/>
      </c>
      <c r="H497" s="8">
        <f>Source!AV306</f>
        <v>1</v>
      </c>
      <c r="I497" s="8">
        <f>IF(Source!BS306&lt;&gt; 0, Source!BS306, 1)</f>
        <v>1</v>
      </c>
      <c r="J497" s="28">
        <f>Source!R306</f>
        <v>34155.78</v>
      </c>
      <c r="K497" s="22"/>
    </row>
    <row r="498" spans="1:22" ht="14.5" x14ac:dyDescent="0.35">
      <c r="A498" s="19"/>
      <c r="B498" s="19"/>
      <c r="C498" s="19" t="s">
        <v>479</v>
      </c>
      <c r="D498" s="20"/>
      <c r="E498" s="8"/>
      <c r="F498" s="22">
        <f>Source!AL306</f>
        <v>85.52</v>
      </c>
      <c r="G498" s="21" t="str">
        <f>Source!DD306</f>
        <v/>
      </c>
      <c r="H498" s="8">
        <f>Source!AW306</f>
        <v>1</v>
      </c>
      <c r="I498" s="8">
        <f>IF(Source!BC306&lt;&gt; 0, Source!BC306, 1)</f>
        <v>1</v>
      </c>
      <c r="J498" s="22">
        <f>Source!P306</f>
        <v>22493.47</v>
      </c>
      <c r="K498" s="22"/>
    </row>
    <row r="499" spans="1:22" ht="14.5" x14ac:dyDescent="0.35">
      <c r="A499" s="19"/>
      <c r="B499" s="19"/>
      <c r="C499" s="19" t="s">
        <v>471</v>
      </c>
      <c r="D499" s="20" t="s">
        <v>472</v>
      </c>
      <c r="E499" s="8">
        <f>Source!AT306</f>
        <v>70</v>
      </c>
      <c r="F499" s="22"/>
      <c r="G499" s="21"/>
      <c r="H499" s="8"/>
      <c r="I499" s="8"/>
      <c r="J499" s="22">
        <f>SUM(R494:R498)</f>
        <v>38949.32</v>
      </c>
      <c r="K499" s="22"/>
    </row>
    <row r="500" spans="1:22" ht="14.5" x14ac:dyDescent="0.35">
      <c r="A500" s="19"/>
      <c r="B500" s="19"/>
      <c r="C500" s="19" t="s">
        <v>473</v>
      </c>
      <c r="D500" s="20" t="s">
        <v>472</v>
      </c>
      <c r="E500" s="8">
        <f>Source!AU306</f>
        <v>10</v>
      </c>
      <c r="F500" s="22"/>
      <c r="G500" s="21"/>
      <c r="H500" s="8"/>
      <c r="I500" s="8"/>
      <c r="J500" s="22">
        <f>SUM(T494:T499)</f>
        <v>5564.19</v>
      </c>
      <c r="K500" s="22"/>
    </row>
    <row r="501" spans="1:22" ht="14.5" x14ac:dyDescent="0.35">
      <c r="A501" s="19"/>
      <c r="B501" s="19"/>
      <c r="C501" s="19" t="s">
        <v>478</v>
      </c>
      <c r="D501" s="20" t="s">
        <v>472</v>
      </c>
      <c r="E501" s="8">
        <f>108</f>
        <v>108</v>
      </c>
      <c r="F501" s="22"/>
      <c r="G501" s="21"/>
      <c r="H501" s="8"/>
      <c r="I501" s="8"/>
      <c r="J501" s="22">
        <f>SUM(V494:V500)</f>
        <v>36888.239999999998</v>
      </c>
      <c r="K501" s="22"/>
    </row>
    <row r="502" spans="1:22" ht="14.5" x14ac:dyDescent="0.35">
      <c r="A502" s="19"/>
      <c r="B502" s="19"/>
      <c r="C502" s="19" t="s">
        <v>474</v>
      </c>
      <c r="D502" s="20" t="s">
        <v>475</v>
      </c>
      <c r="E502" s="8">
        <f>Source!AQ306</f>
        <v>0.48</v>
      </c>
      <c r="F502" s="22"/>
      <c r="G502" s="21" t="str">
        <f>Source!DI306</f>
        <v/>
      </c>
      <c r="H502" s="8">
        <f>Source!AV306</f>
        <v>1</v>
      </c>
      <c r="I502" s="8"/>
      <c r="J502" s="22"/>
      <c r="K502" s="22">
        <f>Source!U306</f>
        <v>126.24959999999999</v>
      </c>
    </row>
    <row r="503" spans="1:22" ht="14" x14ac:dyDescent="0.3">
      <c r="A503" s="25"/>
      <c r="B503" s="25"/>
      <c r="C503" s="25"/>
      <c r="D503" s="25"/>
      <c r="E503" s="25"/>
      <c r="F503" s="25"/>
      <c r="G503" s="25"/>
      <c r="H503" s="25"/>
      <c r="I503" s="46">
        <f>J495+J496+J498+J499+J500+J501</f>
        <v>255142.24</v>
      </c>
      <c r="J503" s="46"/>
      <c r="K503" s="26">
        <f>IF(Source!I306&lt;&gt;0, ROUND(I503/Source!I306, 2), 0)</f>
        <v>970.05</v>
      </c>
      <c r="P503" s="23">
        <f>I503</f>
        <v>255142.24</v>
      </c>
    </row>
    <row r="504" spans="1:22" ht="28" x14ac:dyDescent="0.35">
      <c r="A504" s="19">
        <v>59</v>
      </c>
      <c r="B504" s="19" t="str">
        <f>Source!F307</f>
        <v>5.4-1201-1-1/1</v>
      </c>
      <c r="C504" s="19" t="str">
        <f>Source!G307</f>
        <v>Сбор случайного мусора по территории (20% от общей площади)</v>
      </c>
      <c r="D504" s="20" t="str">
        <f>Source!H307</f>
        <v>100 м2</v>
      </c>
      <c r="E504" s="8">
        <f>Source!I307</f>
        <v>105.209</v>
      </c>
      <c r="F504" s="22"/>
      <c r="G504" s="21"/>
      <c r="H504" s="8"/>
      <c r="I504" s="8"/>
      <c r="J504" s="22"/>
      <c r="K504" s="22"/>
      <c r="Q504">
        <f>ROUND((Source!BZ307/100)*ROUND((Source!AF307*Source!AV307)*Source!I307, 2), 2)</f>
        <v>88500.76</v>
      </c>
      <c r="R504">
        <f>Source!X307</f>
        <v>88500.76</v>
      </c>
      <c r="S504">
        <f>ROUND((Source!CA307/100)*ROUND((Source!AF307*Source!AV307)*Source!I307, 2), 2)</f>
        <v>12642.97</v>
      </c>
      <c r="T504">
        <f>Source!Y307</f>
        <v>12642.97</v>
      </c>
      <c r="U504">
        <f>ROUND((175/100)*ROUND((Source!AE307*Source!AV307)*Source!I307, 2), 2)</f>
        <v>0</v>
      </c>
      <c r="V504">
        <f>ROUND((108/100)*ROUND(Source!CS307*Source!I307, 2), 2)</f>
        <v>0</v>
      </c>
    </row>
    <row r="505" spans="1:22" x14ac:dyDescent="0.25">
      <c r="C505" s="27" t="str">
        <f>"Объем: "&amp;Source!I307&amp;"=10520,9/"&amp;"100"</f>
        <v>Объем: 105,209=10520,9/100</v>
      </c>
    </row>
    <row r="506" spans="1:22" ht="14.5" x14ac:dyDescent="0.35">
      <c r="A506" s="19"/>
      <c r="B506" s="19"/>
      <c r="C506" s="19" t="s">
        <v>470</v>
      </c>
      <c r="D506" s="20"/>
      <c r="E506" s="8"/>
      <c r="F506" s="22">
        <f>Source!AO307</f>
        <v>19.7</v>
      </c>
      <c r="G506" s="21" t="str">
        <f>Source!DG307</f>
        <v>)*61</v>
      </c>
      <c r="H506" s="8">
        <f>Source!AV307</f>
        <v>1</v>
      </c>
      <c r="I506" s="8">
        <f>IF(Source!BA307&lt;&gt; 0, Source!BA307, 1)</f>
        <v>1</v>
      </c>
      <c r="J506" s="22">
        <f>Source!S307</f>
        <v>126429.66</v>
      </c>
      <c r="K506" s="22"/>
    </row>
    <row r="507" spans="1:22" ht="14.5" x14ac:dyDescent="0.35">
      <c r="A507" s="19"/>
      <c r="B507" s="19"/>
      <c r="C507" s="19" t="s">
        <v>479</v>
      </c>
      <c r="D507" s="20"/>
      <c r="E507" s="8"/>
      <c r="F507" s="22">
        <f>Source!AL307</f>
        <v>1.07</v>
      </c>
      <c r="G507" s="21" t="str">
        <f>Source!DD307</f>
        <v>)*61</v>
      </c>
      <c r="H507" s="8">
        <f>Source!AW307</f>
        <v>1</v>
      </c>
      <c r="I507" s="8">
        <f>IF(Source!BC307&lt;&gt; 0, Source!BC307, 1)</f>
        <v>1</v>
      </c>
      <c r="J507" s="22">
        <f>Source!P307</f>
        <v>6866.99</v>
      </c>
      <c r="K507" s="22"/>
    </row>
    <row r="508" spans="1:22" ht="14.5" x14ac:dyDescent="0.35">
      <c r="A508" s="19"/>
      <c r="B508" s="19"/>
      <c r="C508" s="19" t="s">
        <v>471</v>
      </c>
      <c r="D508" s="20" t="s">
        <v>472</v>
      </c>
      <c r="E508" s="8">
        <f>Source!AT307</f>
        <v>70</v>
      </c>
      <c r="F508" s="22"/>
      <c r="G508" s="21"/>
      <c r="H508" s="8"/>
      <c r="I508" s="8"/>
      <c r="J508" s="22">
        <f>SUM(R504:R507)</f>
        <v>88500.76</v>
      </c>
      <c r="K508" s="22"/>
    </row>
    <row r="509" spans="1:22" ht="14.5" x14ac:dyDescent="0.35">
      <c r="A509" s="19"/>
      <c r="B509" s="19"/>
      <c r="C509" s="19" t="s">
        <v>473</v>
      </c>
      <c r="D509" s="20" t="s">
        <v>472</v>
      </c>
      <c r="E509" s="8">
        <f>Source!AU307</f>
        <v>10</v>
      </c>
      <c r="F509" s="22"/>
      <c r="G509" s="21"/>
      <c r="H509" s="8"/>
      <c r="I509" s="8"/>
      <c r="J509" s="22">
        <f>SUM(T504:T508)</f>
        <v>12642.97</v>
      </c>
      <c r="K509" s="22"/>
    </row>
    <row r="510" spans="1:22" ht="14.5" x14ac:dyDescent="0.35">
      <c r="A510" s="19"/>
      <c r="B510" s="19"/>
      <c r="C510" s="19" t="s">
        <v>474</v>
      </c>
      <c r="D510" s="20" t="s">
        <v>475</v>
      </c>
      <c r="E510" s="8">
        <f>Source!AQ307</f>
        <v>0.05</v>
      </c>
      <c r="F510" s="22"/>
      <c r="G510" s="21" t="str">
        <f>Source!DI307</f>
        <v>)*61</v>
      </c>
      <c r="H510" s="8">
        <f>Source!AV307</f>
        <v>1</v>
      </c>
      <c r="I510" s="8"/>
      <c r="J510" s="22"/>
      <c r="K510" s="22">
        <f>Source!U307</f>
        <v>320.88745000000006</v>
      </c>
    </row>
    <row r="511" spans="1:22" ht="14" x14ac:dyDescent="0.3">
      <c r="A511" s="25"/>
      <c r="B511" s="25"/>
      <c r="C511" s="25"/>
      <c r="D511" s="25"/>
      <c r="E511" s="25"/>
      <c r="F511" s="25"/>
      <c r="G511" s="25"/>
      <c r="H511" s="25"/>
      <c r="I511" s="46">
        <f>J506+J507+J508+J509</f>
        <v>234440.37999999998</v>
      </c>
      <c r="J511" s="46"/>
      <c r="K511" s="26">
        <f>IF(Source!I307&lt;&gt;0, ROUND(I511/Source!I307, 2), 0)</f>
        <v>2228.33</v>
      </c>
      <c r="P511" s="23">
        <f>I511</f>
        <v>234440.37999999998</v>
      </c>
    </row>
    <row r="512" spans="1:22" ht="28" x14ac:dyDescent="0.35">
      <c r="A512" s="19">
        <v>60</v>
      </c>
      <c r="B512" s="19" t="str">
        <f>Source!F308</f>
        <v>5.4-3201-7-2/1</v>
      </c>
      <c r="C512" s="19" t="str">
        <f>Source!G308</f>
        <v>Выкашивание газонов газонокосилкой (обыкновенных)</v>
      </c>
      <c r="D512" s="20" t="str">
        <f>Source!H308</f>
        <v>100 м2</v>
      </c>
      <c r="E512" s="8">
        <f>Source!I308</f>
        <v>204.46369999999999</v>
      </c>
      <c r="F512" s="22"/>
      <c r="G512" s="21"/>
      <c r="H512" s="8"/>
      <c r="I512" s="8"/>
      <c r="J512" s="22"/>
      <c r="K512" s="22"/>
      <c r="Q512">
        <f>ROUND((Source!BZ308/100)*ROUND((Source!AF308*Source!AV308)*Source!I308, 2), 2)</f>
        <v>223692.29</v>
      </c>
      <c r="R512">
        <f>Source!X308</f>
        <v>223692.29</v>
      </c>
      <c r="S512">
        <f>ROUND((Source!CA308/100)*ROUND((Source!AF308*Source!AV308)*Source!I308, 2), 2)</f>
        <v>31956.04</v>
      </c>
      <c r="T512">
        <f>Source!Y308</f>
        <v>31956.04</v>
      </c>
      <c r="U512">
        <f>ROUND((175/100)*ROUND((Source!AE308*Source!AV308)*Source!I308, 2), 2)</f>
        <v>12594.96</v>
      </c>
      <c r="V512">
        <f>ROUND((108/100)*ROUND(Source!CS308*Source!I308, 2), 2)</f>
        <v>7772.89</v>
      </c>
    </row>
    <row r="513" spans="1:22" x14ac:dyDescent="0.25">
      <c r="C513" s="27" t="str">
        <f>"Объем: "&amp;Source!I308&amp;"=20446,37/"&amp;"100"</f>
        <v>Объем: 204,4637=20446,37/100</v>
      </c>
    </row>
    <row r="514" spans="1:22" ht="14.5" x14ac:dyDescent="0.35">
      <c r="A514" s="19"/>
      <c r="B514" s="19"/>
      <c r="C514" s="19" t="s">
        <v>470</v>
      </c>
      <c r="D514" s="20"/>
      <c r="E514" s="8"/>
      <c r="F514" s="22">
        <f>Source!AO308</f>
        <v>390.73</v>
      </c>
      <c r="G514" s="21" t="str">
        <f>Source!DG308</f>
        <v>)*4</v>
      </c>
      <c r="H514" s="8">
        <f>Source!AV308</f>
        <v>1</v>
      </c>
      <c r="I514" s="8">
        <f>IF(Source!BA308&lt;&gt; 0, Source!BA308, 1)</f>
        <v>1</v>
      </c>
      <c r="J514" s="22">
        <f>Source!S308</f>
        <v>319560.40999999997</v>
      </c>
      <c r="K514" s="22"/>
    </row>
    <row r="515" spans="1:22" ht="14.5" x14ac:dyDescent="0.35">
      <c r="A515" s="19"/>
      <c r="B515" s="19"/>
      <c r="C515" s="19" t="s">
        <v>476</v>
      </c>
      <c r="D515" s="20"/>
      <c r="E515" s="8"/>
      <c r="F515" s="22">
        <f>Source!AM308</f>
        <v>28.91</v>
      </c>
      <c r="G515" s="21" t="str">
        <f>Source!DE308</f>
        <v>)*4</v>
      </c>
      <c r="H515" s="8">
        <f>Source!AV308</f>
        <v>1</v>
      </c>
      <c r="I515" s="8">
        <f>IF(Source!BB308&lt;&gt; 0, Source!BB308, 1)</f>
        <v>1</v>
      </c>
      <c r="J515" s="22">
        <f>Source!Q308</f>
        <v>23644.18</v>
      </c>
      <c r="K515" s="22"/>
    </row>
    <row r="516" spans="1:22" ht="14.5" x14ac:dyDescent="0.35">
      <c r="A516" s="19"/>
      <c r="B516" s="19"/>
      <c r="C516" s="19" t="s">
        <v>477</v>
      </c>
      <c r="D516" s="20"/>
      <c r="E516" s="8"/>
      <c r="F516" s="22">
        <f>Source!AN308</f>
        <v>8.8000000000000007</v>
      </c>
      <c r="G516" s="21" t="str">
        <f>Source!DF308</f>
        <v>)*4</v>
      </c>
      <c r="H516" s="8">
        <f>Source!AV308</f>
        <v>1</v>
      </c>
      <c r="I516" s="8">
        <f>IF(Source!BS308&lt;&gt; 0, Source!BS308, 1)</f>
        <v>1</v>
      </c>
      <c r="J516" s="28">
        <f>Source!R308</f>
        <v>7197.12</v>
      </c>
      <c r="K516" s="22"/>
    </row>
    <row r="517" spans="1:22" ht="14.5" x14ac:dyDescent="0.35">
      <c r="A517" s="19"/>
      <c r="B517" s="19"/>
      <c r="C517" s="19" t="s">
        <v>471</v>
      </c>
      <c r="D517" s="20" t="s">
        <v>472</v>
      </c>
      <c r="E517" s="8">
        <f>Source!AT308</f>
        <v>70</v>
      </c>
      <c r="F517" s="22"/>
      <c r="G517" s="21"/>
      <c r="H517" s="8"/>
      <c r="I517" s="8"/>
      <c r="J517" s="22">
        <f>SUM(R512:R516)</f>
        <v>223692.29</v>
      </c>
      <c r="K517" s="22"/>
    </row>
    <row r="518" spans="1:22" ht="14.5" x14ac:dyDescent="0.35">
      <c r="A518" s="19"/>
      <c r="B518" s="19"/>
      <c r="C518" s="19" t="s">
        <v>473</v>
      </c>
      <c r="D518" s="20" t="s">
        <v>472</v>
      </c>
      <c r="E518" s="8">
        <f>Source!AU308</f>
        <v>10</v>
      </c>
      <c r="F518" s="22"/>
      <c r="G518" s="21"/>
      <c r="H518" s="8"/>
      <c r="I518" s="8"/>
      <c r="J518" s="22">
        <f>SUM(T512:T517)</f>
        <v>31956.04</v>
      </c>
      <c r="K518" s="22"/>
    </row>
    <row r="519" spans="1:22" ht="14.5" x14ac:dyDescent="0.35">
      <c r="A519" s="19"/>
      <c r="B519" s="19"/>
      <c r="C519" s="19" t="s">
        <v>478</v>
      </c>
      <c r="D519" s="20" t="s">
        <v>472</v>
      </c>
      <c r="E519" s="8">
        <f>108</f>
        <v>108</v>
      </c>
      <c r="F519" s="22"/>
      <c r="G519" s="21"/>
      <c r="H519" s="8"/>
      <c r="I519" s="8"/>
      <c r="J519" s="22">
        <f>SUM(V512:V518)</f>
        <v>7772.89</v>
      </c>
      <c r="K519" s="22"/>
    </row>
    <row r="520" spans="1:22" ht="14.5" x14ac:dyDescent="0.35">
      <c r="A520" s="19"/>
      <c r="B520" s="19"/>
      <c r="C520" s="19" t="s">
        <v>474</v>
      </c>
      <c r="D520" s="20" t="s">
        <v>475</v>
      </c>
      <c r="E520" s="8">
        <f>Source!AQ308</f>
        <v>0.98</v>
      </c>
      <c r="F520" s="22"/>
      <c r="G520" s="21" t="str">
        <f>Source!DI308</f>
        <v>)*4</v>
      </c>
      <c r="H520" s="8">
        <f>Source!AV308</f>
        <v>1</v>
      </c>
      <c r="I520" s="8"/>
      <c r="J520" s="22"/>
      <c r="K520" s="22">
        <f>Source!U308</f>
        <v>801.49770399999989</v>
      </c>
    </row>
    <row r="521" spans="1:22" ht="14" x14ac:dyDescent="0.3">
      <c r="A521" s="25"/>
      <c r="B521" s="25"/>
      <c r="C521" s="25"/>
      <c r="D521" s="25"/>
      <c r="E521" s="25"/>
      <c r="F521" s="25"/>
      <c r="G521" s="25"/>
      <c r="H521" s="25"/>
      <c r="I521" s="46">
        <f>J514+J515+J517+J518+J519</f>
        <v>606625.81000000006</v>
      </c>
      <c r="J521" s="46"/>
      <c r="K521" s="26">
        <f>IF(Source!I308&lt;&gt;0, ROUND(I521/Source!I308, 2), 0)</f>
        <v>2966.91</v>
      </c>
      <c r="P521" s="23">
        <f>I521</f>
        <v>606625.81000000006</v>
      </c>
    </row>
    <row r="522" spans="1:22" ht="28" x14ac:dyDescent="0.35">
      <c r="A522" s="19">
        <v>61</v>
      </c>
      <c r="B522" s="19" t="str">
        <f>Source!F309</f>
        <v>5.4-3201-7-2/1</v>
      </c>
      <c r="C522" s="19" t="str">
        <f>Source!G309</f>
        <v>Выкашивание газонов газонокосилкой (партерных)</v>
      </c>
      <c r="D522" s="20" t="str">
        <f>Source!H309</f>
        <v>100 м2</v>
      </c>
      <c r="E522" s="8">
        <f>Source!I309</f>
        <v>321.58139999999997</v>
      </c>
      <c r="F522" s="22"/>
      <c r="G522" s="21"/>
      <c r="H522" s="8"/>
      <c r="I522" s="8"/>
      <c r="J522" s="22"/>
      <c r="K522" s="22"/>
      <c r="Q522">
        <f>ROUND((Source!BZ309/100)*ROUND((Source!AF309*Source!AV309)*Source!I309, 2), 2)</f>
        <v>351824.2</v>
      </c>
      <c r="R522">
        <f>Source!X309</f>
        <v>351824.2</v>
      </c>
      <c r="S522">
        <f>ROUND((Source!CA309/100)*ROUND((Source!AF309*Source!AV309)*Source!I309, 2), 2)</f>
        <v>50260.6</v>
      </c>
      <c r="T522">
        <f>Source!Y309</f>
        <v>50260.6</v>
      </c>
      <c r="U522">
        <f>ROUND((175/100)*ROUND((Source!AE309*Source!AV309)*Source!I309, 2), 2)</f>
        <v>19809.419999999998</v>
      </c>
      <c r="V522">
        <f>ROUND((108/100)*ROUND(Source!CS309*Source!I309, 2), 2)</f>
        <v>12225.24</v>
      </c>
    </row>
    <row r="523" spans="1:22" x14ac:dyDescent="0.25">
      <c r="C523" s="27" t="str">
        <f>"Объем: "&amp;Source!I309&amp;"=32158,14/"&amp;"100"</f>
        <v>Объем: 321,5814=32158,14/100</v>
      </c>
    </row>
    <row r="524" spans="1:22" ht="14.5" x14ac:dyDescent="0.35">
      <c r="A524" s="19"/>
      <c r="B524" s="19"/>
      <c r="C524" s="19" t="s">
        <v>470</v>
      </c>
      <c r="D524" s="20"/>
      <c r="E524" s="8"/>
      <c r="F524" s="22">
        <f>Source!AO309</f>
        <v>390.73</v>
      </c>
      <c r="G524" s="21" t="str">
        <f>Source!DG309</f>
        <v>)*4</v>
      </c>
      <c r="H524" s="8">
        <f>Source!AV309</f>
        <v>1</v>
      </c>
      <c r="I524" s="8">
        <f>IF(Source!BA309&lt;&gt; 0, Source!BA309, 1)</f>
        <v>1</v>
      </c>
      <c r="J524" s="22">
        <f>Source!S309</f>
        <v>502606</v>
      </c>
      <c r="K524" s="22"/>
    </row>
    <row r="525" spans="1:22" ht="14.5" x14ac:dyDescent="0.35">
      <c r="A525" s="19"/>
      <c r="B525" s="19"/>
      <c r="C525" s="19" t="s">
        <v>476</v>
      </c>
      <c r="D525" s="20"/>
      <c r="E525" s="8"/>
      <c r="F525" s="22">
        <f>Source!AM309</f>
        <v>28.91</v>
      </c>
      <c r="G525" s="21" t="str">
        <f>Source!DE309</f>
        <v>)*4</v>
      </c>
      <c r="H525" s="8">
        <f>Source!AV309</f>
        <v>1</v>
      </c>
      <c r="I525" s="8">
        <f>IF(Source!BB309&lt;&gt; 0, Source!BB309, 1)</f>
        <v>1</v>
      </c>
      <c r="J525" s="22">
        <f>Source!Q309</f>
        <v>37187.67</v>
      </c>
      <c r="K525" s="22"/>
    </row>
    <row r="526" spans="1:22" ht="14.5" x14ac:dyDescent="0.35">
      <c r="A526" s="19"/>
      <c r="B526" s="19"/>
      <c r="C526" s="19" t="s">
        <v>477</v>
      </c>
      <c r="D526" s="20"/>
      <c r="E526" s="8"/>
      <c r="F526" s="22">
        <f>Source!AN309</f>
        <v>8.8000000000000007</v>
      </c>
      <c r="G526" s="21" t="str">
        <f>Source!DF309</f>
        <v>)*4</v>
      </c>
      <c r="H526" s="8">
        <f>Source!AV309</f>
        <v>1</v>
      </c>
      <c r="I526" s="8">
        <f>IF(Source!BS309&lt;&gt; 0, Source!BS309, 1)</f>
        <v>1</v>
      </c>
      <c r="J526" s="28">
        <f>Source!R309</f>
        <v>11319.67</v>
      </c>
      <c r="K526" s="22"/>
    </row>
    <row r="527" spans="1:22" ht="14.5" x14ac:dyDescent="0.35">
      <c r="A527" s="19"/>
      <c r="B527" s="19"/>
      <c r="C527" s="19" t="s">
        <v>471</v>
      </c>
      <c r="D527" s="20" t="s">
        <v>472</v>
      </c>
      <c r="E527" s="8">
        <f>Source!AT309</f>
        <v>70</v>
      </c>
      <c r="F527" s="22"/>
      <c r="G527" s="21"/>
      <c r="H527" s="8"/>
      <c r="I527" s="8"/>
      <c r="J527" s="22">
        <f>SUM(R522:R526)</f>
        <v>351824.2</v>
      </c>
      <c r="K527" s="22"/>
    </row>
    <row r="528" spans="1:22" ht="14.5" x14ac:dyDescent="0.35">
      <c r="A528" s="19"/>
      <c r="B528" s="19"/>
      <c r="C528" s="19" t="s">
        <v>473</v>
      </c>
      <c r="D528" s="20" t="s">
        <v>472</v>
      </c>
      <c r="E528" s="8">
        <f>Source!AU309</f>
        <v>10</v>
      </c>
      <c r="F528" s="22"/>
      <c r="G528" s="21"/>
      <c r="H528" s="8"/>
      <c r="I528" s="8"/>
      <c r="J528" s="22">
        <f>SUM(T522:T527)</f>
        <v>50260.6</v>
      </c>
      <c r="K528" s="22"/>
    </row>
    <row r="529" spans="1:22" ht="14.5" x14ac:dyDescent="0.35">
      <c r="A529" s="19"/>
      <c r="B529" s="19"/>
      <c r="C529" s="19" t="s">
        <v>478</v>
      </c>
      <c r="D529" s="20" t="s">
        <v>472</v>
      </c>
      <c r="E529" s="8">
        <f>108</f>
        <v>108</v>
      </c>
      <c r="F529" s="22"/>
      <c r="G529" s="21"/>
      <c r="H529" s="8"/>
      <c r="I529" s="8"/>
      <c r="J529" s="22">
        <f>SUM(V522:V528)</f>
        <v>12225.24</v>
      </c>
      <c r="K529" s="22"/>
    </row>
    <row r="530" spans="1:22" ht="14.5" x14ac:dyDescent="0.35">
      <c r="A530" s="19"/>
      <c r="B530" s="19"/>
      <c r="C530" s="19" t="s">
        <v>474</v>
      </c>
      <c r="D530" s="20" t="s">
        <v>475</v>
      </c>
      <c r="E530" s="8">
        <f>Source!AQ309</f>
        <v>0.98</v>
      </c>
      <c r="F530" s="22"/>
      <c r="G530" s="21" t="str">
        <f>Source!DI309</f>
        <v>)*4</v>
      </c>
      <c r="H530" s="8">
        <f>Source!AV309</f>
        <v>1</v>
      </c>
      <c r="I530" s="8"/>
      <c r="J530" s="22"/>
      <c r="K530" s="22">
        <f>Source!U309</f>
        <v>1260.5990879999999</v>
      </c>
    </row>
    <row r="531" spans="1:22" ht="14" x14ac:dyDescent="0.3">
      <c r="A531" s="25"/>
      <c r="B531" s="25"/>
      <c r="C531" s="25"/>
      <c r="D531" s="25"/>
      <c r="E531" s="25"/>
      <c r="F531" s="25"/>
      <c r="G531" s="25"/>
      <c r="H531" s="25"/>
      <c r="I531" s="46">
        <f>J524+J525+J527+J528+J529</f>
        <v>954103.71000000008</v>
      </c>
      <c r="J531" s="46"/>
      <c r="K531" s="26">
        <f>IF(Source!I309&lt;&gt;0, ROUND(I531/Source!I309, 2), 0)</f>
        <v>2966.91</v>
      </c>
      <c r="P531" s="23">
        <f>I531</f>
        <v>954103.71000000008</v>
      </c>
    </row>
    <row r="532" spans="1:22" ht="42" x14ac:dyDescent="0.35">
      <c r="A532" s="19">
        <v>62</v>
      </c>
      <c r="B532" s="19" t="str">
        <f>Source!F310</f>
        <v>5.4-3405-7-1/1</v>
      </c>
      <c r="C532" s="19" t="str">
        <f>Source!G310</f>
        <v>Полив зеленых насаждений из шланга поливомоечной машины (5л на м2 площади)</v>
      </c>
      <c r="D532" s="20" t="str">
        <f>Source!H310</f>
        <v>м3</v>
      </c>
      <c r="E532" s="8">
        <f>Source!I310</f>
        <v>102.3</v>
      </c>
      <c r="F532" s="22"/>
      <c r="G532" s="21"/>
      <c r="H532" s="8"/>
      <c r="I532" s="8"/>
      <c r="J532" s="22"/>
      <c r="K532" s="22"/>
      <c r="Q532">
        <f>ROUND((Source!BZ310/100)*ROUND((Source!AF310*Source!AV310)*Source!I310, 2), 2)</f>
        <v>45429.38</v>
      </c>
      <c r="R532">
        <f>Source!X310</f>
        <v>45429.38</v>
      </c>
      <c r="S532">
        <f>ROUND((Source!CA310/100)*ROUND((Source!AF310*Source!AV310)*Source!I310, 2), 2)</f>
        <v>6489.91</v>
      </c>
      <c r="T532">
        <f>Source!Y310</f>
        <v>6489.91</v>
      </c>
      <c r="U532">
        <f>ROUND((175/100)*ROUND((Source!AE310*Source!AV310)*Source!I310, 2), 2)</f>
        <v>194893.77</v>
      </c>
      <c r="V532">
        <f>ROUND((108/100)*ROUND(Source!CS310*Source!I310, 2), 2)</f>
        <v>120277.3</v>
      </c>
    </row>
    <row r="533" spans="1:22" ht="14.5" x14ac:dyDescent="0.35">
      <c r="A533" s="19"/>
      <c r="B533" s="19"/>
      <c r="C533" s="19" t="s">
        <v>470</v>
      </c>
      <c r="D533" s="20"/>
      <c r="E533" s="8"/>
      <c r="F533" s="22">
        <f>Source!AO310</f>
        <v>158.6</v>
      </c>
      <c r="G533" s="21" t="str">
        <f>Source!DG310</f>
        <v>)*4</v>
      </c>
      <c r="H533" s="8">
        <f>Source!AV310</f>
        <v>1</v>
      </c>
      <c r="I533" s="8">
        <f>IF(Source!BA310&lt;&gt; 0, Source!BA310, 1)</f>
        <v>1</v>
      </c>
      <c r="J533" s="22">
        <f>Source!S310</f>
        <v>64899.12</v>
      </c>
      <c r="K533" s="22"/>
    </row>
    <row r="534" spans="1:22" ht="14.5" x14ac:dyDescent="0.35">
      <c r="A534" s="19"/>
      <c r="B534" s="19"/>
      <c r="C534" s="19" t="s">
        <v>476</v>
      </c>
      <c r="D534" s="20"/>
      <c r="E534" s="8"/>
      <c r="F534" s="22">
        <f>Source!AM310</f>
        <v>808.41</v>
      </c>
      <c r="G534" s="21" t="str">
        <f>Source!DE310</f>
        <v>)*4</v>
      </c>
      <c r="H534" s="8">
        <f>Source!AV310</f>
        <v>1</v>
      </c>
      <c r="I534" s="8">
        <f>IF(Source!BB310&lt;&gt; 0, Source!BB310, 1)</f>
        <v>1</v>
      </c>
      <c r="J534" s="22">
        <f>Source!Q310</f>
        <v>330801.37</v>
      </c>
      <c r="K534" s="22"/>
    </row>
    <row r="535" spans="1:22" ht="14.5" x14ac:dyDescent="0.35">
      <c r="A535" s="19"/>
      <c r="B535" s="19"/>
      <c r="C535" s="19" t="s">
        <v>477</v>
      </c>
      <c r="D535" s="20"/>
      <c r="E535" s="8"/>
      <c r="F535" s="22">
        <f>Source!AN310</f>
        <v>272.16000000000003</v>
      </c>
      <c r="G535" s="21" t="str">
        <f>Source!DF310</f>
        <v>)*4</v>
      </c>
      <c r="H535" s="8">
        <f>Source!AV310</f>
        <v>1</v>
      </c>
      <c r="I535" s="8">
        <f>IF(Source!BS310&lt;&gt; 0, Source!BS310, 1)</f>
        <v>1</v>
      </c>
      <c r="J535" s="28">
        <f>Source!R310</f>
        <v>111367.87</v>
      </c>
      <c r="K535" s="22"/>
    </row>
    <row r="536" spans="1:22" ht="14.5" x14ac:dyDescent="0.35">
      <c r="A536" s="19"/>
      <c r="B536" s="19"/>
      <c r="C536" s="19" t="s">
        <v>479</v>
      </c>
      <c r="D536" s="20"/>
      <c r="E536" s="8"/>
      <c r="F536" s="22">
        <f>Source!AL310</f>
        <v>49.83</v>
      </c>
      <c r="G536" s="21" t="str">
        <f>Source!DD310</f>
        <v>)*4</v>
      </c>
      <c r="H536" s="8">
        <f>Source!AW310</f>
        <v>1</v>
      </c>
      <c r="I536" s="8">
        <f>IF(Source!BC310&lt;&gt; 0, Source!BC310, 1)</f>
        <v>1</v>
      </c>
      <c r="J536" s="22">
        <f>Source!P310</f>
        <v>20390.439999999999</v>
      </c>
      <c r="K536" s="22"/>
    </row>
    <row r="537" spans="1:22" ht="14.5" x14ac:dyDescent="0.35">
      <c r="A537" s="19" t="s">
        <v>264</v>
      </c>
      <c r="B537" s="19" t="str">
        <f>Source!F311</f>
        <v>21.1-25-13</v>
      </c>
      <c r="C537" s="19" t="str">
        <f>Source!G311</f>
        <v>Вода</v>
      </c>
      <c r="D537" s="20" t="str">
        <f>Source!H311</f>
        <v>м3</v>
      </c>
      <c r="E537" s="8">
        <f>Source!I311</f>
        <v>-409.2</v>
      </c>
      <c r="F537" s="22">
        <f>Source!AK311</f>
        <v>49.83</v>
      </c>
      <c r="G537" s="31" t="s">
        <v>480</v>
      </c>
      <c r="H537" s="8">
        <f>Source!AW311</f>
        <v>1</v>
      </c>
      <c r="I537" s="8">
        <f>IF(Source!BC311&lt;&gt; 0, Source!BC311, 1)</f>
        <v>1</v>
      </c>
      <c r="J537" s="22">
        <f>Source!O311</f>
        <v>-20390.439999999999</v>
      </c>
      <c r="K537" s="22"/>
      <c r="Q537">
        <f>ROUND((Source!BZ311/100)*ROUND((Source!AF311*Source!AV311)*Source!I311, 2), 2)</f>
        <v>0</v>
      </c>
      <c r="R537">
        <f>Source!X311</f>
        <v>0</v>
      </c>
      <c r="S537">
        <f>ROUND((Source!CA311/100)*ROUND((Source!AF311*Source!AV311)*Source!I311, 2), 2)</f>
        <v>0</v>
      </c>
      <c r="T537">
        <f>Source!Y311</f>
        <v>0</v>
      </c>
      <c r="U537">
        <f>ROUND((175/100)*ROUND((Source!AE311*Source!AV311)*Source!I311, 2), 2)</f>
        <v>0</v>
      </c>
      <c r="V537">
        <f>ROUND((108/100)*ROUND(Source!CS311*Source!I311, 2), 2)</f>
        <v>0</v>
      </c>
    </row>
    <row r="538" spans="1:22" ht="14.5" x14ac:dyDescent="0.35">
      <c r="A538" s="19"/>
      <c r="B538" s="19"/>
      <c r="C538" s="19" t="s">
        <v>471</v>
      </c>
      <c r="D538" s="20" t="s">
        <v>472</v>
      </c>
      <c r="E538" s="8">
        <f>Source!AT310</f>
        <v>70</v>
      </c>
      <c r="F538" s="22"/>
      <c r="G538" s="21"/>
      <c r="H538" s="8"/>
      <c r="I538" s="8"/>
      <c r="J538" s="22">
        <f>SUM(R532:R537)</f>
        <v>45429.38</v>
      </c>
      <c r="K538" s="22"/>
    </row>
    <row r="539" spans="1:22" ht="14.5" x14ac:dyDescent="0.35">
      <c r="A539" s="19"/>
      <c r="B539" s="19"/>
      <c r="C539" s="19" t="s">
        <v>473</v>
      </c>
      <c r="D539" s="20" t="s">
        <v>472</v>
      </c>
      <c r="E539" s="8">
        <f>Source!AU310</f>
        <v>10</v>
      </c>
      <c r="F539" s="22"/>
      <c r="G539" s="21"/>
      <c r="H539" s="8"/>
      <c r="I539" s="8"/>
      <c r="J539" s="22">
        <f>SUM(T532:T538)</f>
        <v>6489.91</v>
      </c>
      <c r="K539" s="22"/>
    </row>
    <row r="540" spans="1:22" ht="14.5" x14ac:dyDescent="0.35">
      <c r="A540" s="19"/>
      <c r="B540" s="19"/>
      <c r="C540" s="19" t="s">
        <v>478</v>
      </c>
      <c r="D540" s="20" t="s">
        <v>472</v>
      </c>
      <c r="E540" s="8">
        <f>108</f>
        <v>108</v>
      </c>
      <c r="F540" s="22"/>
      <c r="G540" s="21"/>
      <c r="H540" s="8"/>
      <c r="I540" s="8"/>
      <c r="J540" s="22">
        <f>SUM(V532:V539)</f>
        <v>120277.3</v>
      </c>
      <c r="K540" s="22"/>
    </row>
    <row r="541" spans="1:22" ht="14.5" x14ac:dyDescent="0.35">
      <c r="A541" s="19"/>
      <c r="B541" s="19"/>
      <c r="C541" s="19" t="s">
        <v>474</v>
      </c>
      <c r="D541" s="20" t="s">
        <v>475</v>
      </c>
      <c r="E541" s="8">
        <f>Source!AQ310</f>
        <v>0.56000000000000005</v>
      </c>
      <c r="F541" s="22"/>
      <c r="G541" s="21" t="str">
        <f>Source!DI310</f>
        <v>)*4</v>
      </c>
      <c r="H541" s="8">
        <f>Source!AV310</f>
        <v>1</v>
      </c>
      <c r="I541" s="8"/>
      <c r="J541" s="22"/>
      <c r="K541" s="22">
        <f>Source!U310</f>
        <v>229.15200000000002</v>
      </c>
    </row>
    <row r="542" spans="1:22" ht="14" x14ac:dyDescent="0.3">
      <c r="A542" s="25"/>
      <c r="B542" s="25"/>
      <c r="C542" s="25"/>
      <c r="D542" s="25"/>
      <c r="E542" s="25"/>
      <c r="F542" s="25"/>
      <c r="G542" s="25"/>
      <c r="H542" s="25"/>
      <c r="I542" s="46">
        <f>J533+J534+J536+J538+J539+J540+SUM(J537:J537)</f>
        <v>567897.08000000007</v>
      </c>
      <c r="J542" s="46"/>
      <c r="K542" s="26">
        <f>IF(Source!I310&lt;&gt;0, ROUND(I542/Source!I310, 2), 0)</f>
        <v>5551.29</v>
      </c>
      <c r="P542" s="23">
        <f>I542</f>
        <v>567897.08000000007</v>
      </c>
    </row>
    <row r="543" spans="1:22" ht="42" x14ac:dyDescent="0.35">
      <c r="A543" s="19">
        <v>63</v>
      </c>
      <c r="B543" s="19" t="str">
        <f>Source!F312</f>
        <v>5.4-3405-7-1/1</v>
      </c>
      <c r="C543" s="19" t="str">
        <f>Source!G312</f>
        <v>Полив зеленых насаждений из шланга поливомоечной машины (5л на м2 площади)</v>
      </c>
      <c r="D543" s="20" t="str">
        <f>Source!H312</f>
        <v>м3</v>
      </c>
      <c r="E543" s="8">
        <f>Source!I312</f>
        <v>160.79</v>
      </c>
      <c r="F543" s="22"/>
      <c r="G543" s="21"/>
      <c r="H543" s="8"/>
      <c r="I543" s="8"/>
      <c r="J543" s="22"/>
      <c r="K543" s="22"/>
      <c r="Q543">
        <f>ROUND((Source!BZ312/100)*ROUND((Source!AF312*Source!AV312)*Source!I312, 2), 2)</f>
        <v>71403.63</v>
      </c>
      <c r="R543">
        <f>Source!X312</f>
        <v>71403.63</v>
      </c>
      <c r="S543">
        <f>ROUND((Source!CA312/100)*ROUND((Source!AF312*Source!AV312)*Source!I312, 2), 2)</f>
        <v>10200.52</v>
      </c>
      <c r="T543">
        <f>Source!Y312</f>
        <v>10200.52</v>
      </c>
      <c r="U543">
        <f>ROUND((175/100)*ROUND((Source!AE312*Source!AV312)*Source!I312, 2), 2)</f>
        <v>306324.25</v>
      </c>
      <c r="V543">
        <f>ROUND((108/100)*ROUND(Source!CS312*Source!I312, 2), 2)</f>
        <v>189045.82</v>
      </c>
    </row>
    <row r="544" spans="1:22" ht="14.5" x14ac:dyDescent="0.35">
      <c r="A544" s="19"/>
      <c r="B544" s="19"/>
      <c r="C544" s="19" t="s">
        <v>470</v>
      </c>
      <c r="D544" s="20"/>
      <c r="E544" s="8"/>
      <c r="F544" s="22">
        <f>Source!AO312</f>
        <v>158.6</v>
      </c>
      <c r="G544" s="21" t="str">
        <f>Source!DG312</f>
        <v>)*4</v>
      </c>
      <c r="H544" s="8">
        <f>Source!AV312</f>
        <v>1</v>
      </c>
      <c r="I544" s="8">
        <f>IF(Source!BA312&lt;&gt; 0, Source!BA312, 1)</f>
        <v>1</v>
      </c>
      <c r="J544" s="22">
        <f>Source!S312</f>
        <v>102005.18</v>
      </c>
      <c r="K544" s="22"/>
    </row>
    <row r="545" spans="1:22" ht="14.5" x14ac:dyDescent="0.35">
      <c r="A545" s="19"/>
      <c r="B545" s="19"/>
      <c r="C545" s="19" t="s">
        <v>476</v>
      </c>
      <c r="D545" s="20"/>
      <c r="E545" s="8"/>
      <c r="F545" s="22">
        <f>Source!AM312</f>
        <v>808.41</v>
      </c>
      <c r="G545" s="21" t="str">
        <f>Source!DE312</f>
        <v>)*4</v>
      </c>
      <c r="H545" s="8">
        <f>Source!AV312</f>
        <v>1</v>
      </c>
      <c r="I545" s="8">
        <f>IF(Source!BB312&lt;&gt; 0, Source!BB312, 1)</f>
        <v>1</v>
      </c>
      <c r="J545" s="22">
        <f>Source!Q312</f>
        <v>519936.98</v>
      </c>
      <c r="K545" s="22"/>
    </row>
    <row r="546" spans="1:22" ht="14.5" x14ac:dyDescent="0.35">
      <c r="A546" s="19"/>
      <c r="B546" s="19"/>
      <c r="C546" s="19" t="s">
        <v>477</v>
      </c>
      <c r="D546" s="20"/>
      <c r="E546" s="8"/>
      <c r="F546" s="22">
        <f>Source!AN312</f>
        <v>272.16000000000003</v>
      </c>
      <c r="G546" s="21" t="str">
        <f>Source!DF312</f>
        <v>)*4</v>
      </c>
      <c r="H546" s="8">
        <f>Source!AV312</f>
        <v>1</v>
      </c>
      <c r="I546" s="8">
        <f>IF(Source!BS312&lt;&gt; 0, Source!BS312, 1)</f>
        <v>1</v>
      </c>
      <c r="J546" s="28">
        <f>Source!R312</f>
        <v>175042.43</v>
      </c>
      <c r="K546" s="22"/>
    </row>
    <row r="547" spans="1:22" ht="14.5" x14ac:dyDescent="0.35">
      <c r="A547" s="19"/>
      <c r="B547" s="19"/>
      <c r="C547" s="19" t="s">
        <v>479</v>
      </c>
      <c r="D547" s="20"/>
      <c r="E547" s="8"/>
      <c r="F547" s="22">
        <f>Source!AL312</f>
        <v>49.83</v>
      </c>
      <c r="G547" s="21" t="str">
        <f>Source!DD312</f>
        <v>)*4</v>
      </c>
      <c r="H547" s="8">
        <f>Source!AW312</f>
        <v>1</v>
      </c>
      <c r="I547" s="8">
        <f>IF(Source!BC312&lt;&gt; 0, Source!BC312, 1)</f>
        <v>1</v>
      </c>
      <c r="J547" s="22">
        <f>Source!P312</f>
        <v>32048.66</v>
      </c>
      <c r="K547" s="22"/>
    </row>
    <row r="548" spans="1:22" ht="14.5" x14ac:dyDescent="0.35">
      <c r="A548" s="19" t="s">
        <v>266</v>
      </c>
      <c r="B548" s="19" t="str">
        <f>Source!F313</f>
        <v>21.1-25-13</v>
      </c>
      <c r="C548" s="19" t="str">
        <f>Source!G313</f>
        <v>Вода</v>
      </c>
      <c r="D548" s="20" t="str">
        <f>Source!H313</f>
        <v>м3</v>
      </c>
      <c r="E548" s="8">
        <f>Source!I313</f>
        <v>-643.16</v>
      </c>
      <c r="F548" s="22">
        <f>Source!AK313</f>
        <v>49.83</v>
      </c>
      <c r="G548" s="31" t="s">
        <v>480</v>
      </c>
      <c r="H548" s="8">
        <f>Source!AW313</f>
        <v>1</v>
      </c>
      <c r="I548" s="8">
        <f>IF(Source!BC313&lt;&gt; 0, Source!BC313, 1)</f>
        <v>1</v>
      </c>
      <c r="J548" s="22">
        <f>Source!O313</f>
        <v>-32048.66</v>
      </c>
      <c r="K548" s="22"/>
      <c r="Q548">
        <f>ROUND((Source!BZ313/100)*ROUND((Source!AF313*Source!AV313)*Source!I313, 2), 2)</f>
        <v>0</v>
      </c>
      <c r="R548">
        <f>Source!X313</f>
        <v>0</v>
      </c>
      <c r="S548">
        <f>ROUND((Source!CA313/100)*ROUND((Source!AF313*Source!AV313)*Source!I313, 2), 2)</f>
        <v>0</v>
      </c>
      <c r="T548">
        <f>Source!Y313</f>
        <v>0</v>
      </c>
      <c r="U548">
        <f>ROUND((175/100)*ROUND((Source!AE313*Source!AV313)*Source!I313, 2), 2)</f>
        <v>0</v>
      </c>
      <c r="V548">
        <f>ROUND((108/100)*ROUND(Source!CS313*Source!I313, 2), 2)</f>
        <v>0</v>
      </c>
    </row>
    <row r="549" spans="1:22" ht="14.5" x14ac:dyDescent="0.35">
      <c r="A549" s="19"/>
      <c r="B549" s="19"/>
      <c r="C549" s="19" t="s">
        <v>471</v>
      </c>
      <c r="D549" s="20" t="s">
        <v>472</v>
      </c>
      <c r="E549" s="8">
        <f>Source!AT312</f>
        <v>70</v>
      </c>
      <c r="F549" s="22"/>
      <c r="G549" s="21"/>
      <c r="H549" s="8"/>
      <c r="I549" s="8"/>
      <c r="J549" s="22">
        <f>SUM(R543:R548)</f>
        <v>71403.63</v>
      </c>
      <c r="K549" s="22"/>
    </row>
    <row r="550" spans="1:22" ht="14.5" x14ac:dyDescent="0.35">
      <c r="A550" s="19"/>
      <c r="B550" s="19"/>
      <c r="C550" s="19" t="s">
        <v>473</v>
      </c>
      <c r="D550" s="20" t="s">
        <v>472</v>
      </c>
      <c r="E550" s="8">
        <f>Source!AU312</f>
        <v>10</v>
      </c>
      <c r="F550" s="22"/>
      <c r="G550" s="21"/>
      <c r="H550" s="8"/>
      <c r="I550" s="8"/>
      <c r="J550" s="22">
        <f>SUM(T543:T549)</f>
        <v>10200.52</v>
      </c>
      <c r="K550" s="22"/>
    </row>
    <row r="551" spans="1:22" ht="14.5" x14ac:dyDescent="0.35">
      <c r="A551" s="19"/>
      <c r="B551" s="19"/>
      <c r="C551" s="19" t="s">
        <v>478</v>
      </c>
      <c r="D551" s="20" t="s">
        <v>472</v>
      </c>
      <c r="E551" s="8">
        <f>108</f>
        <v>108</v>
      </c>
      <c r="F551" s="22"/>
      <c r="G551" s="21"/>
      <c r="H551" s="8"/>
      <c r="I551" s="8"/>
      <c r="J551" s="22">
        <f>SUM(V543:V550)</f>
        <v>189045.82</v>
      </c>
      <c r="K551" s="22"/>
    </row>
    <row r="552" spans="1:22" ht="14.5" x14ac:dyDescent="0.35">
      <c r="A552" s="19"/>
      <c r="B552" s="19"/>
      <c r="C552" s="19" t="s">
        <v>474</v>
      </c>
      <c r="D552" s="20" t="s">
        <v>475</v>
      </c>
      <c r="E552" s="8">
        <f>Source!AQ312</f>
        <v>0.56000000000000005</v>
      </c>
      <c r="F552" s="22"/>
      <c r="G552" s="21" t="str">
        <f>Source!DI312</f>
        <v>)*4</v>
      </c>
      <c r="H552" s="8">
        <f>Source!AV312</f>
        <v>1</v>
      </c>
      <c r="I552" s="8"/>
      <c r="J552" s="22"/>
      <c r="K552" s="22">
        <f>Source!U312</f>
        <v>360.1696</v>
      </c>
    </row>
    <row r="553" spans="1:22" ht="14" x14ac:dyDescent="0.3">
      <c r="A553" s="25"/>
      <c r="B553" s="25"/>
      <c r="C553" s="25"/>
      <c r="D553" s="25"/>
      <c r="E553" s="25"/>
      <c r="F553" s="25"/>
      <c r="G553" s="25"/>
      <c r="H553" s="25"/>
      <c r="I553" s="46">
        <f>J544+J545+J547+J549+J550+J551+SUM(J548:J548)</f>
        <v>892592.13</v>
      </c>
      <c r="J553" s="46"/>
      <c r="K553" s="26">
        <f>IF(Source!I312&lt;&gt;0, ROUND(I553/Source!I312, 2), 0)</f>
        <v>5551.29</v>
      </c>
      <c r="P553" s="23">
        <f>I553</f>
        <v>892592.13</v>
      </c>
    </row>
    <row r="554" spans="1:22" ht="56" x14ac:dyDescent="0.35">
      <c r="A554" s="19">
        <v>64</v>
      </c>
      <c r="B554" s="19" t="str">
        <f>Source!F315</f>
        <v>5.4-3405-22-1/1</v>
      </c>
      <c r="C554" s="19" t="str">
        <f>Source!G315</f>
        <v>Внесение минеральных удобрений - равномерное внесение в почву сухих минеральных удобрений (без стоимости материалов)</v>
      </c>
      <c r="D554" s="20" t="str">
        <f>Source!H315</f>
        <v>100 м2</v>
      </c>
      <c r="E554" s="8">
        <f>Source!I315</f>
        <v>526.04510000000005</v>
      </c>
      <c r="F554" s="22"/>
      <c r="G554" s="21"/>
      <c r="H554" s="8"/>
      <c r="I554" s="8"/>
      <c r="J554" s="22"/>
      <c r="K554" s="22"/>
      <c r="Q554">
        <f>ROUND((Source!BZ315/100)*ROUND((Source!AF315*Source!AV315)*Source!I315, 2), 2)</f>
        <v>112572.08</v>
      </c>
      <c r="R554">
        <f>Source!X315</f>
        <v>112572.08</v>
      </c>
      <c r="S554">
        <f>ROUND((Source!CA315/100)*ROUND((Source!AF315*Source!AV315)*Source!I315, 2), 2)</f>
        <v>16081.73</v>
      </c>
      <c r="T554">
        <f>Source!Y315</f>
        <v>16081.73</v>
      </c>
      <c r="U554">
        <f>ROUND((175/100)*ROUND((Source!AE315*Source!AV315)*Source!I315, 2), 2)</f>
        <v>0</v>
      </c>
      <c r="V554">
        <f>ROUND((108/100)*ROUND(Source!CS315*Source!I315, 2), 2)</f>
        <v>0</v>
      </c>
    </row>
    <row r="555" spans="1:22" x14ac:dyDescent="0.25">
      <c r="C555" s="27" t="str">
        <f>"Объем: "&amp;Source!I315&amp;"=52604,51/"&amp;"100"</f>
        <v>Объем: 526,0451=52604,51/100</v>
      </c>
    </row>
    <row r="556" spans="1:22" ht="14.5" x14ac:dyDescent="0.35">
      <c r="A556" s="19"/>
      <c r="B556" s="19"/>
      <c r="C556" s="19" t="s">
        <v>470</v>
      </c>
      <c r="D556" s="20"/>
      <c r="E556" s="8"/>
      <c r="F556" s="22">
        <f>Source!AO315</f>
        <v>305.70999999999998</v>
      </c>
      <c r="G556" s="21" t="str">
        <f>Source!DG315</f>
        <v/>
      </c>
      <c r="H556" s="8">
        <f>Source!AV315</f>
        <v>1</v>
      </c>
      <c r="I556" s="8">
        <f>IF(Source!BA315&lt;&gt; 0, Source!BA315, 1)</f>
        <v>1</v>
      </c>
      <c r="J556" s="22">
        <f>Source!S315</f>
        <v>160817.25</v>
      </c>
      <c r="K556" s="22"/>
    </row>
    <row r="557" spans="1:22" ht="28" x14ac:dyDescent="0.35">
      <c r="A557" s="19" t="s">
        <v>274</v>
      </c>
      <c r="B557" s="19" t="str">
        <f>Source!F316</f>
        <v>21.4-4-17</v>
      </c>
      <c r="C557" s="19" t="str">
        <f>Source!G316</f>
        <v>Удобрения комплексные минеральные для газонов</v>
      </c>
      <c r="D557" s="20" t="str">
        <f>Source!H316</f>
        <v>кг</v>
      </c>
      <c r="E557" s="8">
        <f>Source!I316</f>
        <v>2630.2255000000005</v>
      </c>
      <c r="F557" s="22">
        <f>Source!AK316</f>
        <v>107.53</v>
      </c>
      <c r="G557" s="31" t="s">
        <v>3</v>
      </c>
      <c r="H557" s="8">
        <f>Source!AW316</f>
        <v>1</v>
      </c>
      <c r="I557" s="8">
        <f>IF(Source!BC316&lt;&gt; 0, Source!BC316, 1)</f>
        <v>1</v>
      </c>
      <c r="J557" s="22">
        <f>Source!O316</f>
        <v>282828.15000000002</v>
      </c>
      <c r="K557" s="22"/>
      <c r="Q557">
        <f>ROUND((Source!BZ316/100)*ROUND((Source!AF316*Source!AV316)*Source!I316, 2), 2)</f>
        <v>0</v>
      </c>
      <c r="R557">
        <f>Source!X316</f>
        <v>0</v>
      </c>
      <c r="S557">
        <f>ROUND((Source!CA316/100)*ROUND((Source!AF316*Source!AV316)*Source!I316, 2), 2)</f>
        <v>0</v>
      </c>
      <c r="T557">
        <f>Source!Y316</f>
        <v>0</v>
      </c>
      <c r="U557">
        <f>ROUND((175/100)*ROUND((Source!AE316*Source!AV316)*Source!I316, 2), 2)</f>
        <v>0</v>
      </c>
      <c r="V557">
        <f>ROUND((108/100)*ROUND(Source!CS316*Source!I316, 2), 2)</f>
        <v>0</v>
      </c>
    </row>
    <row r="558" spans="1:22" ht="14.5" x14ac:dyDescent="0.35">
      <c r="A558" s="19"/>
      <c r="B558" s="19"/>
      <c r="C558" s="19" t="s">
        <v>471</v>
      </c>
      <c r="D558" s="20" t="s">
        <v>472</v>
      </c>
      <c r="E558" s="8">
        <f>Source!AT315</f>
        <v>70</v>
      </c>
      <c r="F558" s="22"/>
      <c r="G558" s="21"/>
      <c r="H558" s="8"/>
      <c r="I558" s="8"/>
      <c r="J558" s="22">
        <f>SUM(R554:R557)</f>
        <v>112572.08</v>
      </c>
      <c r="K558" s="22"/>
    </row>
    <row r="559" spans="1:22" ht="14.5" x14ac:dyDescent="0.35">
      <c r="A559" s="19"/>
      <c r="B559" s="19"/>
      <c r="C559" s="19" t="s">
        <v>473</v>
      </c>
      <c r="D559" s="20" t="s">
        <v>472</v>
      </c>
      <c r="E559" s="8">
        <f>Source!AU315</f>
        <v>10</v>
      </c>
      <c r="F559" s="22"/>
      <c r="G559" s="21"/>
      <c r="H559" s="8"/>
      <c r="I559" s="8"/>
      <c r="J559" s="22">
        <f>SUM(T554:T558)</f>
        <v>16081.73</v>
      </c>
      <c r="K559" s="22"/>
    </row>
    <row r="560" spans="1:22" ht="14.5" x14ac:dyDescent="0.35">
      <c r="A560" s="19"/>
      <c r="B560" s="19"/>
      <c r="C560" s="19" t="s">
        <v>474</v>
      </c>
      <c r="D560" s="20" t="s">
        <v>475</v>
      </c>
      <c r="E560" s="8">
        <f>Source!AQ315</f>
        <v>0.7</v>
      </c>
      <c r="F560" s="22"/>
      <c r="G560" s="21" t="str">
        <f>Source!DI315</f>
        <v/>
      </c>
      <c r="H560" s="8">
        <f>Source!AV315</f>
        <v>1</v>
      </c>
      <c r="I560" s="8"/>
      <c r="J560" s="22"/>
      <c r="K560" s="22">
        <f>Source!U315</f>
        <v>368.23157000000003</v>
      </c>
    </row>
    <row r="561" spans="1:32" ht="14" x14ac:dyDescent="0.3">
      <c r="A561" s="25"/>
      <c r="B561" s="25"/>
      <c r="C561" s="25"/>
      <c r="D561" s="25"/>
      <c r="E561" s="25"/>
      <c r="F561" s="25"/>
      <c r="G561" s="25"/>
      <c r="H561" s="25"/>
      <c r="I561" s="46">
        <f>J556+J558+J559+SUM(J557:J557)</f>
        <v>572299.21</v>
      </c>
      <c r="J561" s="46"/>
      <c r="K561" s="26">
        <f>IF(Source!I315&lt;&gt;0, ROUND(I561/Source!I315, 2), 0)</f>
        <v>1087.93</v>
      </c>
      <c r="P561" s="23">
        <f>I561</f>
        <v>572299.21</v>
      </c>
    </row>
    <row r="562" spans="1:32" ht="56" x14ac:dyDescent="0.35">
      <c r="A562" s="19">
        <v>65</v>
      </c>
      <c r="B562" s="19" t="str">
        <f>Source!F317</f>
        <v>5.4-3205-2-1/1</v>
      </c>
      <c r="C562" s="19" t="str">
        <f>Source!G317</f>
        <v>Перевозка растительных остатков автосамосвалами грузоподъемностью до 15 т на расстояние 1 км - при погрузке вручную</v>
      </c>
      <c r="D562" s="20" t="str">
        <f>Source!H317</f>
        <v>т</v>
      </c>
      <c r="E562" s="8">
        <f>Source!I317</f>
        <v>126.86</v>
      </c>
      <c r="F562" s="22"/>
      <c r="G562" s="21"/>
      <c r="H562" s="8"/>
      <c r="I562" s="8"/>
      <c r="J562" s="22"/>
      <c r="K562" s="22"/>
      <c r="Q562">
        <f>ROUND((Source!BZ317/100)*ROUND((Source!AF317*Source!AV317)*Source!I317, 2), 2)</f>
        <v>0</v>
      </c>
      <c r="R562">
        <f>Source!X317</f>
        <v>0</v>
      </c>
      <c r="S562">
        <f>ROUND((Source!CA317/100)*ROUND((Source!AF317*Source!AV317)*Source!I317, 2), 2)</f>
        <v>0</v>
      </c>
      <c r="T562">
        <f>Source!Y317</f>
        <v>0</v>
      </c>
      <c r="U562">
        <f>ROUND((175/100)*ROUND((Source!AE317*Source!AV317)*Source!I317, 2), 2)</f>
        <v>67369.649999999994</v>
      </c>
      <c r="V562">
        <f>ROUND((108/100)*ROUND(Source!CS317*Source!I317, 2), 2)</f>
        <v>41576.699999999997</v>
      </c>
    </row>
    <row r="563" spans="1:32" ht="14.5" x14ac:dyDescent="0.35">
      <c r="A563" s="19"/>
      <c r="B563" s="19"/>
      <c r="C563" s="19" t="s">
        <v>476</v>
      </c>
      <c r="D563" s="20"/>
      <c r="E563" s="8"/>
      <c r="F563" s="22">
        <f>Source!AM317</f>
        <v>582.46</v>
      </c>
      <c r="G563" s="21" t="str">
        <f>Source!DE317</f>
        <v/>
      </c>
      <c r="H563" s="8">
        <f>Source!AV317</f>
        <v>1</v>
      </c>
      <c r="I563" s="8">
        <f>IF(Source!BB317&lt;&gt; 0, Source!BB317, 1)</f>
        <v>1</v>
      </c>
      <c r="J563" s="22">
        <f>Source!Q317</f>
        <v>73890.880000000005</v>
      </c>
      <c r="K563" s="22"/>
    </row>
    <row r="564" spans="1:32" ht="14.5" x14ac:dyDescent="0.35">
      <c r="A564" s="19"/>
      <c r="B564" s="19"/>
      <c r="C564" s="19" t="s">
        <v>477</v>
      </c>
      <c r="D564" s="20"/>
      <c r="E564" s="8"/>
      <c r="F564" s="22">
        <f>Source!AN317</f>
        <v>303.45999999999998</v>
      </c>
      <c r="G564" s="21" t="str">
        <f>Source!DF317</f>
        <v/>
      </c>
      <c r="H564" s="8">
        <f>Source!AV317</f>
        <v>1</v>
      </c>
      <c r="I564" s="8">
        <f>IF(Source!BS317&lt;&gt; 0, Source!BS317, 1)</f>
        <v>1</v>
      </c>
      <c r="J564" s="28">
        <f>Source!R317</f>
        <v>38496.94</v>
      </c>
      <c r="K564" s="22"/>
    </row>
    <row r="565" spans="1:32" ht="14" x14ac:dyDescent="0.3">
      <c r="A565" s="25"/>
      <c r="B565" s="25"/>
      <c r="C565" s="25"/>
      <c r="D565" s="25"/>
      <c r="E565" s="25"/>
      <c r="F565" s="25"/>
      <c r="G565" s="25"/>
      <c r="H565" s="25"/>
      <c r="I565" s="46">
        <f>J563</f>
        <v>73890.880000000005</v>
      </c>
      <c r="J565" s="46"/>
      <c r="K565" s="26">
        <f>IF(Source!I317&lt;&gt;0, ROUND(I565/Source!I317, 2), 0)</f>
        <v>582.46</v>
      </c>
      <c r="P565" s="23">
        <f>I565</f>
        <v>73890.880000000005</v>
      </c>
    </row>
    <row r="566" spans="1:32" ht="56" x14ac:dyDescent="0.35">
      <c r="A566" s="19">
        <v>66</v>
      </c>
      <c r="B566" s="19" t="str">
        <f>Source!F318</f>
        <v>5.4-3205-2-2/1</v>
      </c>
      <c r="C566" s="19" t="str">
        <f>Source!G318</f>
        <v>Перевозка растительных остатков автосамосвалами грузоподъемностью до 15 т - добавляется на каждый последующий 1 км до 100 км</v>
      </c>
      <c r="D566" s="20" t="str">
        <f>Source!H318</f>
        <v>т</v>
      </c>
      <c r="E566" s="8">
        <f>Source!I318</f>
        <v>126.86</v>
      </c>
      <c r="F566" s="22"/>
      <c r="G566" s="21"/>
      <c r="H566" s="8"/>
      <c r="I566" s="8"/>
      <c r="J566" s="22"/>
      <c r="K566" s="22"/>
      <c r="Q566">
        <f>ROUND((Source!BZ318/100)*ROUND((Source!AF318*Source!AV318)*Source!I318, 2), 2)</f>
        <v>0</v>
      </c>
      <c r="R566">
        <f>Source!X318</f>
        <v>0</v>
      </c>
      <c r="S566">
        <f>ROUND((Source!CA318/100)*ROUND((Source!AF318*Source!AV318)*Source!I318, 2), 2)</f>
        <v>0</v>
      </c>
      <c r="T566">
        <f>Source!Y318</f>
        <v>0</v>
      </c>
      <c r="U566">
        <f>ROUND((175/100)*ROUND((Source!AE318*Source!AV318)*Source!I318, 2), 2)</f>
        <v>124922.21</v>
      </c>
      <c r="V566">
        <f>ROUND((108/100)*ROUND(Source!CS318*Source!I318, 2), 2)</f>
        <v>77094.850000000006</v>
      </c>
    </row>
    <row r="567" spans="1:32" ht="14.5" x14ac:dyDescent="0.35">
      <c r="A567" s="19"/>
      <c r="B567" s="19"/>
      <c r="C567" s="19" t="s">
        <v>476</v>
      </c>
      <c r="D567" s="20"/>
      <c r="E567" s="8"/>
      <c r="F567" s="22">
        <f>Source!AM318</f>
        <v>31.77</v>
      </c>
      <c r="G567" s="21" t="str">
        <f>Source!DE318</f>
        <v>)*34</v>
      </c>
      <c r="H567" s="8">
        <f>Source!AV318</f>
        <v>1</v>
      </c>
      <c r="I567" s="8">
        <f>IF(Source!BB318&lt;&gt; 0, Source!BB318, 1)</f>
        <v>1</v>
      </c>
      <c r="J567" s="22">
        <f>Source!Q318</f>
        <v>137031.63</v>
      </c>
      <c r="K567" s="22"/>
    </row>
    <row r="568" spans="1:32" ht="14.5" x14ac:dyDescent="0.35">
      <c r="A568" s="19"/>
      <c r="B568" s="19"/>
      <c r="C568" s="19" t="s">
        <v>477</v>
      </c>
      <c r="D568" s="20"/>
      <c r="E568" s="8"/>
      <c r="F568" s="22">
        <f>Source!AN318</f>
        <v>16.55</v>
      </c>
      <c r="G568" s="21" t="str">
        <f>Source!DF318</f>
        <v>)*34</v>
      </c>
      <c r="H568" s="8">
        <f>Source!AV318</f>
        <v>1</v>
      </c>
      <c r="I568" s="8">
        <f>IF(Source!BS318&lt;&gt; 0, Source!BS318, 1)</f>
        <v>1</v>
      </c>
      <c r="J568" s="28">
        <f>Source!R318</f>
        <v>71384.12</v>
      </c>
      <c r="K568" s="22"/>
    </row>
    <row r="569" spans="1:32" ht="14" x14ac:dyDescent="0.3">
      <c r="A569" s="25"/>
      <c r="B569" s="25"/>
      <c r="C569" s="25"/>
      <c r="D569" s="25"/>
      <c r="E569" s="25"/>
      <c r="F569" s="25"/>
      <c r="G569" s="25"/>
      <c r="H569" s="25"/>
      <c r="I569" s="46">
        <f>J567</f>
        <v>137031.63</v>
      </c>
      <c r="J569" s="46"/>
      <c r="K569" s="26">
        <f>IF(Source!I318&lt;&gt;0, ROUND(I569/Source!I318, 2), 0)</f>
        <v>1080.18</v>
      </c>
      <c r="P569" s="23">
        <f>I569</f>
        <v>137031.63</v>
      </c>
    </row>
    <row r="571" spans="1:32" ht="14" x14ac:dyDescent="0.3">
      <c r="A571" s="45" t="str">
        <f>CONCATENATE("Итого по подразделу: ",IF(Source!G320&lt;&gt;"Новый подраздел", Source!G320, ""))</f>
        <v>Итого по подразделу: Уход за зелеными насаждениями 61 день.S=52 604,51 м2</v>
      </c>
      <c r="B571" s="45"/>
      <c r="C571" s="45"/>
      <c r="D571" s="45"/>
      <c r="E571" s="45"/>
      <c r="F571" s="45"/>
      <c r="G571" s="45"/>
      <c r="H571" s="45"/>
      <c r="I571" s="43">
        <f>SUM(P476:P570)</f>
        <v>4592121.5</v>
      </c>
      <c r="J571" s="44"/>
      <c r="K571" s="29"/>
    </row>
    <row r="574" spans="1:32" ht="14" x14ac:dyDescent="0.3">
      <c r="A574" s="45" t="str">
        <f>CONCATENATE("Итого по разделу: ",IF(Source!G350&lt;&gt;"Новый раздел", Source!G350, ""))</f>
        <v>Итого по разделу: Фестивальная зона. Твердые покрытия  S=48 114,56 м2, Газоны S= 52 604,51 м2</v>
      </c>
      <c r="B574" s="45"/>
      <c r="C574" s="45"/>
      <c r="D574" s="45"/>
      <c r="E574" s="45"/>
      <c r="F574" s="45"/>
      <c r="G574" s="45"/>
      <c r="H574" s="45"/>
      <c r="I574" s="43">
        <f>SUM(P306:P573)</f>
        <v>15236732.330000006</v>
      </c>
      <c r="J574" s="44"/>
      <c r="K574" s="29"/>
      <c r="AF574" s="30" t="str">
        <f>CONCATENATE("Итого по разделу: ",IF(Source!G350&lt;&gt;"Новый раздел", Source!G350, ""))</f>
        <v>Итого по разделу: Фестивальная зона. Твердые покрытия  S=48 114,56 м2, Газоны S= 52 604,51 м2</v>
      </c>
    </row>
    <row r="577" spans="1:31" ht="16.5" x14ac:dyDescent="0.35">
      <c r="A577" s="47" t="str">
        <f>CONCATENATE("Раздел: ",IF(Source!G380&lt;&gt;"Новый раздел", Source!G380, ""))</f>
        <v>Раздел: Парковая зона. Твердые покрытия S=6 029 м2, Резиновые и гранитные покрытия S= 4 071 м2, Газоны S=54 788 м2</v>
      </c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AE577" s="18" t="str">
        <f>CONCATENATE("Раздел: ",IF(Source!G380&lt;&gt;"Новый раздел", Source!G380, ""))</f>
        <v>Раздел: Парковая зона. Твердые покрытия S=6 029 м2, Резиновые и гранитные покрытия S= 4 071 м2, Газоны S=54 788 м2</v>
      </c>
    </row>
    <row r="579" spans="1:31" ht="16.5" x14ac:dyDescent="0.35">
      <c r="A579" s="47" t="str">
        <f>CONCATENATE("Подраздел: ",IF(Source!G384&lt;&gt;"Новый подраздел", Source!G384, ""))</f>
        <v>Подраздел: Зимняя уборка период с 01.11.2025 - 31.12.2025 - 61 день</v>
      </c>
      <c r="B579" s="47"/>
      <c r="C579" s="47"/>
      <c r="D579" s="47"/>
      <c r="E579" s="47"/>
      <c r="F579" s="47"/>
      <c r="G579" s="47"/>
      <c r="H579" s="47"/>
      <c r="I579" s="47"/>
      <c r="J579" s="47"/>
      <c r="K579" s="47"/>
    </row>
    <row r="580" spans="1:31" ht="42" x14ac:dyDescent="0.35">
      <c r="A580" s="19">
        <v>67</v>
      </c>
      <c r="B580" s="19" t="str">
        <f>Source!F388</f>
        <v>5.4-1202-1-1/1</v>
      </c>
      <c r="C580" s="19" t="str">
        <f>Source!G388</f>
        <v>Рыхление смерзшегося снега по краю газона (10% от общей площади газона х 0,3м3/м2)</v>
      </c>
      <c r="D580" s="20" t="str">
        <f>Source!H388</f>
        <v>м3</v>
      </c>
      <c r="E580" s="8">
        <f>Source!I388</f>
        <v>1643.64</v>
      </c>
      <c r="F580" s="22"/>
      <c r="G580" s="21"/>
      <c r="H580" s="8"/>
      <c r="I580" s="8"/>
      <c r="J580" s="22"/>
      <c r="K580" s="22"/>
      <c r="Q580">
        <f>ROUND((Source!BZ388/100)*ROUND((Source!AF388*Source!AV388)*Source!I388, 2), 2)</f>
        <v>104274.16</v>
      </c>
      <c r="R580">
        <f>Source!X388</f>
        <v>104274.16</v>
      </c>
      <c r="S580">
        <f>ROUND((Source!CA388/100)*ROUND((Source!AF388*Source!AV388)*Source!I388, 2), 2)</f>
        <v>14896.31</v>
      </c>
      <c r="T580">
        <f>Source!Y388</f>
        <v>14896.31</v>
      </c>
      <c r="U580">
        <f>ROUND((175/100)*ROUND((Source!AE388*Source!AV388)*Source!I388, 2), 2)</f>
        <v>0</v>
      </c>
      <c r="V580">
        <f>ROUND((108/100)*ROUND(Source!CS388*Source!I388, 2), 2)</f>
        <v>0</v>
      </c>
    </row>
    <row r="581" spans="1:31" ht="14.5" x14ac:dyDescent="0.35">
      <c r="A581" s="19"/>
      <c r="B581" s="19"/>
      <c r="C581" s="19" t="s">
        <v>470</v>
      </c>
      <c r="D581" s="20"/>
      <c r="E581" s="8"/>
      <c r="F581" s="22">
        <f>Source!AO388</f>
        <v>90.63</v>
      </c>
      <c r="G581" s="21" t="str">
        <f>Source!DG388</f>
        <v/>
      </c>
      <c r="H581" s="8">
        <f>Source!AV388</f>
        <v>1</v>
      </c>
      <c r="I581" s="8">
        <f>IF(Source!BA388&lt;&gt; 0, Source!BA388, 1)</f>
        <v>1</v>
      </c>
      <c r="J581" s="22">
        <f>Source!S388</f>
        <v>148963.09</v>
      </c>
      <c r="K581" s="22"/>
    </row>
    <row r="582" spans="1:31" ht="14.5" x14ac:dyDescent="0.35">
      <c r="A582" s="19"/>
      <c r="B582" s="19"/>
      <c r="C582" s="19" t="s">
        <v>471</v>
      </c>
      <c r="D582" s="20" t="s">
        <v>472</v>
      </c>
      <c r="E582" s="8">
        <f>Source!AT388</f>
        <v>70</v>
      </c>
      <c r="F582" s="22"/>
      <c r="G582" s="21"/>
      <c r="H582" s="8"/>
      <c r="I582" s="8"/>
      <c r="J582" s="22">
        <f>SUM(R580:R581)</f>
        <v>104274.16</v>
      </c>
      <c r="K582" s="22"/>
    </row>
    <row r="583" spans="1:31" ht="14.5" x14ac:dyDescent="0.35">
      <c r="A583" s="19"/>
      <c r="B583" s="19"/>
      <c r="C583" s="19" t="s">
        <v>473</v>
      </c>
      <c r="D583" s="20" t="s">
        <v>472</v>
      </c>
      <c r="E583" s="8">
        <f>Source!AU388</f>
        <v>10</v>
      </c>
      <c r="F583" s="22"/>
      <c r="G583" s="21"/>
      <c r="H583" s="8"/>
      <c r="I583" s="8"/>
      <c r="J583" s="22">
        <f>SUM(T580:T582)</f>
        <v>14896.31</v>
      </c>
      <c r="K583" s="22"/>
    </row>
    <row r="584" spans="1:31" ht="14.5" x14ac:dyDescent="0.35">
      <c r="A584" s="19"/>
      <c r="B584" s="19"/>
      <c r="C584" s="19" t="s">
        <v>474</v>
      </c>
      <c r="D584" s="20" t="s">
        <v>475</v>
      </c>
      <c r="E584" s="8">
        <f>Source!AQ388</f>
        <v>0.23</v>
      </c>
      <c r="F584" s="22"/>
      <c r="G584" s="21" t="str">
        <f>Source!DI388</f>
        <v/>
      </c>
      <c r="H584" s="8">
        <f>Source!AV388</f>
        <v>1</v>
      </c>
      <c r="I584" s="8"/>
      <c r="J584" s="22"/>
      <c r="K584" s="22">
        <f>Source!U388</f>
        <v>378.03720000000004</v>
      </c>
    </row>
    <row r="585" spans="1:31" ht="14" x14ac:dyDescent="0.3">
      <c r="A585" s="25"/>
      <c r="B585" s="25"/>
      <c r="C585" s="25"/>
      <c r="D585" s="25"/>
      <c r="E585" s="25"/>
      <c r="F585" s="25"/>
      <c r="G585" s="25"/>
      <c r="H585" s="25"/>
      <c r="I585" s="46">
        <f>J581+J582+J583</f>
        <v>268133.56</v>
      </c>
      <c r="J585" s="46"/>
      <c r="K585" s="26">
        <f>IF(Source!I388&lt;&gt;0, ROUND(I585/Source!I388, 2), 0)</f>
        <v>163.13</v>
      </c>
      <c r="P585" s="23">
        <f>I585</f>
        <v>268133.56</v>
      </c>
    </row>
    <row r="586" spans="1:31" ht="42" x14ac:dyDescent="0.35">
      <c r="A586" s="19">
        <v>68</v>
      </c>
      <c r="B586" s="19" t="str">
        <f>Source!F389</f>
        <v>5.3-1102-12-1/1</v>
      </c>
      <c r="C586" s="19" t="str">
        <f>Source!G389</f>
        <v>Уборка снега средствами малой механизации (80% площади твердого покрытия)</v>
      </c>
      <c r="D586" s="20" t="str">
        <f>Source!H389</f>
        <v>1000 м2</v>
      </c>
      <c r="E586" s="8">
        <f>Source!I389</f>
        <v>4.8231999999999999</v>
      </c>
      <c r="F586" s="22"/>
      <c r="G586" s="21"/>
      <c r="H586" s="8"/>
      <c r="I586" s="8"/>
      <c r="J586" s="22"/>
      <c r="K586" s="22"/>
      <c r="Q586">
        <f>ROUND((Source!BZ389/100)*ROUND((Source!AF389*Source!AV389)*Source!I389, 2), 2)</f>
        <v>0</v>
      </c>
      <c r="R586">
        <f>Source!X389</f>
        <v>0</v>
      </c>
      <c r="S586">
        <f>ROUND((Source!CA389/100)*ROUND((Source!AF389*Source!AV389)*Source!I389, 2), 2)</f>
        <v>0</v>
      </c>
      <c r="T586">
        <f>Source!Y389</f>
        <v>0</v>
      </c>
      <c r="U586">
        <f>ROUND((175/100)*ROUND((Source!AE389*Source!AV389)*Source!I389, 2), 2)</f>
        <v>63240.35</v>
      </c>
      <c r="V586">
        <f>ROUND((108/100)*ROUND(Source!CS389*Source!I389, 2), 2)</f>
        <v>39028.33</v>
      </c>
    </row>
    <row r="587" spans="1:31" x14ac:dyDescent="0.25">
      <c r="C587" s="27" t="str">
        <f>"Объем: "&amp;Source!I389&amp;"=4823,2/"&amp;"1000"</f>
        <v>Объем: 4,8232=4823,2/1000</v>
      </c>
    </row>
    <row r="588" spans="1:31" ht="14.5" x14ac:dyDescent="0.35">
      <c r="A588" s="19"/>
      <c r="B588" s="19"/>
      <c r="C588" s="19" t="s">
        <v>476</v>
      </c>
      <c r="D588" s="20"/>
      <c r="E588" s="8"/>
      <c r="F588" s="22">
        <f>Source!AM389</f>
        <v>1098.82</v>
      </c>
      <c r="G588" s="21" t="str">
        <f>Source!DE389</f>
        <v>)*20</v>
      </c>
      <c r="H588" s="8">
        <f>Source!AV389</f>
        <v>1</v>
      </c>
      <c r="I588" s="8">
        <f>IF(Source!BB389&lt;&gt; 0, Source!BB389, 1)</f>
        <v>1</v>
      </c>
      <c r="J588" s="22">
        <f>Source!Q389</f>
        <v>105996.57</v>
      </c>
      <c r="K588" s="22"/>
    </row>
    <row r="589" spans="1:31" ht="14.5" x14ac:dyDescent="0.35">
      <c r="A589" s="19"/>
      <c r="B589" s="19"/>
      <c r="C589" s="19" t="s">
        <v>477</v>
      </c>
      <c r="D589" s="20"/>
      <c r="E589" s="8"/>
      <c r="F589" s="22">
        <f>Source!AN389</f>
        <v>374.62</v>
      </c>
      <c r="G589" s="21" t="str">
        <f>Source!DF389</f>
        <v>)*20</v>
      </c>
      <c r="H589" s="8">
        <f>Source!AV389</f>
        <v>1</v>
      </c>
      <c r="I589" s="8">
        <f>IF(Source!BS389&lt;&gt; 0, Source!BS389, 1)</f>
        <v>1</v>
      </c>
      <c r="J589" s="28">
        <f>Source!R389</f>
        <v>36137.339999999997</v>
      </c>
      <c r="K589" s="22"/>
    </row>
    <row r="590" spans="1:31" ht="14.5" x14ac:dyDescent="0.35">
      <c r="A590" s="19"/>
      <c r="B590" s="19"/>
      <c r="C590" s="19" t="s">
        <v>478</v>
      </c>
      <c r="D590" s="20" t="s">
        <v>472</v>
      </c>
      <c r="E590" s="8">
        <f>108</f>
        <v>108</v>
      </c>
      <c r="F590" s="22"/>
      <c r="G590" s="21"/>
      <c r="H590" s="8"/>
      <c r="I590" s="8"/>
      <c r="J590" s="22">
        <f>SUM(V586:V589)</f>
        <v>39028.33</v>
      </c>
      <c r="K590" s="22"/>
    </row>
    <row r="591" spans="1:31" ht="14" x14ac:dyDescent="0.3">
      <c r="A591" s="25"/>
      <c r="B591" s="25"/>
      <c r="C591" s="25"/>
      <c r="D591" s="25"/>
      <c r="E591" s="25"/>
      <c r="F591" s="25"/>
      <c r="G591" s="25"/>
      <c r="H591" s="25"/>
      <c r="I591" s="46">
        <f>J588+J590</f>
        <v>145024.90000000002</v>
      </c>
      <c r="J591" s="46"/>
      <c r="K591" s="26">
        <f>IF(Source!I389&lt;&gt;0, ROUND(I591/Source!I389, 2), 0)</f>
        <v>30068.19</v>
      </c>
      <c r="P591" s="23">
        <f>I591</f>
        <v>145024.90000000002</v>
      </c>
    </row>
    <row r="592" spans="1:31" ht="56" x14ac:dyDescent="0.35">
      <c r="A592" s="19">
        <v>69</v>
      </c>
      <c r="B592" s="19" t="str">
        <f>Source!F390</f>
        <v>5.3-1102-8-1/1</v>
      </c>
      <c r="C592" s="19" t="str">
        <f>Source!G390</f>
        <v>Уборка свежевыпавшего снега вручную толщиной слоя до 10 см (20% площади твердого покрытия, 100% площади резиновых и гранитных покрытий)</v>
      </c>
      <c r="D592" s="20" t="str">
        <f>Source!H390</f>
        <v>100 м2</v>
      </c>
      <c r="E592" s="8">
        <f>Source!I390</f>
        <v>52.768000000000001</v>
      </c>
      <c r="F592" s="22"/>
      <c r="G592" s="21"/>
      <c r="H592" s="8"/>
      <c r="I592" s="8"/>
      <c r="J592" s="22"/>
      <c r="K592" s="22"/>
      <c r="Q592">
        <f>ROUND((Source!BZ390/100)*ROUND((Source!AF390*Source!AV390)*Source!I390, 2), 2)</f>
        <v>189209.16</v>
      </c>
      <c r="R592">
        <f>Source!X390</f>
        <v>189209.16</v>
      </c>
      <c r="S592">
        <f>ROUND((Source!CA390/100)*ROUND((Source!AF390*Source!AV390)*Source!I390, 2), 2)</f>
        <v>27029.88</v>
      </c>
      <c r="T592">
        <f>Source!Y390</f>
        <v>27029.88</v>
      </c>
      <c r="U592">
        <f>ROUND((175/100)*ROUND((Source!AE390*Source!AV390)*Source!I390, 2), 2)</f>
        <v>0</v>
      </c>
      <c r="V592">
        <f>ROUND((108/100)*ROUND(Source!CS390*Source!I390, 2), 2)</f>
        <v>0</v>
      </c>
    </row>
    <row r="593" spans="1:22" x14ac:dyDescent="0.25">
      <c r="C593" s="27" t="str">
        <f>"Объем: "&amp;Source!I390&amp;"=5276,8/"&amp;"100"</f>
        <v>Объем: 52,768=5276,8/100</v>
      </c>
    </row>
    <row r="594" spans="1:22" ht="14.5" x14ac:dyDescent="0.35">
      <c r="A594" s="19"/>
      <c r="B594" s="19"/>
      <c r="C594" s="19" t="s">
        <v>470</v>
      </c>
      <c r="D594" s="20"/>
      <c r="E594" s="8"/>
      <c r="F594" s="22">
        <f>Source!AO390</f>
        <v>256.12</v>
      </c>
      <c r="G594" s="21" t="str">
        <f>Source!DG390</f>
        <v>)*20</v>
      </c>
      <c r="H594" s="8">
        <f>Source!AV390</f>
        <v>1</v>
      </c>
      <c r="I594" s="8">
        <f>IF(Source!BA390&lt;&gt; 0, Source!BA390, 1)</f>
        <v>1</v>
      </c>
      <c r="J594" s="22">
        <f>Source!S390</f>
        <v>270298.8</v>
      </c>
      <c r="K594" s="22"/>
    </row>
    <row r="595" spans="1:22" ht="14.5" x14ac:dyDescent="0.35">
      <c r="A595" s="19"/>
      <c r="B595" s="19"/>
      <c r="C595" s="19" t="s">
        <v>471</v>
      </c>
      <c r="D595" s="20" t="s">
        <v>472</v>
      </c>
      <c r="E595" s="8">
        <f>Source!AT390</f>
        <v>70</v>
      </c>
      <c r="F595" s="22"/>
      <c r="G595" s="21"/>
      <c r="H595" s="8"/>
      <c r="I595" s="8"/>
      <c r="J595" s="22">
        <f>SUM(R592:R594)</f>
        <v>189209.16</v>
      </c>
      <c r="K595" s="22"/>
    </row>
    <row r="596" spans="1:22" ht="14.5" x14ac:dyDescent="0.35">
      <c r="A596" s="19"/>
      <c r="B596" s="19"/>
      <c r="C596" s="19" t="s">
        <v>473</v>
      </c>
      <c r="D596" s="20" t="s">
        <v>472</v>
      </c>
      <c r="E596" s="8">
        <f>Source!AU390</f>
        <v>10</v>
      </c>
      <c r="F596" s="22"/>
      <c r="G596" s="21"/>
      <c r="H596" s="8"/>
      <c r="I596" s="8"/>
      <c r="J596" s="22">
        <f>SUM(T592:T595)</f>
        <v>27029.88</v>
      </c>
      <c r="K596" s="22"/>
    </row>
    <row r="597" spans="1:22" ht="14.5" x14ac:dyDescent="0.35">
      <c r="A597" s="19"/>
      <c r="B597" s="19"/>
      <c r="C597" s="19" t="s">
        <v>474</v>
      </c>
      <c r="D597" s="20" t="s">
        <v>475</v>
      </c>
      <c r="E597" s="8">
        <f>Source!AQ390</f>
        <v>0.65</v>
      </c>
      <c r="F597" s="22"/>
      <c r="G597" s="21" t="str">
        <f>Source!DI390</f>
        <v>)*20</v>
      </c>
      <c r="H597" s="8">
        <f>Source!AV390</f>
        <v>1</v>
      </c>
      <c r="I597" s="8"/>
      <c r="J597" s="22"/>
      <c r="K597" s="22">
        <f>Source!U390</f>
        <v>685.98400000000004</v>
      </c>
    </row>
    <row r="598" spans="1:22" ht="14" x14ac:dyDescent="0.3">
      <c r="A598" s="25"/>
      <c r="B598" s="25"/>
      <c r="C598" s="25"/>
      <c r="D598" s="25"/>
      <c r="E598" s="25"/>
      <c r="F598" s="25"/>
      <c r="G598" s="25"/>
      <c r="H598" s="25"/>
      <c r="I598" s="46">
        <f>J594+J595+J596</f>
        <v>486537.83999999997</v>
      </c>
      <c r="J598" s="46"/>
      <c r="K598" s="26">
        <f>IF(Source!I390&lt;&gt;0, ROUND(I598/Source!I390, 2), 0)</f>
        <v>9220.32</v>
      </c>
      <c r="P598" s="23">
        <f>I598</f>
        <v>486537.83999999997</v>
      </c>
    </row>
    <row r="599" spans="1:22" ht="56" x14ac:dyDescent="0.35">
      <c r="A599" s="19">
        <v>70</v>
      </c>
      <c r="B599" s="19" t="str">
        <f>Source!F391</f>
        <v>5.3-1101-15-1/1</v>
      </c>
      <c r="C599" s="19" t="str">
        <f>Source!G391</f>
        <v>Подметание тротуаров, придомовых и внутрибольничных проездов средствами малой механизации (80% площади твердого покрытия)</v>
      </c>
      <c r="D599" s="20" t="str">
        <f>Source!H391</f>
        <v>1000 м2</v>
      </c>
      <c r="E599" s="8">
        <f>Source!I391</f>
        <v>4.8231999999999999</v>
      </c>
      <c r="F599" s="22"/>
      <c r="G599" s="21"/>
      <c r="H599" s="8"/>
      <c r="I599" s="8"/>
      <c r="J599" s="22"/>
      <c r="K599" s="22"/>
      <c r="Q599">
        <f>ROUND((Source!BZ391/100)*ROUND((Source!AF391*Source!AV391)*Source!I391, 2), 2)</f>
        <v>0</v>
      </c>
      <c r="R599">
        <f>Source!X391</f>
        <v>0</v>
      </c>
      <c r="S599">
        <f>ROUND((Source!CA391/100)*ROUND((Source!AF391*Source!AV391)*Source!I391, 2), 2)</f>
        <v>0</v>
      </c>
      <c r="T599">
        <f>Source!Y391</f>
        <v>0</v>
      </c>
      <c r="U599">
        <f>ROUND((175/100)*ROUND((Source!AE391*Source!AV391)*Source!I391, 2), 2)</f>
        <v>65271.24</v>
      </c>
      <c r="V599">
        <f>ROUND((108/100)*ROUND(Source!CS391*Source!I391, 2), 2)</f>
        <v>40281.68</v>
      </c>
    </row>
    <row r="600" spans="1:22" x14ac:dyDescent="0.25">
      <c r="C600" s="27" t="str">
        <f>"Объем: "&amp;Source!I391&amp;"=4823,2/"&amp;"1000"</f>
        <v>Объем: 4,8232=4823,2/1000</v>
      </c>
    </row>
    <row r="601" spans="1:22" ht="14.5" x14ac:dyDescent="0.35">
      <c r="A601" s="19"/>
      <c r="B601" s="19"/>
      <c r="C601" s="19" t="s">
        <v>476</v>
      </c>
      <c r="D601" s="20"/>
      <c r="E601" s="8"/>
      <c r="F601" s="22">
        <f>Source!AM391</f>
        <v>427.03</v>
      </c>
      <c r="G601" s="21" t="str">
        <f>Source!DE391</f>
        <v>)*41</v>
      </c>
      <c r="H601" s="8">
        <f>Source!AV391</f>
        <v>1</v>
      </c>
      <c r="I601" s="8">
        <f>IF(Source!BB391&lt;&gt; 0, Source!BB391, 1)</f>
        <v>1</v>
      </c>
      <c r="J601" s="22">
        <f>Source!Q391</f>
        <v>84445.69</v>
      </c>
      <c r="K601" s="22"/>
    </row>
    <row r="602" spans="1:22" ht="14.5" x14ac:dyDescent="0.35">
      <c r="A602" s="19"/>
      <c r="B602" s="19"/>
      <c r="C602" s="19" t="s">
        <v>477</v>
      </c>
      <c r="D602" s="20"/>
      <c r="E602" s="8"/>
      <c r="F602" s="22">
        <f>Source!AN391</f>
        <v>188.61</v>
      </c>
      <c r="G602" s="21" t="str">
        <f>Source!DF391</f>
        <v>)*41</v>
      </c>
      <c r="H602" s="8">
        <f>Source!AV391</f>
        <v>1</v>
      </c>
      <c r="I602" s="8">
        <f>IF(Source!BS391&lt;&gt; 0, Source!BS391, 1)</f>
        <v>1</v>
      </c>
      <c r="J602" s="28">
        <f>Source!R391</f>
        <v>37297.85</v>
      </c>
      <c r="K602" s="22"/>
    </row>
    <row r="603" spans="1:22" ht="14.5" x14ac:dyDescent="0.35">
      <c r="A603" s="19"/>
      <c r="B603" s="19"/>
      <c r="C603" s="19" t="s">
        <v>479</v>
      </c>
      <c r="D603" s="20"/>
      <c r="E603" s="8"/>
      <c r="F603" s="22">
        <f>Source!AL391</f>
        <v>9.9700000000000006</v>
      </c>
      <c r="G603" s="21" t="str">
        <f>Source!DD391</f>
        <v>)*41</v>
      </c>
      <c r="H603" s="8">
        <f>Source!AW391</f>
        <v>1</v>
      </c>
      <c r="I603" s="8">
        <f>IF(Source!BC391&lt;&gt; 0, Source!BC391, 1)</f>
        <v>1</v>
      </c>
      <c r="J603" s="22">
        <f>Source!P391</f>
        <v>1971.58</v>
      </c>
      <c r="K603" s="22"/>
    </row>
    <row r="604" spans="1:22" ht="14.5" x14ac:dyDescent="0.35">
      <c r="A604" s="19"/>
      <c r="B604" s="19"/>
      <c r="C604" s="19" t="s">
        <v>478</v>
      </c>
      <c r="D604" s="20" t="s">
        <v>472</v>
      </c>
      <c r="E604" s="8">
        <f>108</f>
        <v>108</v>
      </c>
      <c r="F604" s="22"/>
      <c r="G604" s="21"/>
      <c r="H604" s="8"/>
      <c r="I604" s="8"/>
      <c r="J604" s="22">
        <f>SUM(V599:V603)</f>
        <v>40281.68</v>
      </c>
      <c r="K604" s="22"/>
    </row>
    <row r="605" spans="1:22" ht="14" x14ac:dyDescent="0.3">
      <c r="A605" s="25"/>
      <c r="B605" s="25"/>
      <c r="C605" s="25"/>
      <c r="D605" s="25"/>
      <c r="E605" s="25"/>
      <c r="F605" s="25"/>
      <c r="G605" s="25"/>
      <c r="H605" s="25"/>
      <c r="I605" s="46">
        <f>J601+J603+J604</f>
        <v>126698.95000000001</v>
      </c>
      <c r="J605" s="46"/>
      <c r="K605" s="26">
        <f>IF(Source!I391&lt;&gt;0, ROUND(I605/Source!I391, 2), 0)</f>
        <v>26268.65</v>
      </c>
      <c r="P605" s="23">
        <f>I605</f>
        <v>126698.95000000001</v>
      </c>
    </row>
    <row r="606" spans="1:22" ht="70" x14ac:dyDescent="0.35">
      <c r="A606" s="19">
        <v>71</v>
      </c>
      <c r="B606" s="19" t="str">
        <f>Source!F392</f>
        <v>5.3-1101-13-1/1</v>
      </c>
      <c r="C606" s="19" t="str">
        <f>Source!G392</f>
        <v>Подметание вручную дорожек и площадок с твердым покрытием (20% площади твердого покрытия, 100% площади резиновых и гранитных покрытий)</v>
      </c>
      <c r="D606" s="20" t="str">
        <f>Source!H392</f>
        <v>100 м2</v>
      </c>
      <c r="E606" s="8">
        <f>Source!I392</f>
        <v>52.768000000000001</v>
      </c>
      <c r="F606" s="22"/>
      <c r="G606" s="21"/>
      <c r="H606" s="8"/>
      <c r="I606" s="8"/>
      <c r="J606" s="22"/>
      <c r="K606" s="22"/>
      <c r="Q606">
        <f>ROUND((Source!BZ392/100)*ROUND((Source!AF392*Source!AV392)*Source!I392, 2), 2)</f>
        <v>83536.600000000006</v>
      </c>
      <c r="R606">
        <f>Source!X392</f>
        <v>83536.600000000006</v>
      </c>
      <c r="S606">
        <f>ROUND((Source!CA392/100)*ROUND((Source!AF392*Source!AV392)*Source!I392, 2), 2)</f>
        <v>11933.8</v>
      </c>
      <c r="T606">
        <f>Source!Y392</f>
        <v>11933.8</v>
      </c>
      <c r="U606">
        <f>ROUND((175/100)*ROUND((Source!AE392*Source!AV392)*Source!I392, 2), 2)</f>
        <v>0</v>
      </c>
      <c r="V606">
        <f>ROUND((108/100)*ROUND(Source!CS392*Source!I392, 2), 2)</f>
        <v>0</v>
      </c>
    </row>
    <row r="607" spans="1:22" x14ac:dyDescent="0.25">
      <c r="C607" s="27" t="str">
        <f>"Объем: "&amp;Source!I392&amp;"=5276,8/"&amp;"100"</f>
        <v>Объем: 52,768=5276,8/100</v>
      </c>
    </row>
    <row r="608" spans="1:22" ht="14.5" x14ac:dyDescent="0.35">
      <c r="A608" s="19"/>
      <c r="B608" s="19"/>
      <c r="C608" s="19" t="s">
        <v>470</v>
      </c>
      <c r="D608" s="20"/>
      <c r="E608" s="8"/>
      <c r="F608" s="22">
        <f>Source!AO392</f>
        <v>55.16</v>
      </c>
      <c r="G608" s="21" t="str">
        <f>Source!DG392</f>
        <v>)*41</v>
      </c>
      <c r="H608" s="8">
        <f>Source!AV392</f>
        <v>1</v>
      </c>
      <c r="I608" s="8">
        <f>IF(Source!BA392&lt;&gt; 0, Source!BA392, 1)</f>
        <v>1</v>
      </c>
      <c r="J608" s="22">
        <f>Source!S392</f>
        <v>119338</v>
      </c>
      <c r="K608" s="22"/>
    </row>
    <row r="609" spans="1:22" ht="14.5" x14ac:dyDescent="0.35">
      <c r="A609" s="19"/>
      <c r="B609" s="19"/>
      <c r="C609" s="19" t="s">
        <v>471</v>
      </c>
      <c r="D609" s="20" t="s">
        <v>472</v>
      </c>
      <c r="E609" s="8">
        <f>Source!AT392</f>
        <v>70</v>
      </c>
      <c r="F609" s="22"/>
      <c r="G609" s="21"/>
      <c r="H609" s="8"/>
      <c r="I609" s="8"/>
      <c r="J609" s="22">
        <f>SUM(R606:R608)</f>
        <v>83536.600000000006</v>
      </c>
      <c r="K609" s="22"/>
    </row>
    <row r="610" spans="1:22" ht="14.5" x14ac:dyDescent="0.35">
      <c r="A610" s="19"/>
      <c r="B610" s="19"/>
      <c r="C610" s="19" t="s">
        <v>473</v>
      </c>
      <c r="D610" s="20" t="s">
        <v>472</v>
      </c>
      <c r="E610" s="8">
        <f>Source!AU392</f>
        <v>10</v>
      </c>
      <c r="F610" s="22"/>
      <c r="G610" s="21"/>
      <c r="H610" s="8"/>
      <c r="I610" s="8"/>
      <c r="J610" s="22">
        <f>SUM(T606:T609)</f>
        <v>11933.8</v>
      </c>
      <c r="K610" s="22"/>
    </row>
    <row r="611" spans="1:22" ht="14.5" x14ac:dyDescent="0.35">
      <c r="A611" s="19"/>
      <c r="B611" s="19"/>
      <c r="C611" s="19" t="s">
        <v>474</v>
      </c>
      <c r="D611" s="20" t="s">
        <v>475</v>
      </c>
      <c r="E611" s="8">
        <f>Source!AQ392</f>
        <v>0.14000000000000001</v>
      </c>
      <c r="F611" s="22"/>
      <c r="G611" s="21" t="str">
        <f>Source!DI392</f>
        <v>)*41</v>
      </c>
      <c r="H611" s="8">
        <f>Source!AV392</f>
        <v>1</v>
      </c>
      <c r="I611" s="8"/>
      <c r="J611" s="22"/>
      <c r="K611" s="22">
        <f>Source!U392</f>
        <v>302.88832000000002</v>
      </c>
    </row>
    <row r="612" spans="1:22" ht="14" x14ac:dyDescent="0.3">
      <c r="A612" s="25"/>
      <c r="B612" s="25"/>
      <c r="C612" s="25"/>
      <c r="D612" s="25"/>
      <c r="E612" s="25"/>
      <c r="F612" s="25"/>
      <c r="G612" s="25"/>
      <c r="H612" s="25"/>
      <c r="I612" s="46">
        <f>J608+J609+J610</f>
        <v>214808.4</v>
      </c>
      <c r="J612" s="46"/>
      <c r="K612" s="26">
        <f>IF(Source!I392&lt;&gt;0, ROUND(I612/Source!I392, 2), 0)</f>
        <v>4070.81</v>
      </c>
      <c r="P612" s="23">
        <f>I612</f>
        <v>214808.4</v>
      </c>
    </row>
    <row r="613" spans="1:22" ht="56" x14ac:dyDescent="0.35">
      <c r="A613" s="19">
        <v>72</v>
      </c>
      <c r="B613" s="19" t="str">
        <f>Source!F393</f>
        <v>5.3-1102-13-3/1</v>
      </c>
      <c r="C613" s="19" t="str">
        <f>Source!G393</f>
        <v>Посыпка противогололедными реагентами дорожных покрытий средствами малой механизации  (80% площади твердого покрытия)</v>
      </c>
      <c r="D613" s="20" t="str">
        <f>Source!H393</f>
        <v>1000 м2</v>
      </c>
      <c r="E613" s="8">
        <f>Source!I393</f>
        <v>4.8231999999999999</v>
      </c>
      <c r="F613" s="22"/>
      <c r="G613" s="21"/>
      <c r="H613" s="8"/>
      <c r="I613" s="8"/>
      <c r="J613" s="22"/>
      <c r="K613" s="22"/>
      <c r="Q613">
        <f>ROUND((Source!BZ393/100)*ROUND((Source!AF393*Source!AV393)*Source!I393, 2), 2)</f>
        <v>532.1</v>
      </c>
      <c r="R613">
        <f>Source!X393</f>
        <v>532.1</v>
      </c>
      <c r="S613">
        <f>ROUND((Source!CA393/100)*ROUND((Source!AF393*Source!AV393)*Source!I393, 2), 2)</f>
        <v>76.010000000000005</v>
      </c>
      <c r="T613">
        <f>Source!Y393</f>
        <v>76.010000000000005</v>
      </c>
      <c r="U613">
        <f>ROUND((175/100)*ROUND((Source!AE393*Source!AV393)*Source!I393, 2), 2)</f>
        <v>10094.959999999999</v>
      </c>
      <c r="V613">
        <f>ROUND((108/100)*ROUND(Source!CS393*Source!I393, 2), 2)</f>
        <v>6230.03</v>
      </c>
    </row>
    <row r="614" spans="1:22" x14ac:dyDescent="0.25">
      <c r="C614" s="27" t="str">
        <f>"Объем: "&amp;Source!I393&amp;"=4823,2/"&amp;"1000"</f>
        <v>Объем: 4,8232=4823,2/1000</v>
      </c>
    </row>
    <row r="615" spans="1:22" ht="14.5" x14ac:dyDescent="0.35">
      <c r="A615" s="19"/>
      <c r="B615" s="19"/>
      <c r="C615" s="19" t="s">
        <v>470</v>
      </c>
      <c r="D615" s="20"/>
      <c r="E615" s="8"/>
      <c r="F615" s="22">
        <f>Source!AO393</f>
        <v>7.88</v>
      </c>
      <c r="G615" s="21" t="str">
        <f>Source!DG393</f>
        <v>)*20</v>
      </c>
      <c r="H615" s="8">
        <f>Source!AV393</f>
        <v>1</v>
      </c>
      <c r="I615" s="8">
        <f>IF(Source!BA393&lt;&gt; 0, Source!BA393, 1)</f>
        <v>1</v>
      </c>
      <c r="J615" s="22">
        <f>Source!S393</f>
        <v>760.14</v>
      </c>
      <c r="K615" s="22"/>
    </row>
    <row r="616" spans="1:22" ht="14.5" x14ac:dyDescent="0.35">
      <c r="A616" s="19"/>
      <c r="B616" s="19"/>
      <c r="C616" s="19" t="s">
        <v>476</v>
      </c>
      <c r="D616" s="20"/>
      <c r="E616" s="8"/>
      <c r="F616" s="22">
        <f>Source!AM393</f>
        <v>171.05</v>
      </c>
      <c r="G616" s="21" t="str">
        <f>Source!DE393</f>
        <v>)*20</v>
      </c>
      <c r="H616" s="8">
        <f>Source!AV393</f>
        <v>1</v>
      </c>
      <c r="I616" s="8">
        <f>IF(Source!BB393&lt;&gt; 0, Source!BB393, 1)</f>
        <v>1</v>
      </c>
      <c r="J616" s="22">
        <f>Source!Q393</f>
        <v>16500.169999999998</v>
      </c>
      <c r="K616" s="22"/>
    </row>
    <row r="617" spans="1:22" ht="14.5" x14ac:dyDescent="0.35">
      <c r="A617" s="19"/>
      <c r="B617" s="19"/>
      <c r="C617" s="19" t="s">
        <v>477</v>
      </c>
      <c r="D617" s="20"/>
      <c r="E617" s="8"/>
      <c r="F617" s="22">
        <f>Source!AN393</f>
        <v>59.8</v>
      </c>
      <c r="G617" s="21" t="str">
        <f>Source!DF393</f>
        <v>)*20</v>
      </c>
      <c r="H617" s="8">
        <f>Source!AV393</f>
        <v>1</v>
      </c>
      <c r="I617" s="8">
        <f>IF(Source!BS393&lt;&gt; 0, Source!BS393, 1)</f>
        <v>1</v>
      </c>
      <c r="J617" s="28">
        <f>Source!R393</f>
        <v>5768.55</v>
      </c>
      <c r="K617" s="22"/>
    </row>
    <row r="618" spans="1:22" ht="14.5" x14ac:dyDescent="0.35">
      <c r="A618" s="19"/>
      <c r="B618" s="19"/>
      <c r="C618" s="19" t="s">
        <v>479</v>
      </c>
      <c r="D618" s="20"/>
      <c r="E618" s="8"/>
      <c r="F618" s="22">
        <f>Source!AL393</f>
        <v>1261.5</v>
      </c>
      <c r="G618" s="21" t="str">
        <f>Source!DD393</f>
        <v>)*20</v>
      </c>
      <c r="H618" s="8">
        <f>Source!AW393</f>
        <v>1</v>
      </c>
      <c r="I618" s="8">
        <f>IF(Source!BC393&lt;&gt; 0, Source!BC393, 1)</f>
        <v>1</v>
      </c>
      <c r="J618" s="22">
        <f>Source!P393</f>
        <v>121689.34</v>
      </c>
      <c r="K618" s="22"/>
    </row>
    <row r="619" spans="1:22" ht="14.5" x14ac:dyDescent="0.35">
      <c r="A619" s="19"/>
      <c r="B619" s="19"/>
      <c r="C619" s="19" t="s">
        <v>471</v>
      </c>
      <c r="D619" s="20" t="s">
        <v>472</v>
      </c>
      <c r="E619" s="8">
        <f>Source!AT393</f>
        <v>70</v>
      </c>
      <c r="F619" s="22"/>
      <c r="G619" s="21"/>
      <c r="H619" s="8"/>
      <c r="I619" s="8"/>
      <c r="J619" s="22">
        <f>SUM(R613:R618)</f>
        <v>532.1</v>
      </c>
      <c r="K619" s="22"/>
    </row>
    <row r="620" spans="1:22" ht="14.5" x14ac:dyDescent="0.35">
      <c r="A620" s="19"/>
      <c r="B620" s="19"/>
      <c r="C620" s="19" t="s">
        <v>473</v>
      </c>
      <c r="D620" s="20" t="s">
        <v>472</v>
      </c>
      <c r="E620" s="8">
        <f>Source!AU393</f>
        <v>10</v>
      </c>
      <c r="F620" s="22"/>
      <c r="G620" s="21"/>
      <c r="H620" s="8"/>
      <c r="I620" s="8"/>
      <c r="J620" s="22">
        <f>SUM(T613:T619)</f>
        <v>76.010000000000005</v>
      </c>
      <c r="K620" s="22"/>
    </row>
    <row r="621" spans="1:22" ht="14.5" x14ac:dyDescent="0.35">
      <c r="A621" s="19"/>
      <c r="B621" s="19"/>
      <c r="C621" s="19" t="s">
        <v>478</v>
      </c>
      <c r="D621" s="20" t="s">
        <v>472</v>
      </c>
      <c r="E621" s="8">
        <f>108</f>
        <v>108</v>
      </c>
      <c r="F621" s="22"/>
      <c r="G621" s="21"/>
      <c r="H621" s="8"/>
      <c r="I621" s="8"/>
      <c r="J621" s="22">
        <f>SUM(V613:V620)</f>
        <v>6230.03</v>
      </c>
      <c r="K621" s="22"/>
    </row>
    <row r="622" spans="1:22" ht="14.5" x14ac:dyDescent="0.35">
      <c r="A622" s="19"/>
      <c r="B622" s="19"/>
      <c r="C622" s="19" t="s">
        <v>474</v>
      </c>
      <c r="D622" s="20" t="s">
        <v>475</v>
      </c>
      <c r="E622" s="8">
        <f>Source!AQ393</f>
        <v>0.02</v>
      </c>
      <c r="F622" s="22"/>
      <c r="G622" s="21" t="str">
        <f>Source!DI393</f>
        <v>)*20</v>
      </c>
      <c r="H622" s="8">
        <f>Source!AV393</f>
        <v>1</v>
      </c>
      <c r="I622" s="8"/>
      <c r="J622" s="22"/>
      <c r="K622" s="22">
        <f>Source!U393</f>
        <v>1.9292800000000001</v>
      </c>
    </row>
    <row r="623" spans="1:22" ht="14" x14ac:dyDescent="0.3">
      <c r="A623" s="25"/>
      <c r="B623" s="25"/>
      <c r="C623" s="25"/>
      <c r="D623" s="25"/>
      <c r="E623" s="25"/>
      <c r="F623" s="25"/>
      <c r="G623" s="25"/>
      <c r="H623" s="25"/>
      <c r="I623" s="46">
        <f>J615+J616+J618+J619+J620+J621</f>
        <v>145787.79</v>
      </c>
      <c r="J623" s="46"/>
      <c r="K623" s="26">
        <f>IF(Source!I393&lt;&gt;0, ROUND(I623/Source!I393, 2), 0)</f>
        <v>30226.36</v>
      </c>
      <c r="P623" s="23">
        <f>I623</f>
        <v>145787.79</v>
      </c>
    </row>
    <row r="624" spans="1:22" ht="70" x14ac:dyDescent="0.35">
      <c r="A624" s="19">
        <v>73</v>
      </c>
      <c r="B624" s="19" t="str">
        <f>Source!F394</f>
        <v>5.3-1102-10-3/1</v>
      </c>
      <c r="C624" s="19" t="str">
        <f>Source!G394</f>
        <v>Посыпка противогололедными реагентами ХКНтв дорожных покрытий вручную (20% площади твердого покрытия, 100% площади резиновых и гранитных покрытий)</v>
      </c>
      <c r="D624" s="20" t="str">
        <f>Source!H394</f>
        <v>100 м2</v>
      </c>
      <c r="E624" s="8">
        <f>Source!I394</f>
        <v>52.768000000000001</v>
      </c>
      <c r="F624" s="22"/>
      <c r="G624" s="21"/>
      <c r="H624" s="8"/>
      <c r="I624" s="8"/>
      <c r="J624" s="22"/>
      <c r="K624" s="22"/>
      <c r="Q624">
        <f>ROUND((Source!BZ394/100)*ROUND((Source!AF394*Source!AV394)*Source!I394, 2), 2)</f>
        <v>87327.88</v>
      </c>
      <c r="R624">
        <f>Source!X394</f>
        <v>87327.88</v>
      </c>
      <c r="S624">
        <f>ROUND((Source!CA394/100)*ROUND((Source!AF394*Source!AV394)*Source!I394, 2), 2)</f>
        <v>12475.41</v>
      </c>
      <c r="T624">
        <f>Source!Y394</f>
        <v>12475.41</v>
      </c>
      <c r="U624">
        <f>ROUND((175/100)*ROUND((Source!AE394*Source!AV394)*Source!I394, 2), 2)</f>
        <v>0</v>
      </c>
      <c r="V624">
        <f>ROUND((108/100)*ROUND(Source!CS394*Source!I394, 2), 2)</f>
        <v>0</v>
      </c>
    </row>
    <row r="625" spans="1:22" x14ac:dyDescent="0.25">
      <c r="C625" s="27" t="str">
        <f>"Объем: "&amp;Source!I394&amp;"=5276,8/"&amp;"100"</f>
        <v>Объем: 52,768=5276,8/100</v>
      </c>
    </row>
    <row r="626" spans="1:22" ht="14.5" x14ac:dyDescent="0.35">
      <c r="A626" s="19"/>
      <c r="B626" s="19"/>
      <c r="C626" s="19" t="s">
        <v>470</v>
      </c>
      <c r="D626" s="20"/>
      <c r="E626" s="8"/>
      <c r="F626" s="22">
        <f>Source!AO394</f>
        <v>118.21</v>
      </c>
      <c r="G626" s="21" t="str">
        <f>Source!DG394</f>
        <v>)*20</v>
      </c>
      <c r="H626" s="8">
        <f>Source!AV394</f>
        <v>1</v>
      </c>
      <c r="I626" s="8">
        <f>IF(Source!BA394&lt;&gt; 0, Source!BA394, 1)</f>
        <v>1</v>
      </c>
      <c r="J626" s="22">
        <f>Source!S394</f>
        <v>124754.11</v>
      </c>
      <c r="K626" s="22"/>
    </row>
    <row r="627" spans="1:22" ht="14.5" x14ac:dyDescent="0.35">
      <c r="A627" s="19"/>
      <c r="B627" s="19"/>
      <c r="C627" s="19" t="s">
        <v>479</v>
      </c>
      <c r="D627" s="20"/>
      <c r="E627" s="8"/>
      <c r="F627" s="22">
        <f>Source!AL394</f>
        <v>126.15</v>
      </c>
      <c r="G627" s="21" t="str">
        <f>Source!DD394</f>
        <v>)*20</v>
      </c>
      <c r="H627" s="8">
        <f>Source!AW394</f>
        <v>1</v>
      </c>
      <c r="I627" s="8">
        <f>IF(Source!BC394&lt;&gt; 0, Source!BC394, 1)</f>
        <v>1</v>
      </c>
      <c r="J627" s="22">
        <f>Source!P394</f>
        <v>133133.66</v>
      </c>
      <c r="K627" s="22"/>
    </row>
    <row r="628" spans="1:22" ht="14.5" x14ac:dyDescent="0.35">
      <c r="A628" s="19"/>
      <c r="B628" s="19"/>
      <c r="C628" s="19" t="s">
        <v>471</v>
      </c>
      <c r="D628" s="20" t="s">
        <v>472</v>
      </c>
      <c r="E628" s="8">
        <f>Source!AT394</f>
        <v>70</v>
      </c>
      <c r="F628" s="22"/>
      <c r="G628" s="21"/>
      <c r="H628" s="8"/>
      <c r="I628" s="8"/>
      <c r="J628" s="22">
        <f>SUM(R624:R627)</f>
        <v>87327.88</v>
      </c>
      <c r="K628" s="22"/>
    </row>
    <row r="629" spans="1:22" ht="14.5" x14ac:dyDescent="0.35">
      <c r="A629" s="19"/>
      <c r="B629" s="19"/>
      <c r="C629" s="19" t="s">
        <v>473</v>
      </c>
      <c r="D629" s="20" t="s">
        <v>472</v>
      </c>
      <c r="E629" s="8">
        <f>Source!AU394</f>
        <v>10</v>
      </c>
      <c r="F629" s="22"/>
      <c r="G629" s="21"/>
      <c r="H629" s="8"/>
      <c r="I629" s="8"/>
      <c r="J629" s="22">
        <f>SUM(T624:T628)</f>
        <v>12475.41</v>
      </c>
      <c r="K629" s="22"/>
    </row>
    <row r="630" spans="1:22" ht="14.5" x14ac:dyDescent="0.35">
      <c r="A630" s="19"/>
      <c r="B630" s="19"/>
      <c r="C630" s="19" t="s">
        <v>474</v>
      </c>
      <c r="D630" s="20" t="s">
        <v>475</v>
      </c>
      <c r="E630" s="8">
        <f>Source!AQ394</f>
        <v>0.3</v>
      </c>
      <c r="F630" s="22"/>
      <c r="G630" s="21" t="str">
        <f>Source!DI394</f>
        <v>)*20</v>
      </c>
      <c r="H630" s="8">
        <f>Source!AV394</f>
        <v>1</v>
      </c>
      <c r="I630" s="8"/>
      <c r="J630" s="22"/>
      <c r="K630" s="22">
        <f>Source!U394</f>
        <v>316.608</v>
      </c>
    </row>
    <row r="631" spans="1:22" ht="14" x14ac:dyDescent="0.3">
      <c r="A631" s="25"/>
      <c r="B631" s="25"/>
      <c r="C631" s="25"/>
      <c r="D631" s="25"/>
      <c r="E631" s="25"/>
      <c r="F631" s="25"/>
      <c r="G631" s="25"/>
      <c r="H631" s="25"/>
      <c r="I631" s="46">
        <f>J626+J627+J628+J629</f>
        <v>357691.06</v>
      </c>
      <c r="J631" s="46"/>
      <c r="K631" s="26">
        <f>IF(Source!I394&lt;&gt;0, ROUND(I631/Source!I394, 2), 0)</f>
        <v>6778.56</v>
      </c>
      <c r="P631" s="23">
        <f>I631</f>
        <v>357691.06</v>
      </c>
    </row>
    <row r="632" spans="1:22" ht="28" x14ac:dyDescent="0.35">
      <c r="A632" s="19">
        <v>74</v>
      </c>
      <c r="B632" s="19" t="str">
        <f>Source!F395</f>
        <v>5.3-1102-9-1/1</v>
      </c>
      <c r="C632" s="19" t="str">
        <f>Source!G395</f>
        <v>Колка льда на обледеневших покрытиях вручную (1% от общей площади)</v>
      </c>
      <c r="D632" s="20" t="str">
        <f>Source!H395</f>
        <v>100 м2</v>
      </c>
      <c r="E632" s="8">
        <f>Source!I395</f>
        <v>1.01</v>
      </c>
      <c r="F632" s="22"/>
      <c r="G632" s="21"/>
      <c r="H632" s="8"/>
      <c r="I632" s="8"/>
      <c r="J632" s="22"/>
      <c r="K632" s="22"/>
      <c r="Q632">
        <f>ROUND((Source!BZ395/100)*ROUND((Source!AF395*Source!AV395)*Source!I395, 2), 2)</f>
        <v>5371</v>
      </c>
      <c r="R632">
        <f>Source!X395</f>
        <v>5371</v>
      </c>
      <c r="S632">
        <f>ROUND((Source!CA395/100)*ROUND((Source!AF395*Source!AV395)*Source!I395, 2), 2)</f>
        <v>767.29</v>
      </c>
      <c r="T632">
        <f>Source!Y395</f>
        <v>767.29</v>
      </c>
      <c r="U632">
        <f>ROUND((175/100)*ROUND((Source!AE395*Source!AV395)*Source!I395, 2), 2)</f>
        <v>0</v>
      </c>
      <c r="V632">
        <f>ROUND((108/100)*ROUND(Source!CS395*Source!I395, 2), 2)</f>
        <v>0</v>
      </c>
    </row>
    <row r="633" spans="1:22" x14ac:dyDescent="0.25">
      <c r="C633" s="27" t="str">
        <f>"Объем: "&amp;Source!I395&amp;"=101/"&amp;"100"</f>
        <v>Объем: 1,01=101/100</v>
      </c>
    </row>
    <row r="634" spans="1:22" ht="14.5" x14ac:dyDescent="0.35">
      <c r="A634" s="19"/>
      <c r="B634" s="19"/>
      <c r="C634" s="19" t="s">
        <v>470</v>
      </c>
      <c r="D634" s="20"/>
      <c r="E634" s="8"/>
      <c r="F634" s="22">
        <f>Source!AO395</f>
        <v>949.61</v>
      </c>
      <c r="G634" s="21" t="str">
        <f>Source!DG395</f>
        <v>)*8</v>
      </c>
      <c r="H634" s="8">
        <f>Source!AV395</f>
        <v>1</v>
      </c>
      <c r="I634" s="8">
        <f>IF(Source!BA395&lt;&gt; 0, Source!BA395, 1)</f>
        <v>1</v>
      </c>
      <c r="J634" s="22">
        <f>Source!S395</f>
        <v>7672.85</v>
      </c>
      <c r="K634" s="22"/>
    </row>
    <row r="635" spans="1:22" ht="14.5" x14ac:dyDescent="0.35">
      <c r="A635" s="19"/>
      <c r="B635" s="19"/>
      <c r="C635" s="19" t="s">
        <v>471</v>
      </c>
      <c r="D635" s="20" t="s">
        <v>472</v>
      </c>
      <c r="E635" s="8">
        <f>Source!AT395</f>
        <v>70</v>
      </c>
      <c r="F635" s="22"/>
      <c r="G635" s="21"/>
      <c r="H635" s="8"/>
      <c r="I635" s="8"/>
      <c r="J635" s="22">
        <f>SUM(R632:R634)</f>
        <v>5371</v>
      </c>
      <c r="K635" s="22"/>
    </row>
    <row r="636" spans="1:22" ht="14.5" x14ac:dyDescent="0.35">
      <c r="A636" s="19"/>
      <c r="B636" s="19"/>
      <c r="C636" s="19" t="s">
        <v>473</v>
      </c>
      <c r="D636" s="20" t="s">
        <v>472</v>
      </c>
      <c r="E636" s="8">
        <f>Source!AU395</f>
        <v>10</v>
      </c>
      <c r="F636" s="22"/>
      <c r="G636" s="21"/>
      <c r="H636" s="8"/>
      <c r="I636" s="8"/>
      <c r="J636" s="22">
        <f>SUM(T632:T635)</f>
        <v>767.29</v>
      </c>
      <c r="K636" s="22"/>
    </row>
    <row r="637" spans="1:22" ht="14.5" x14ac:dyDescent="0.35">
      <c r="A637" s="19"/>
      <c r="B637" s="19"/>
      <c r="C637" s="19" t="s">
        <v>474</v>
      </c>
      <c r="D637" s="20" t="s">
        <v>475</v>
      </c>
      <c r="E637" s="8">
        <f>Source!AQ395</f>
        <v>2.41</v>
      </c>
      <c r="F637" s="22"/>
      <c r="G637" s="21" t="str">
        <f>Source!DI395</f>
        <v>)*8</v>
      </c>
      <c r="H637" s="8">
        <f>Source!AV395</f>
        <v>1</v>
      </c>
      <c r="I637" s="8"/>
      <c r="J637" s="22"/>
      <c r="K637" s="22">
        <f>Source!U395</f>
        <v>19.472800000000003</v>
      </c>
    </row>
    <row r="638" spans="1:22" ht="14" x14ac:dyDescent="0.3">
      <c r="A638" s="25"/>
      <c r="B638" s="25"/>
      <c r="C638" s="25"/>
      <c r="D638" s="25"/>
      <c r="E638" s="25"/>
      <c r="F638" s="25"/>
      <c r="G638" s="25"/>
      <c r="H638" s="25"/>
      <c r="I638" s="46">
        <f>J634+J635+J636</f>
        <v>13811.14</v>
      </c>
      <c r="J638" s="46"/>
      <c r="K638" s="26">
        <f>IF(Source!I395&lt;&gt;0, ROUND(I638/Source!I395, 2), 0)</f>
        <v>13674.4</v>
      </c>
      <c r="P638" s="23">
        <f>I638</f>
        <v>13811.14</v>
      </c>
    </row>
    <row r="639" spans="1:22" ht="70" x14ac:dyDescent="0.35">
      <c r="A639" s="19">
        <v>75</v>
      </c>
      <c r="B639" s="19" t="str">
        <f>Source!F396</f>
        <v>5.3-1102-25-1/1</v>
      </c>
      <c r="C639" s="19" t="str">
        <f>Source!G396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639" s="20" t="str">
        <f>Source!H396</f>
        <v>м3</v>
      </c>
      <c r="E639" s="8">
        <f>Source!I396</f>
        <v>105.54</v>
      </c>
      <c r="F639" s="22"/>
      <c r="G639" s="21"/>
      <c r="H639" s="8"/>
      <c r="I639" s="8"/>
      <c r="J639" s="22"/>
      <c r="K639" s="22"/>
      <c r="Q639">
        <f>ROUND((Source!BZ396/100)*ROUND((Source!AF396*Source!AV396)*Source!I396, 2), 2)</f>
        <v>10770.68</v>
      </c>
      <c r="R639">
        <f>Source!X396</f>
        <v>10770.68</v>
      </c>
      <c r="S639">
        <f>ROUND((Source!CA396/100)*ROUND((Source!AF396*Source!AV396)*Source!I396, 2), 2)</f>
        <v>1538.67</v>
      </c>
      <c r="T639">
        <f>Source!Y396</f>
        <v>1538.67</v>
      </c>
      <c r="U639">
        <f>ROUND((175/100)*ROUND((Source!AE396*Source!AV396)*Source!I396, 2), 2)</f>
        <v>54111.94</v>
      </c>
      <c r="V639">
        <f>ROUND((108/100)*ROUND(Source!CS396*Source!I396, 2), 2)</f>
        <v>33394.800000000003</v>
      </c>
    </row>
    <row r="640" spans="1:22" ht="14.5" x14ac:dyDescent="0.35">
      <c r="A640" s="19"/>
      <c r="B640" s="19"/>
      <c r="C640" s="19" t="s">
        <v>470</v>
      </c>
      <c r="D640" s="20"/>
      <c r="E640" s="8"/>
      <c r="F640" s="22">
        <f>Source!AO396</f>
        <v>145.79</v>
      </c>
      <c r="G640" s="21" t="str">
        <f>Source!DG396</f>
        <v/>
      </c>
      <c r="H640" s="8">
        <f>Source!AV396</f>
        <v>1</v>
      </c>
      <c r="I640" s="8">
        <f>IF(Source!BA396&lt;&gt; 0, Source!BA396, 1)</f>
        <v>1</v>
      </c>
      <c r="J640" s="22">
        <f>Source!S396</f>
        <v>15386.68</v>
      </c>
      <c r="K640" s="22"/>
    </row>
    <row r="641" spans="1:22" ht="14.5" x14ac:dyDescent="0.35">
      <c r="A641" s="19"/>
      <c r="B641" s="19"/>
      <c r="C641" s="19" t="s">
        <v>476</v>
      </c>
      <c r="D641" s="20"/>
      <c r="E641" s="8"/>
      <c r="F641" s="22">
        <f>Source!AM396</f>
        <v>586.5</v>
      </c>
      <c r="G641" s="21" t="str">
        <f>Source!DE396</f>
        <v/>
      </c>
      <c r="H641" s="8">
        <f>Source!AV396</f>
        <v>1</v>
      </c>
      <c r="I641" s="8">
        <f>IF(Source!BB396&lt;&gt; 0, Source!BB396, 1)</f>
        <v>1</v>
      </c>
      <c r="J641" s="22">
        <f>Source!Q396</f>
        <v>61899.21</v>
      </c>
      <c r="K641" s="22"/>
    </row>
    <row r="642" spans="1:22" ht="14.5" x14ac:dyDescent="0.35">
      <c r="A642" s="19"/>
      <c r="B642" s="19"/>
      <c r="C642" s="19" t="s">
        <v>477</v>
      </c>
      <c r="D642" s="20"/>
      <c r="E642" s="8"/>
      <c r="F642" s="22">
        <f>Source!AN396</f>
        <v>292.98</v>
      </c>
      <c r="G642" s="21" t="str">
        <f>Source!DF396</f>
        <v/>
      </c>
      <c r="H642" s="8">
        <f>Source!AV396</f>
        <v>1</v>
      </c>
      <c r="I642" s="8">
        <f>IF(Source!BS396&lt;&gt; 0, Source!BS396, 1)</f>
        <v>1</v>
      </c>
      <c r="J642" s="28">
        <f>Source!R396</f>
        <v>30921.11</v>
      </c>
      <c r="K642" s="22"/>
    </row>
    <row r="643" spans="1:22" ht="14.5" x14ac:dyDescent="0.35">
      <c r="A643" s="19"/>
      <c r="B643" s="19"/>
      <c r="C643" s="19" t="s">
        <v>471</v>
      </c>
      <c r="D643" s="20" t="s">
        <v>472</v>
      </c>
      <c r="E643" s="8">
        <f>Source!AT396</f>
        <v>70</v>
      </c>
      <c r="F643" s="22"/>
      <c r="G643" s="21"/>
      <c r="H643" s="8"/>
      <c r="I643" s="8"/>
      <c r="J643" s="22">
        <f>SUM(R639:R642)</f>
        <v>10770.68</v>
      </c>
      <c r="K643" s="22"/>
    </row>
    <row r="644" spans="1:22" ht="14.5" x14ac:dyDescent="0.35">
      <c r="A644" s="19"/>
      <c r="B644" s="19"/>
      <c r="C644" s="19" t="s">
        <v>473</v>
      </c>
      <c r="D644" s="20" t="s">
        <v>472</v>
      </c>
      <c r="E644" s="8">
        <f>Source!AU396</f>
        <v>10</v>
      </c>
      <c r="F644" s="22"/>
      <c r="G644" s="21"/>
      <c r="H644" s="8"/>
      <c r="I644" s="8"/>
      <c r="J644" s="22">
        <f>SUM(T639:T643)</f>
        <v>1538.67</v>
      </c>
      <c r="K644" s="22"/>
    </row>
    <row r="645" spans="1:22" ht="14.5" x14ac:dyDescent="0.35">
      <c r="A645" s="19"/>
      <c r="B645" s="19"/>
      <c r="C645" s="19" t="s">
        <v>478</v>
      </c>
      <c r="D645" s="20" t="s">
        <v>472</v>
      </c>
      <c r="E645" s="8">
        <f>108</f>
        <v>108</v>
      </c>
      <c r="F645" s="22"/>
      <c r="G645" s="21"/>
      <c r="H645" s="8"/>
      <c r="I645" s="8"/>
      <c r="J645" s="22">
        <f>SUM(V639:V644)</f>
        <v>33394.800000000003</v>
      </c>
      <c r="K645" s="22"/>
    </row>
    <row r="646" spans="1:22" ht="14.5" x14ac:dyDescent="0.35">
      <c r="A646" s="19"/>
      <c r="B646" s="19"/>
      <c r="C646" s="19" t="s">
        <v>474</v>
      </c>
      <c r="D646" s="20" t="s">
        <v>475</v>
      </c>
      <c r="E646" s="8">
        <f>Source!AQ396</f>
        <v>0.37</v>
      </c>
      <c r="F646" s="22"/>
      <c r="G646" s="21" t="str">
        <f>Source!DI396</f>
        <v/>
      </c>
      <c r="H646" s="8">
        <f>Source!AV396</f>
        <v>1</v>
      </c>
      <c r="I646" s="8"/>
      <c r="J646" s="22"/>
      <c r="K646" s="22">
        <f>Source!U396</f>
        <v>39.049800000000005</v>
      </c>
    </row>
    <row r="647" spans="1:22" ht="14" x14ac:dyDescent="0.3">
      <c r="A647" s="25"/>
      <c r="B647" s="25"/>
      <c r="C647" s="25"/>
      <c r="D647" s="25"/>
      <c r="E647" s="25"/>
      <c r="F647" s="25"/>
      <c r="G647" s="25"/>
      <c r="H647" s="25"/>
      <c r="I647" s="46">
        <f>J640+J641+J643+J644+J645</f>
        <v>122990.04000000001</v>
      </c>
      <c r="J647" s="46"/>
      <c r="K647" s="26">
        <f>IF(Source!I396&lt;&gt;0, ROUND(I647/Source!I396, 2), 0)</f>
        <v>1165.3399999999999</v>
      </c>
      <c r="P647" s="23">
        <f>I647</f>
        <v>122990.04000000001</v>
      </c>
    </row>
    <row r="648" spans="1:22" ht="28" x14ac:dyDescent="0.35">
      <c r="A648" s="19">
        <v>76</v>
      </c>
      <c r="B648" s="19" t="str">
        <f>Source!F397</f>
        <v>5.3-1102-14-1/1</v>
      </c>
      <c r="C648" s="19" t="str">
        <f>Source!G397</f>
        <v>Погрузка снега средствами малой механизации</v>
      </c>
      <c r="D648" s="20" t="str">
        <f>Source!H397</f>
        <v>м3</v>
      </c>
      <c r="E648" s="8">
        <f>Source!I397</f>
        <v>105.54</v>
      </c>
      <c r="F648" s="22"/>
      <c r="G648" s="21"/>
      <c r="H648" s="8"/>
      <c r="I648" s="8"/>
      <c r="J648" s="22"/>
      <c r="K648" s="22"/>
      <c r="Q648">
        <f>ROUND((Source!BZ397/100)*ROUND((Source!AF397*Source!AV397)*Source!I397, 2), 2)</f>
        <v>0</v>
      </c>
      <c r="R648">
        <f>Source!X397</f>
        <v>0</v>
      </c>
      <c r="S648">
        <f>ROUND((Source!CA397/100)*ROUND((Source!AF397*Source!AV397)*Source!I397, 2), 2)</f>
        <v>0</v>
      </c>
      <c r="T648">
        <f>Source!Y397</f>
        <v>0</v>
      </c>
      <c r="U648">
        <f>ROUND((175/100)*ROUND((Source!AE397*Source!AV397)*Source!I397, 2), 2)</f>
        <v>14323.1</v>
      </c>
      <c r="V648">
        <f>ROUND((108/100)*ROUND(Source!CS397*Source!I397, 2), 2)</f>
        <v>8839.4</v>
      </c>
    </row>
    <row r="649" spans="1:22" ht="14.5" x14ac:dyDescent="0.35">
      <c r="A649" s="19"/>
      <c r="B649" s="19"/>
      <c r="C649" s="19" t="s">
        <v>476</v>
      </c>
      <c r="D649" s="20"/>
      <c r="E649" s="8"/>
      <c r="F649" s="22">
        <f>Source!AM397</f>
        <v>155.25</v>
      </c>
      <c r="G649" s="21" t="str">
        <f>Source!DE397</f>
        <v/>
      </c>
      <c r="H649" s="8">
        <f>Source!AV397</f>
        <v>1</v>
      </c>
      <c r="I649" s="8">
        <f>IF(Source!BB397&lt;&gt; 0, Source!BB397, 1)</f>
        <v>1</v>
      </c>
      <c r="J649" s="22">
        <f>Source!Q397</f>
        <v>16385.09</v>
      </c>
      <c r="K649" s="22"/>
    </row>
    <row r="650" spans="1:22" ht="14.5" x14ac:dyDescent="0.35">
      <c r="A650" s="19"/>
      <c r="B650" s="19"/>
      <c r="C650" s="19" t="s">
        <v>477</v>
      </c>
      <c r="D650" s="20"/>
      <c r="E650" s="8"/>
      <c r="F650" s="22">
        <f>Source!AN397</f>
        <v>77.55</v>
      </c>
      <c r="G650" s="21" t="str">
        <f>Source!DF397</f>
        <v/>
      </c>
      <c r="H650" s="8">
        <f>Source!AV397</f>
        <v>1</v>
      </c>
      <c r="I650" s="8">
        <f>IF(Source!BS397&lt;&gt; 0, Source!BS397, 1)</f>
        <v>1</v>
      </c>
      <c r="J650" s="28">
        <f>Source!R397</f>
        <v>8184.63</v>
      </c>
      <c r="K650" s="22"/>
    </row>
    <row r="651" spans="1:22" ht="14.5" x14ac:dyDescent="0.35">
      <c r="A651" s="19"/>
      <c r="B651" s="19"/>
      <c r="C651" s="19" t="s">
        <v>478</v>
      </c>
      <c r="D651" s="20" t="s">
        <v>472</v>
      </c>
      <c r="E651" s="8">
        <f>108</f>
        <v>108</v>
      </c>
      <c r="F651" s="22"/>
      <c r="G651" s="21"/>
      <c r="H651" s="8"/>
      <c r="I651" s="8"/>
      <c r="J651" s="22">
        <f>SUM(V648:V650)</f>
        <v>8839.4</v>
      </c>
      <c r="K651" s="22"/>
    </row>
    <row r="652" spans="1:22" ht="14" x14ac:dyDescent="0.3">
      <c r="A652" s="25"/>
      <c r="B652" s="25"/>
      <c r="C652" s="25"/>
      <c r="D652" s="25"/>
      <c r="E652" s="25"/>
      <c r="F652" s="25"/>
      <c r="G652" s="25"/>
      <c r="H652" s="25"/>
      <c r="I652" s="46">
        <f>J649+J651</f>
        <v>25224.489999999998</v>
      </c>
      <c r="J652" s="46"/>
      <c r="K652" s="26">
        <f>IF(Source!I397&lt;&gt;0, ROUND(I652/Source!I397, 2), 0)</f>
        <v>239</v>
      </c>
      <c r="P652" s="23">
        <f>I652</f>
        <v>25224.489999999998</v>
      </c>
    </row>
    <row r="653" spans="1:22" ht="42" x14ac:dyDescent="0.35">
      <c r="A653" s="19">
        <v>77</v>
      </c>
      <c r="B653" s="19" t="str">
        <f>Source!F398</f>
        <v>5.3-1102-4-1/1</v>
      </c>
      <c r="C653" s="19" t="str">
        <f>Source!G398</f>
        <v>Очистка скамеек, садовых диванов, урн, цветочниц, боллардов от снега вручную 15 шт</v>
      </c>
      <c r="D653" s="20" t="str">
        <f>Source!H398</f>
        <v>100 м2</v>
      </c>
      <c r="E653" s="8">
        <f>Source!I398</f>
        <v>0.26250000000000001</v>
      </c>
      <c r="F653" s="22"/>
      <c r="G653" s="21"/>
      <c r="H653" s="8"/>
      <c r="I653" s="8"/>
      <c r="J653" s="22"/>
      <c r="K653" s="22"/>
      <c r="Q653">
        <f>ROUND((Source!BZ398/100)*ROUND((Source!AF398*Source!AV398)*Source!I398, 2), 2)</f>
        <v>4069.04</v>
      </c>
      <c r="R653">
        <f>Source!X398</f>
        <v>4069.04</v>
      </c>
      <c r="S653">
        <f>ROUND((Source!CA398/100)*ROUND((Source!AF398*Source!AV398)*Source!I398, 2), 2)</f>
        <v>581.29</v>
      </c>
      <c r="T653">
        <f>Source!Y398</f>
        <v>581.29</v>
      </c>
      <c r="U653">
        <f>ROUND((175/100)*ROUND((Source!AE398*Source!AV398)*Source!I398, 2), 2)</f>
        <v>0</v>
      </c>
      <c r="V653">
        <f>ROUND((108/100)*ROUND(Source!CS398*Source!I398, 2), 2)</f>
        <v>0</v>
      </c>
    </row>
    <row r="654" spans="1:22" x14ac:dyDescent="0.25">
      <c r="C654" s="27" t="str">
        <f>"Объем: "&amp;Source!I398&amp;"=26,25/"&amp;"100"</f>
        <v>Объем: 0,2625=26,25/100</v>
      </c>
    </row>
    <row r="655" spans="1:22" ht="14.5" x14ac:dyDescent="0.35">
      <c r="A655" s="19"/>
      <c r="B655" s="19"/>
      <c r="C655" s="19" t="s">
        <v>470</v>
      </c>
      <c r="D655" s="20"/>
      <c r="E655" s="8"/>
      <c r="F655" s="22">
        <f>Source!AO398</f>
        <v>1107.22</v>
      </c>
      <c r="G655" s="21" t="str">
        <f>Source!DG398</f>
        <v>)*20</v>
      </c>
      <c r="H655" s="8">
        <f>Source!AV398</f>
        <v>1</v>
      </c>
      <c r="I655" s="8">
        <f>IF(Source!BA398&lt;&gt; 0, Source!BA398, 1)</f>
        <v>1</v>
      </c>
      <c r="J655" s="22">
        <f>Source!S398</f>
        <v>5812.91</v>
      </c>
      <c r="K655" s="22"/>
    </row>
    <row r="656" spans="1:22" ht="14.5" x14ac:dyDescent="0.35">
      <c r="A656" s="19"/>
      <c r="B656" s="19"/>
      <c r="C656" s="19" t="s">
        <v>471</v>
      </c>
      <c r="D656" s="20" t="s">
        <v>472</v>
      </c>
      <c r="E656" s="8">
        <f>Source!AT398</f>
        <v>70</v>
      </c>
      <c r="F656" s="22"/>
      <c r="G656" s="21"/>
      <c r="H656" s="8"/>
      <c r="I656" s="8"/>
      <c r="J656" s="22">
        <f>SUM(R653:R655)</f>
        <v>4069.04</v>
      </c>
      <c r="K656" s="22"/>
    </row>
    <row r="657" spans="1:22" ht="14.5" x14ac:dyDescent="0.35">
      <c r="A657" s="19"/>
      <c r="B657" s="19"/>
      <c r="C657" s="19" t="s">
        <v>473</v>
      </c>
      <c r="D657" s="20" t="s">
        <v>472</v>
      </c>
      <c r="E657" s="8">
        <f>Source!AU398</f>
        <v>10</v>
      </c>
      <c r="F657" s="22"/>
      <c r="G657" s="21"/>
      <c r="H657" s="8"/>
      <c r="I657" s="8"/>
      <c r="J657" s="22">
        <f>SUM(T653:T656)</f>
        <v>581.29</v>
      </c>
      <c r="K657" s="22"/>
    </row>
    <row r="658" spans="1:22" ht="14.5" x14ac:dyDescent="0.35">
      <c r="A658" s="19"/>
      <c r="B658" s="19"/>
      <c r="C658" s="19" t="s">
        <v>474</v>
      </c>
      <c r="D658" s="20" t="s">
        <v>475</v>
      </c>
      <c r="E658" s="8">
        <f>Source!AQ398</f>
        <v>2.81</v>
      </c>
      <c r="F658" s="22"/>
      <c r="G658" s="21" t="str">
        <f>Source!DI398</f>
        <v>)*20</v>
      </c>
      <c r="H658" s="8">
        <f>Source!AV398</f>
        <v>1</v>
      </c>
      <c r="I658" s="8"/>
      <c r="J658" s="22"/>
      <c r="K658" s="22">
        <f>Source!U398</f>
        <v>14.752500000000001</v>
      </c>
    </row>
    <row r="659" spans="1:22" ht="14" x14ac:dyDescent="0.3">
      <c r="A659" s="25"/>
      <c r="B659" s="25"/>
      <c r="C659" s="25"/>
      <c r="D659" s="25"/>
      <c r="E659" s="25"/>
      <c r="F659" s="25"/>
      <c r="G659" s="25"/>
      <c r="H659" s="25"/>
      <c r="I659" s="46">
        <f>J655+J656+J657</f>
        <v>10463.240000000002</v>
      </c>
      <c r="J659" s="46"/>
      <c r="K659" s="26">
        <f>IF(Source!I398&lt;&gt;0, ROUND(I659/Source!I398, 2), 0)</f>
        <v>39859.96</v>
      </c>
      <c r="P659" s="23">
        <f>I659</f>
        <v>10463.240000000002</v>
      </c>
    </row>
    <row r="660" spans="1:22" ht="42" x14ac:dyDescent="0.35">
      <c r="A660" s="19">
        <v>78</v>
      </c>
      <c r="B660" s="19" t="str">
        <f>Source!F399</f>
        <v>5.3-1101-12-1/1</v>
      </c>
      <c r="C660" s="19" t="str">
        <f>Source!G399</f>
        <v>Уход за урнами на придомовых и внутрибольничных территориях, очистка урн опрокидывающихся от мусора</v>
      </c>
      <c r="D660" s="20" t="str">
        <f>Source!H399</f>
        <v>100 шт.</v>
      </c>
      <c r="E660" s="8">
        <f>Source!I399</f>
        <v>0.15</v>
      </c>
      <c r="F660" s="22"/>
      <c r="G660" s="21"/>
      <c r="H660" s="8"/>
      <c r="I660" s="8"/>
      <c r="J660" s="22"/>
      <c r="K660" s="22"/>
      <c r="Q660">
        <f>ROUND((Source!BZ399/100)*ROUND((Source!AF399*Source!AV399)*Source!I399, 2), 2)</f>
        <v>5882.84</v>
      </c>
      <c r="R660">
        <f>Source!X399</f>
        <v>5882.84</v>
      </c>
      <c r="S660">
        <f>ROUND((Source!CA399/100)*ROUND((Source!AF399*Source!AV399)*Source!I399, 2), 2)</f>
        <v>840.41</v>
      </c>
      <c r="T660">
        <f>Source!Y399</f>
        <v>840.41</v>
      </c>
      <c r="U660">
        <f>ROUND((175/100)*ROUND((Source!AE399*Source!AV399)*Source!I399, 2), 2)</f>
        <v>0</v>
      </c>
      <c r="V660">
        <f>ROUND((108/100)*ROUND(Source!CS399*Source!I399, 2), 2)</f>
        <v>0</v>
      </c>
    </row>
    <row r="661" spans="1:22" x14ac:dyDescent="0.25">
      <c r="C661" s="27" t="str">
        <f>"Объем: "&amp;Source!I399&amp;"=15/"&amp;"100"</f>
        <v>Объем: 0,15=15/100</v>
      </c>
    </row>
    <row r="662" spans="1:22" ht="14.5" x14ac:dyDescent="0.35">
      <c r="A662" s="19"/>
      <c r="B662" s="19"/>
      <c r="C662" s="19" t="s">
        <v>470</v>
      </c>
      <c r="D662" s="20"/>
      <c r="E662" s="8"/>
      <c r="F662" s="22">
        <f>Source!AO399</f>
        <v>949.61</v>
      </c>
      <c r="G662" s="21" t="str">
        <f>Source!DG399</f>
        <v>)*59</v>
      </c>
      <c r="H662" s="8">
        <f>Source!AV399</f>
        <v>1</v>
      </c>
      <c r="I662" s="8">
        <f>IF(Source!BA399&lt;&gt; 0, Source!BA399, 1)</f>
        <v>1</v>
      </c>
      <c r="J662" s="22">
        <f>Source!S399</f>
        <v>8404.0499999999993</v>
      </c>
      <c r="K662" s="22"/>
    </row>
    <row r="663" spans="1:22" ht="14.5" x14ac:dyDescent="0.35">
      <c r="A663" s="19"/>
      <c r="B663" s="19"/>
      <c r="C663" s="19" t="s">
        <v>479</v>
      </c>
      <c r="D663" s="20"/>
      <c r="E663" s="8"/>
      <c r="F663" s="22">
        <f>Source!AL399</f>
        <v>224</v>
      </c>
      <c r="G663" s="21" t="str">
        <f>Source!DD399</f>
        <v>)*59</v>
      </c>
      <c r="H663" s="8">
        <f>Source!AW399</f>
        <v>1</v>
      </c>
      <c r="I663" s="8">
        <f>IF(Source!BC399&lt;&gt; 0, Source!BC399, 1)</f>
        <v>1</v>
      </c>
      <c r="J663" s="22">
        <f>Source!P399</f>
        <v>1982.4</v>
      </c>
      <c r="K663" s="22"/>
    </row>
    <row r="664" spans="1:22" ht="14.5" x14ac:dyDescent="0.35">
      <c r="A664" s="19"/>
      <c r="B664" s="19"/>
      <c r="C664" s="19" t="s">
        <v>471</v>
      </c>
      <c r="D664" s="20" t="s">
        <v>472</v>
      </c>
      <c r="E664" s="8">
        <f>Source!AT399</f>
        <v>70</v>
      </c>
      <c r="F664" s="22"/>
      <c r="G664" s="21"/>
      <c r="H664" s="8"/>
      <c r="I664" s="8"/>
      <c r="J664" s="22">
        <f>SUM(R660:R663)</f>
        <v>5882.84</v>
      </c>
      <c r="K664" s="22"/>
    </row>
    <row r="665" spans="1:22" ht="14.5" x14ac:dyDescent="0.35">
      <c r="A665" s="19"/>
      <c r="B665" s="19"/>
      <c r="C665" s="19" t="s">
        <v>473</v>
      </c>
      <c r="D665" s="20" t="s">
        <v>472</v>
      </c>
      <c r="E665" s="8">
        <f>Source!AU399</f>
        <v>10</v>
      </c>
      <c r="F665" s="22"/>
      <c r="G665" s="21"/>
      <c r="H665" s="8"/>
      <c r="I665" s="8"/>
      <c r="J665" s="22">
        <f>SUM(T660:T664)</f>
        <v>840.41</v>
      </c>
      <c r="K665" s="22"/>
    </row>
    <row r="666" spans="1:22" ht="14.5" x14ac:dyDescent="0.35">
      <c r="A666" s="19"/>
      <c r="B666" s="19"/>
      <c r="C666" s="19" t="s">
        <v>474</v>
      </c>
      <c r="D666" s="20" t="s">
        <v>475</v>
      </c>
      <c r="E666" s="8">
        <f>Source!AQ399</f>
        <v>2.41</v>
      </c>
      <c r="F666" s="22"/>
      <c r="G666" s="21" t="str">
        <f>Source!DI399</f>
        <v>)*59</v>
      </c>
      <c r="H666" s="8">
        <f>Source!AV399</f>
        <v>1</v>
      </c>
      <c r="I666" s="8"/>
      <c r="J666" s="22"/>
      <c r="K666" s="22">
        <f>Source!U399</f>
        <v>21.328499999999998</v>
      </c>
    </row>
    <row r="667" spans="1:22" ht="14" x14ac:dyDescent="0.3">
      <c r="A667" s="25"/>
      <c r="B667" s="25"/>
      <c r="C667" s="25"/>
      <c r="D667" s="25"/>
      <c r="E667" s="25"/>
      <c r="F667" s="25"/>
      <c r="G667" s="25"/>
      <c r="H667" s="25"/>
      <c r="I667" s="46">
        <f>J662+J663+J664+J665</f>
        <v>17109.7</v>
      </c>
      <c r="J667" s="46"/>
      <c r="K667" s="26">
        <f>IF(Source!I399&lt;&gt;0, ROUND(I667/Source!I399, 2), 0)</f>
        <v>114064.67</v>
      </c>
      <c r="P667" s="23">
        <f>I667</f>
        <v>17109.7</v>
      </c>
    </row>
    <row r="668" spans="1:22" ht="56" x14ac:dyDescent="0.35">
      <c r="A668" s="19">
        <v>79</v>
      </c>
      <c r="B668" s="19" t="str">
        <f>Source!F400</f>
        <v>5.3-1101-12-3/1</v>
      </c>
      <c r="C668" s="19" t="str">
        <f>Source!G400</f>
        <v>Уход за урнами на придомовых и внутрибольничных территориях, промывка урн опрокидывающихся (промывка)</v>
      </c>
      <c r="D668" s="20" t="str">
        <f>Source!H400</f>
        <v>100 шт.</v>
      </c>
      <c r="E668" s="8">
        <f>Source!I400</f>
        <v>0.15</v>
      </c>
      <c r="F668" s="22"/>
      <c r="G668" s="21"/>
      <c r="H668" s="8"/>
      <c r="I668" s="8"/>
      <c r="J668" s="22"/>
      <c r="K668" s="22"/>
      <c r="Q668">
        <f>ROUND((Source!BZ400/100)*ROUND((Source!AF400*Source!AV400)*Source!I400, 2), 2)</f>
        <v>1055.01</v>
      </c>
      <c r="R668">
        <f>Source!X400</f>
        <v>1055.01</v>
      </c>
      <c r="S668">
        <f>ROUND((Source!CA400/100)*ROUND((Source!AF400*Source!AV400)*Source!I400, 2), 2)</f>
        <v>150.72</v>
      </c>
      <c r="T668">
        <f>Source!Y400</f>
        <v>150.72</v>
      </c>
      <c r="U668">
        <f>ROUND((175/100)*ROUND((Source!AE400*Source!AV400)*Source!I400, 2), 2)</f>
        <v>0</v>
      </c>
      <c r="V668">
        <f>ROUND((108/100)*ROUND(Source!CS400*Source!I400, 2), 2)</f>
        <v>0</v>
      </c>
    </row>
    <row r="669" spans="1:22" x14ac:dyDescent="0.25">
      <c r="C669" s="27" t="str">
        <f>"Объем: "&amp;Source!I400&amp;"=15/"&amp;"100"</f>
        <v>Объем: 0,15=15/100</v>
      </c>
    </row>
    <row r="670" spans="1:22" ht="14.5" x14ac:dyDescent="0.35">
      <c r="A670" s="19"/>
      <c r="B670" s="19"/>
      <c r="C670" s="19" t="s">
        <v>470</v>
      </c>
      <c r="D670" s="20"/>
      <c r="E670" s="8"/>
      <c r="F670" s="22">
        <f>Source!AO400</f>
        <v>5023.88</v>
      </c>
      <c r="G670" s="21" t="str">
        <f>Source!DG400</f>
        <v>)*2</v>
      </c>
      <c r="H670" s="8">
        <f>Source!AV400</f>
        <v>1</v>
      </c>
      <c r="I670" s="8">
        <f>IF(Source!BA400&lt;&gt; 0, Source!BA400, 1)</f>
        <v>1</v>
      </c>
      <c r="J670" s="22">
        <f>Source!S400</f>
        <v>1507.16</v>
      </c>
      <c r="K670" s="22"/>
    </row>
    <row r="671" spans="1:22" ht="14.5" x14ac:dyDescent="0.35">
      <c r="A671" s="19"/>
      <c r="B671" s="19"/>
      <c r="C671" s="19" t="s">
        <v>479</v>
      </c>
      <c r="D671" s="20"/>
      <c r="E671" s="8"/>
      <c r="F671" s="22">
        <f>Source!AL400</f>
        <v>5605.29</v>
      </c>
      <c r="G671" s="21" t="str">
        <f>Source!DD400</f>
        <v>)*2</v>
      </c>
      <c r="H671" s="8">
        <f>Source!AW400</f>
        <v>1</v>
      </c>
      <c r="I671" s="8">
        <f>IF(Source!BC400&lt;&gt; 0, Source!BC400, 1)</f>
        <v>1</v>
      </c>
      <c r="J671" s="22">
        <f>Source!P400</f>
        <v>1681.59</v>
      </c>
      <c r="K671" s="22"/>
    </row>
    <row r="672" spans="1:22" ht="14.5" x14ac:dyDescent="0.35">
      <c r="A672" s="19"/>
      <c r="B672" s="19"/>
      <c r="C672" s="19" t="s">
        <v>471</v>
      </c>
      <c r="D672" s="20" t="s">
        <v>472</v>
      </c>
      <c r="E672" s="8">
        <f>Source!AT400</f>
        <v>70</v>
      </c>
      <c r="F672" s="22"/>
      <c r="G672" s="21"/>
      <c r="H672" s="8"/>
      <c r="I672" s="8"/>
      <c r="J672" s="22">
        <f>SUM(R668:R671)</f>
        <v>1055.01</v>
      </c>
      <c r="K672" s="22"/>
    </row>
    <row r="673" spans="1:22" ht="14.5" x14ac:dyDescent="0.35">
      <c r="A673" s="19"/>
      <c r="B673" s="19"/>
      <c r="C673" s="19" t="s">
        <v>473</v>
      </c>
      <c r="D673" s="20" t="s">
        <v>472</v>
      </c>
      <c r="E673" s="8">
        <f>Source!AU400</f>
        <v>10</v>
      </c>
      <c r="F673" s="22"/>
      <c r="G673" s="21"/>
      <c r="H673" s="8"/>
      <c r="I673" s="8"/>
      <c r="J673" s="22">
        <f>SUM(T668:T672)</f>
        <v>150.72</v>
      </c>
      <c r="K673" s="22"/>
    </row>
    <row r="674" spans="1:22" ht="14.5" x14ac:dyDescent="0.35">
      <c r="A674" s="19"/>
      <c r="B674" s="19"/>
      <c r="C674" s="19" t="s">
        <v>474</v>
      </c>
      <c r="D674" s="20" t="s">
        <v>475</v>
      </c>
      <c r="E674" s="8">
        <f>Source!AQ400</f>
        <v>12.75</v>
      </c>
      <c r="F674" s="22"/>
      <c r="G674" s="21" t="str">
        <f>Source!DI400</f>
        <v>)*2</v>
      </c>
      <c r="H674" s="8">
        <f>Source!AV400</f>
        <v>1</v>
      </c>
      <c r="I674" s="8"/>
      <c r="J674" s="22"/>
      <c r="K674" s="22">
        <f>Source!U400</f>
        <v>3.8249999999999997</v>
      </c>
    </row>
    <row r="675" spans="1:22" ht="14" x14ac:dyDescent="0.3">
      <c r="A675" s="25"/>
      <c r="B675" s="25"/>
      <c r="C675" s="25"/>
      <c r="D675" s="25"/>
      <c r="E675" s="25"/>
      <c r="F675" s="25"/>
      <c r="G675" s="25"/>
      <c r="H675" s="25"/>
      <c r="I675" s="46">
        <f>J670+J671+J672+J673</f>
        <v>4394.4800000000005</v>
      </c>
      <c r="J675" s="46"/>
      <c r="K675" s="26">
        <f>IF(Source!I400&lt;&gt;0, ROUND(I675/Source!I400, 2), 0)</f>
        <v>29296.53</v>
      </c>
      <c r="P675" s="23">
        <f>I675</f>
        <v>4394.4800000000005</v>
      </c>
    </row>
    <row r="677" spans="1:22" ht="14" x14ac:dyDescent="0.3">
      <c r="A677" s="45" t="str">
        <f>CONCATENATE("Итого по подразделу: ",IF(Source!G403&lt;&gt;"Новый подраздел", Source!G403, ""))</f>
        <v>Итого по подразделу: Зимняя уборка период с 01.11.2025 - 31.12.2025 - 61 день</v>
      </c>
      <c r="B677" s="45"/>
      <c r="C677" s="45"/>
      <c r="D677" s="45"/>
      <c r="E677" s="45"/>
      <c r="F677" s="45"/>
      <c r="G677" s="45"/>
      <c r="H677" s="45"/>
      <c r="I677" s="43">
        <f>SUM(P579:P676)</f>
        <v>1938675.5899999999</v>
      </c>
      <c r="J677" s="44"/>
      <c r="K677" s="29"/>
    </row>
    <row r="680" spans="1:22" ht="16.5" x14ac:dyDescent="0.35">
      <c r="A680" s="47" t="str">
        <f>CONCATENATE("Подраздел: ",IF(Source!G433&lt;&gt;"Новый подраздел", Source!G433, ""))</f>
        <v>Подраздел: Летняя уборка период (01.09.2025-31.10.2025)</v>
      </c>
      <c r="B680" s="47"/>
      <c r="C680" s="47"/>
      <c r="D680" s="47"/>
      <c r="E680" s="47"/>
      <c r="F680" s="47"/>
      <c r="G680" s="47"/>
      <c r="H680" s="47"/>
      <c r="I680" s="47"/>
      <c r="J680" s="47"/>
      <c r="K680" s="47"/>
    </row>
    <row r="681" spans="1:22" ht="56" x14ac:dyDescent="0.35">
      <c r="A681" s="19">
        <v>80</v>
      </c>
      <c r="B681" s="19" t="str">
        <f>Source!F437</f>
        <v>5.3-1101-15-1/1</v>
      </c>
      <c r="C681" s="19" t="str">
        <f>Source!G437</f>
        <v>Подметание тротуаров, придомовых и внутрибольничных проездов средствами малой механизации (80% площади твердого покрытия)</v>
      </c>
      <c r="D681" s="20" t="str">
        <f>Source!H437</f>
        <v>1000 м2</v>
      </c>
      <c r="E681" s="8">
        <f>Source!I437</f>
        <v>4.8231999999999999</v>
      </c>
      <c r="F681" s="22"/>
      <c r="G681" s="21"/>
      <c r="H681" s="8"/>
      <c r="I681" s="8"/>
      <c r="J681" s="22"/>
      <c r="K681" s="22"/>
      <c r="Q681">
        <f>ROUND((Source!BZ437/100)*ROUND((Source!AF437*Source!AV437)*Source!I437, 2), 2)</f>
        <v>0</v>
      </c>
      <c r="R681">
        <f>Source!X437</f>
        <v>0</v>
      </c>
      <c r="S681">
        <f>ROUND((Source!CA437/100)*ROUND((Source!AF437*Source!AV437)*Source!I437, 2), 2)</f>
        <v>0</v>
      </c>
      <c r="T681">
        <f>Source!Y437</f>
        <v>0</v>
      </c>
      <c r="U681">
        <f>ROUND((175/100)*ROUND((Source!AE437*Source!AV437)*Source!I437, 2), 2)</f>
        <v>97110.88</v>
      </c>
      <c r="V681">
        <f>ROUND((108/100)*ROUND(Source!CS437*Source!I437, 2), 2)</f>
        <v>59931.28</v>
      </c>
    </row>
    <row r="682" spans="1:22" x14ac:dyDescent="0.25">
      <c r="C682" s="27" t="str">
        <f>"Объем: "&amp;Source!I437&amp;"=4823,2/"&amp;"1000"</f>
        <v>Объем: 4,8232=4823,2/1000</v>
      </c>
    </row>
    <row r="683" spans="1:22" ht="14.5" x14ac:dyDescent="0.35">
      <c r="A683" s="19"/>
      <c r="B683" s="19"/>
      <c r="C683" s="19" t="s">
        <v>476</v>
      </c>
      <c r="D683" s="20"/>
      <c r="E683" s="8"/>
      <c r="F683" s="22">
        <f>Source!AM437</f>
        <v>427.03</v>
      </c>
      <c r="G683" s="21" t="str">
        <f>Source!DE437</f>
        <v>)*61</v>
      </c>
      <c r="H683" s="8">
        <f>Source!AV437</f>
        <v>1</v>
      </c>
      <c r="I683" s="8">
        <f>IF(Source!BB437&lt;&gt; 0, Source!BB437, 1)</f>
        <v>1</v>
      </c>
      <c r="J683" s="22">
        <f>Source!Q437</f>
        <v>125638.72</v>
      </c>
      <c r="K683" s="22"/>
    </row>
    <row r="684" spans="1:22" ht="14.5" x14ac:dyDescent="0.35">
      <c r="A684" s="19"/>
      <c r="B684" s="19"/>
      <c r="C684" s="19" t="s">
        <v>477</v>
      </c>
      <c r="D684" s="20"/>
      <c r="E684" s="8"/>
      <c r="F684" s="22">
        <f>Source!AN437</f>
        <v>188.61</v>
      </c>
      <c r="G684" s="21" t="str">
        <f>Source!DF437</f>
        <v>)*61</v>
      </c>
      <c r="H684" s="8">
        <f>Source!AV437</f>
        <v>1</v>
      </c>
      <c r="I684" s="8">
        <f>IF(Source!BS437&lt;&gt; 0, Source!BS437, 1)</f>
        <v>1</v>
      </c>
      <c r="J684" s="28">
        <f>Source!R437</f>
        <v>55491.93</v>
      </c>
      <c r="K684" s="22"/>
    </row>
    <row r="685" spans="1:22" ht="14.5" x14ac:dyDescent="0.35">
      <c r="A685" s="19"/>
      <c r="B685" s="19"/>
      <c r="C685" s="19" t="s">
        <v>479</v>
      </c>
      <c r="D685" s="20"/>
      <c r="E685" s="8"/>
      <c r="F685" s="22">
        <f>Source!AL437</f>
        <v>9.9700000000000006</v>
      </c>
      <c r="G685" s="21" t="str">
        <f>Source!DD437</f>
        <v>)*61</v>
      </c>
      <c r="H685" s="8">
        <f>Source!AW437</f>
        <v>1</v>
      </c>
      <c r="I685" s="8">
        <f>IF(Source!BC437&lt;&gt; 0, Source!BC437, 1)</f>
        <v>1</v>
      </c>
      <c r="J685" s="22">
        <f>Source!P437</f>
        <v>2933.33</v>
      </c>
      <c r="K685" s="22"/>
    </row>
    <row r="686" spans="1:22" ht="14.5" x14ac:dyDescent="0.35">
      <c r="A686" s="19"/>
      <c r="B686" s="19"/>
      <c r="C686" s="19" t="s">
        <v>478</v>
      </c>
      <c r="D686" s="20" t="s">
        <v>472</v>
      </c>
      <c r="E686" s="8">
        <f>108</f>
        <v>108</v>
      </c>
      <c r="F686" s="22"/>
      <c r="G686" s="21"/>
      <c r="H686" s="8"/>
      <c r="I686" s="8"/>
      <c r="J686" s="22">
        <f>SUM(V681:V685)</f>
        <v>59931.28</v>
      </c>
      <c r="K686" s="22"/>
    </row>
    <row r="687" spans="1:22" ht="14" x14ac:dyDescent="0.3">
      <c r="A687" s="25"/>
      <c r="B687" s="25"/>
      <c r="C687" s="25"/>
      <c r="D687" s="25"/>
      <c r="E687" s="25"/>
      <c r="F687" s="25"/>
      <c r="G687" s="25"/>
      <c r="H687" s="25"/>
      <c r="I687" s="46">
        <f>J683+J685+J686</f>
        <v>188503.33000000002</v>
      </c>
      <c r="J687" s="46"/>
      <c r="K687" s="26">
        <f>IF(Source!I437&lt;&gt;0, ROUND(I687/Source!I437, 2), 0)</f>
        <v>39082.629999999997</v>
      </c>
      <c r="P687" s="23">
        <f>I687</f>
        <v>188503.33000000002</v>
      </c>
    </row>
    <row r="688" spans="1:22" ht="70" x14ac:dyDescent="0.35">
      <c r="A688" s="19">
        <v>81</v>
      </c>
      <c r="B688" s="19" t="str">
        <f>Source!F438</f>
        <v>5.3-1101-13-1/1</v>
      </c>
      <c r="C688" s="19" t="str">
        <f>Source!G438</f>
        <v>Подметание вручную дорожек и площадок с твердым покрытием (20% площади твердого покрытия, 100% площади резиновых и гранитных покрытий)</v>
      </c>
      <c r="D688" s="20" t="str">
        <f>Source!H438</f>
        <v>100 м2</v>
      </c>
      <c r="E688" s="8">
        <f>Source!I438</f>
        <v>52.768000000000001</v>
      </c>
      <c r="F688" s="22"/>
      <c r="G688" s="21"/>
      <c r="H688" s="8"/>
      <c r="I688" s="8"/>
      <c r="J688" s="22"/>
      <c r="K688" s="22"/>
      <c r="Q688">
        <f>ROUND((Source!BZ438/100)*ROUND((Source!AF438*Source!AV438)*Source!I438, 2), 2)</f>
        <v>124286.16</v>
      </c>
      <c r="R688">
        <f>Source!X438</f>
        <v>124286.16</v>
      </c>
      <c r="S688">
        <f>ROUND((Source!CA438/100)*ROUND((Source!AF438*Source!AV438)*Source!I438, 2), 2)</f>
        <v>17755.169999999998</v>
      </c>
      <c r="T688">
        <f>Source!Y438</f>
        <v>17755.169999999998</v>
      </c>
      <c r="U688">
        <f>ROUND((175/100)*ROUND((Source!AE438*Source!AV438)*Source!I438, 2), 2)</f>
        <v>0</v>
      </c>
      <c r="V688">
        <f>ROUND((108/100)*ROUND(Source!CS438*Source!I438, 2), 2)</f>
        <v>0</v>
      </c>
    </row>
    <row r="689" spans="1:22" x14ac:dyDescent="0.25">
      <c r="C689" s="27" t="str">
        <f>"Объем: "&amp;Source!I438&amp;"=5276,8/"&amp;"100"</f>
        <v>Объем: 52,768=5276,8/100</v>
      </c>
    </row>
    <row r="690" spans="1:22" ht="14.5" x14ac:dyDescent="0.35">
      <c r="A690" s="19"/>
      <c r="B690" s="19"/>
      <c r="C690" s="19" t="s">
        <v>470</v>
      </c>
      <c r="D690" s="20"/>
      <c r="E690" s="8"/>
      <c r="F690" s="22">
        <f>Source!AO438</f>
        <v>55.16</v>
      </c>
      <c r="G690" s="21" t="str">
        <f>Source!DG438</f>
        <v>)*61</v>
      </c>
      <c r="H690" s="8">
        <f>Source!AV438</f>
        <v>1</v>
      </c>
      <c r="I690" s="8">
        <f>IF(Source!BA438&lt;&gt; 0, Source!BA438, 1)</f>
        <v>1</v>
      </c>
      <c r="J690" s="22">
        <f>Source!S438</f>
        <v>177551.66</v>
      </c>
      <c r="K690" s="22"/>
    </row>
    <row r="691" spans="1:22" ht="14.5" x14ac:dyDescent="0.35">
      <c r="A691" s="19"/>
      <c r="B691" s="19"/>
      <c r="C691" s="19" t="s">
        <v>471</v>
      </c>
      <c r="D691" s="20" t="s">
        <v>472</v>
      </c>
      <c r="E691" s="8">
        <f>Source!AT438</f>
        <v>70</v>
      </c>
      <c r="F691" s="22"/>
      <c r="G691" s="21"/>
      <c r="H691" s="8"/>
      <c r="I691" s="8"/>
      <c r="J691" s="22">
        <f>SUM(R688:R690)</f>
        <v>124286.16</v>
      </c>
      <c r="K691" s="22"/>
    </row>
    <row r="692" spans="1:22" ht="14.5" x14ac:dyDescent="0.35">
      <c r="A692" s="19"/>
      <c r="B692" s="19"/>
      <c r="C692" s="19" t="s">
        <v>473</v>
      </c>
      <c r="D692" s="20" t="s">
        <v>472</v>
      </c>
      <c r="E692" s="8">
        <f>Source!AU438</f>
        <v>10</v>
      </c>
      <c r="F692" s="22"/>
      <c r="G692" s="21"/>
      <c r="H692" s="8"/>
      <c r="I692" s="8"/>
      <c r="J692" s="22">
        <f>SUM(T688:T691)</f>
        <v>17755.169999999998</v>
      </c>
      <c r="K692" s="22"/>
    </row>
    <row r="693" spans="1:22" ht="14.5" x14ac:dyDescent="0.35">
      <c r="A693" s="19"/>
      <c r="B693" s="19"/>
      <c r="C693" s="19" t="s">
        <v>474</v>
      </c>
      <c r="D693" s="20" t="s">
        <v>475</v>
      </c>
      <c r="E693" s="8">
        <f>Source!AQ438</f>
        <v>0.14000000000000001</v>
      </c>
      <c r="F693" s="22"/>
      <c r="G693" s="21" t="str">
        <f>Source!DI438</f>
        <v>)*61</v>
      </c>
      <c r="H693" s="8">
        <f>Source!AV438</f>
        <v>1</v>
      </c>
      <c r="I693" s="8"/>
      <c r="J693" s="22"/>
      <c r="K693" s="22">
        <f>Source!U438</f>
        <v>450.63872000000003</v>
      </c>
    </row>
    <row r="694" spans="1:22" ht="14" x14ac:dyDescent="0.3">
      <c r="A694" s="25"/>
      <c r="B694" s="25"/>
      <c r="C694" s="25"/>
      <c r="D694" s="25"/>
      <c r="E694" s="25"/>
      <c r="F694" s="25"/>
      <c r="G694" s="25"/>
      <c r="H694" s="25"/>
      <c r="I694" s="46">
        <f>J690+J691+J692</f>
        <v>319592.99</v>
      </c>
      <c r="J694" s="46"/>
      <c r="K694" s="26">
        <f>IF(Source!I438&lt;&gt;0, ROUND(I694/Source!I438, 2), 0)</f>
        <v>6056.57</v>
      </c>
      <c r="P694" s="23">
        <f>I694</f>
        <v>319592.99</v>
      </c>
    </row>
    <row r="695" spans="1:22" ht="42" x14ac:dyDescent="0.35">
      <c r="A695" s="19">
        <v>82</v>
      </c>
      <c r="B695" s="19" t="str">
        <f>Source!F439</f>
        <v>5.3-1101-15-4/1</v>
      </c>
      <c r="C695" s="19" t="str">
        <f>Source!G439</f>
        <v>Полив тротуаров, придомовых и внутрибольничных проездов средствами малой механизации</v>
      </c>
      <c r="D695" s="20" t="str">
        <f>Source!H439</f>
        <v>1000 м2</v>
      </c>
      <c r="E695" s="8">
        <f>Source!I439</f>
        <v>1.01</v>
      </c>
      <c r="F695" s="22"/>
      <c r="G695" s="21"/>
      <c r="H695" s="8"/>
      <c r="I695" s="8"/>
      <c r="J695" s="22"/>
      <c r="K695" s="22"/>
      <c r="Q695">
        <f>ROUND((Source!BZ439/100)*ROUND((Source!AF439*Source!AV439)*Source!I439, 2), 2)</f>
        <v>0</v>
      </c>
      <c r="R695">
        <f>Source!X439</f>
        <v>0</v>
      </c>
      <c r="S695">
        <f>ROUND((Source!CA439/100)*ROUND((Source!AF439*Source!AV439)*Source!I439, 2), 2)</f>
        <v>0</v>
      </c>
      <c r="T695">
        <f>Source!Y439</f>
        <v>0</v>
      </c>
      <c r="U695">
        <f>ROUND((175/100)*ROUND((Source!AE439*Source!AV439)*Source!I439, 2), 2)</f>
        <v>2154.09</v>
      </c>
      <c r="V695">
        <f>ROUND((108/100)*ROUND(Source!CS439*Source!I439, 2), 2)</f>
        <v>1329.38</v>
      </c>
    </row>
    <row r="696" spans="1:22" x14ac:dyDescent="0.25">
      <c r="C696" s="27" t="str">
        <f>"Объем: "&amp;Source!I439&amp;"=1010/"&amp;"1000"</f>
        <v>Объем: 1,01=1010/1000</v>
      </c>
    </row>
    <row r="697" spans="1:22" ht="14.5" x14ac:dyDescent="0.35">
      <c r="A697" s="19"/>
      <c r="B697" s="19"/>
      <c r="C697" s="19" t="s">
        <v>476</v>
      </c>
      <c r="D697" s="20"/>
      <c r="E697" s="8"/>
      <c r="F697" s="22">
        <f>Source!AM439</f>
        <v>689.82</v>
      </c>
      <c r="G697" s="21" t="str">
        <f>Source!DE439</f>
        <v>)*4</v>
      </c>
      <c r="H697" s="8">
        <f>Source!AV439</f>
        <v>1</v>
      </c>
      <c r="I697" s="8">
        <f>IF(Source!BB439&lt;&gt; 0, Source!BB439, 1)</f>
        <v>1</v>
      </c>
      <c r="J697" s="22">
        <f>Source!Q439</f>
        <v>2786.87</v>
      </c>
      <c r="K697" s="22"/>
    </row>
    <row r="698" spans="1:22" ht="14.5" x14ac:dyDescent="0.35">
      <c r="A698" s="19"/>
      <c r="B698" s="19"/>
      <c r="C698" s="19" t="s">
        <v>477</v>
      </c>
      <c r="D698" s="20"/>
      <c r="E698" s="8"/>
      <c r="F698" s="22">
        <f>Source!AN439</f>
        <v>304.68</v>
      </c>
      <c r="G698" s="21" t="str">
        <f>Source!DF439</f>
        <v>)*4</v>
      </c>
      <c r="H698" s="8">
        <f>Source!AV439</f>
        <v>1</v>
      </c>
      <c r="I698" s="8">
        <f>IF(Source!BS439&lt;&gt; 0, Source!BS439, 1)</f>
        <v>1</v>
      </c>
      <c r="J698" s="28">
        <f>Source!R439</f>
        <v>1230.9100000000001</v>
      </c>
      <c r="K698" s="22"/>
    </row>
    <row r="699" spans="1:22" ht="14.5" x14ac:dyDescent="0.35">
      <c r="A699" s="19"/>
      <c r="B699" s="19"/>
      <c r="C699" s="19" t="s">
        <v>479</v>
      </c>
      <c r="D699" s="20"/>
      <c r="E699" s="8"/>
      <c r="F699" s="22">
        <f>Source!AL439</f>
        <v>17.440000000000001</v>
      </c>
      <c r="G699" s="21" t="str">
        <f>Source!DD439</f>
        <v>)*4</v>
      </c>
      <c r="H699" s="8">
        <f>Source!AW439</f>
        <v>1</v>
      </c>
      <c r="I699" s="8">
        <f>IF(Source!BC439&lt;&gt; 0, Source!BC439, 1)</f>
        <v>1</v>
      </c>
      <c r="J699" s="22">
        <f>Source!P439</f>
        <v>70.459999999999994</v>
      </c>
      <c r="K699" s="22"/>
    </row>
    <row r="700" spans="1:22" ht="14.5" x14ac:dyDescent="0.35">
      <c r="A700" s="19" t="s">
        <v>305</v>
      </c>
      <c r="B700" s="19" t="str">
        <f>Source!F440</f>
        <v>21.1-25-13</v>
      </c>
      <c r="C700" s="19" t="str">
        <f>Source!G440</f>
        <v>Вода</v>
      </c>
      <c r="D700" s="20" t="str">
        <f>Source!H440</f>
        <v>м3</v>
      </c>
      <c r="E700" s="8">
        <f>Source!I440</f>
        <v>-1.4139999999999999</v>
      </c>
      <c r="F700" s="22">
        <f>Source!AK440</f>
        <v>49.83</v>
      </c>
      <c r="G700" s="31" t="s">
        <v>480</v>
      </c>
      <c r="H700" s="8">
        <f>Source!AW440</f>
        <v>1</v>
      </c>
      <c r="I700" s="8">
        <f>IF(Source!BC440&lt;&gt; 0, Source!BC440, 1)</f>
        <v>1</v>
      </c>
      <c r="J700" s="22">
        <f>Source!O440</f>
        <v>-70.459999999999994</v>
      </c>
      <c r="K700" s="22"/>
      <c r="Q700">
        <f>ROUND((Source!BZ440/100)*ROUND((Source!AF440*Source!AV440)*Source!I440, 2), 2)</f>
        <v>0</v>
      </c>
      <c r="R700">
        <f>Source!X440</f>
        <v>0</v>
      </c>
      <c r="S700">
        <f>ROUND((Source!CA440/100)*ROUND((Source!AF440*Source!AV440)*Source!I440, 2), 2)</f>
        <v>0</v>
      </c>
      <c r="T700">
        <f>Source!Y440</f>
        <v>0</v>
      </c>
      <c r="U700">
        <f>ROUND((175/100)*ROUND((Source!AE440*Source!AV440)*Source!I440, 2), 2)</f>
        <v>0</v>
      </c>
      <c r="V700">
        <f>ROUND((108/100)*ROUND(Source!CS440*Source!I440, 2), 2)</f>
        <v>0</v>
      </c>
    </row>
    <row r="701" spans="1:22" ht="14.5" x14ac:dyDescent="0.35">
      <c r="A701" s="19"/>
      <c r="B701" s="19"/>
      <c r="C701" s="19" t="s">
        <v>478</v>
      </c>
      <c r="D701" s="20" t="s">
        <v>472</v>
      </c>
      <c r="E701" s="8">
        <f>108</f>
        <v>108</v>
      </c>
      <c r="F701" s="22"/>
      <c r="G701" s="21"/>
      <c r="H701" s="8"/>
      <c r="I701" s="8"/>
      <c r="J701" s="22">
        <f>SUM(V695:V700)</f>
        <v>1329.38</v>
      </c>
      <c r="K701" s="22"/>
    </row>
    <row r="702" spans="1:22" ht="14" x14ac:dyDescent="0.3">
      <c r="A702" s="25"/>
      <c r="B702" s="25"/>
      <c r="C702" s="25"/>
      <c r="D702" s="25"/>
      <c r="E702" s="25"/>
      <c r="F702" s="25"/>
      <c r="G702" s="25"/>
      <c r="H702" s="25"/>
      <c r="I702" s="46">
        <f>J697+J699+J701+SUM(J700:J700)</f>
        <v>4116.25</v>
      </c>
      <c r="J702" s="46"/>
      <c r="K702" s="26">
        <f>IF(Source!I439&lt;&gt;0, ROUND(I702/Source!I439, 2), 0)</f>
        <v>4075.5</v>
      </c>
      <c r="P702" s="23">
        <f>I702</f>
        <v>4116.25</v>
      </c>
    </row>
    <row r="703" spans="1:22" ht="42" x14ac:dyDescent="0.35">
      <c r="A703" s="19">
        <v>83</v>
      </c>
      <c r="B703" s="19" t="str">
        <f>Source!F441</f>
        <v>5.3-1101-15-5/1</v>
      </c>
      <c r="C703" s="19" t="str">
        <f>Source!G441</f>
        <v>Мытье тротуаров, придомовых и внутрибольничных проездов средствами малой механизации</v>
      </c>
      <c r="D703" s="20" t="str">
        <f>Source!H441</f>
        <v>1000 м2</v>
      </c>
      <c r="E703" s="8">
        <f>Source!I441</f>
        <v>1.01</v>
      </c>
      <c r="F703" s="22"/>
      <c r="G703" s="21"/>
      <c r="H703" s="8"/>
      <c r="I703" s="8"/>
      <c r="J703" s="22"/>
      <c r="K703" s="22"/>
      <c r="Q703">
        <f>ROUND((Source!BZ441/100)*ROUND((Source!AF441*Source!AV441)*Source!I441, 2), 2)</f>
        <v>0</v>
      </c>
      <c r="R703">
        <f>Source!X441</f>
        <v>0</v>
      </c>
      <c r="S703">
        <f>ROUND((Source!CA441/100)*ROUND((Source!AF441*Source!AV441)*Source!I441, 2), 2)</f>
        <v>0</v>
      </c>
      <c r="T703">
        <f>Source!Y441</f>
        <v>0</v>
      </c>
      <c r="U703">
        <f>ROUND((175/100)*ROUND((Source!AE441*Source!AV441)*Source!I441, 2), 2)</f>
        <v>846.25</v>
      </c>
      <c r="V703">
        <f>ROUND((108/100)*ROUND(Source!CS441*Source!I441, 2), 2)</f>
        <v>522.26</v>
      </c>
    </row>
    <row r="704" spans="1:22" x14ac:dyDescent="0.25">
      <c r="C704" s="27" t="str">
        <f>"Объем: "&amp;Source!I441&amp;"=1010/"&amp;"1000"</f>
        <v>Объем: 1,01=1010/1000</v>
      </c>
    </row>
    <row r="705" spans="1:22" ht="14.5" x14ac:dyDescent="0.35">
      <c r="A705" s="19"/>
      <c r="B705" s="19"/>
      <c r="C705" s="19" t="s">
        <v>476</v>
      </c>
      <c r="D705" s="20"/>
      <c r="E705" s="8"/>
      <c r="F705" s="22">
        <f>Source!AM441</f>
        <v>1084</v>
      </c>
      <c r="G705" s="21" t="str">
        <f>Source!DE441</f>
        <v/>
      </c>
      <c r="H705" s="8">
        <f>Source!AV441</f>
        <v>1</v>
      </c>
      <c r="I705" s="8">
        <f>IF(Source!BB441&lt;&gt; 0, Source!BB441, 1)</f>
        <v>1</v>
      </c>
      <c r="J705" s="22">
        <f>Source!Q441</f>
        <v>1094.8399999999999</v>
      </c>
      <c r="K705" s="22"/>
    </row>
    <row r="706" spans="1:22" ht="14.5" x14ac:dyDescent="0.35">
      <c r="A706" s="19"/>
      <c r="B706" s="19"/>
      <c r="C706" s="19" t="s">
        <v>477</v>
      </c>
      <c r="D706" s="20"/>
      <c r="E706" s="8"/>
      <c r="F706" s="22">
        <f>Source!AN441</f>
        <v>478.78</v>
      </c>
      <c r="G706" s="21" t="str">
        <f>Source!DF441</f>
        <v/>
      </c>
      <c r="H706" s="8">
        <f>Source!AV441</f>
        <v>1</v>
      </c>
      <c r="I706" s="8">
        <f>IF(Source!BS441&lt;&gt; 0, Source!BS441, 1)</f>
        <v>1</v>
      </c>
      <c r="J706" s="28">
        <f>Source!R441</f>
        <v>483.57</v>
      </c>
      <c r="K706" s="22"/>
    </row>
    <row r="707" spans="1:22" ht="14.5" x14ac:dyDescent="0.35">
      <c r="A707" s="19"/>
      <c r="B707" s="19"/>
      <c r="C707" s="19" t="s">
        <v>479</v>
      </c>
      <c r="D707" s="20"/>
      <c r="E707" s="8"/>
      <c r="F707" s="22">
        <f>Source!AL441</f>
        <v>296.82</v>
      </c>
      <c r="G707" s="21" t="str">
        <f>Source!DD441</f>
        <v/>
      </c>
      <c r="H707" s="8">
        <f>Source!AW441</f>
        <v>1</v>
      </c>
      <c r="I707" s="8">
        <f>IF(Source!BC441&lt;&gt; 0, Source!BC441, 1)</f>
        <v>1</v>
      </c>
      <c r="J707" s="22">
        <f>Source!P441</f>
        <v>299.79000000000002</v>
      </c>
      <c r="K707" s="22"/>
    </row>
    <row r="708" spans="1:22" ht="14.5" x14ac:dyDescent="0.35">
      <c r="A708" s="19" t="s">
        <v>307</v>
      </c>
      <c r="B708" s="19" t="str">
        <f>Source!F442</f>
        <v>21.1-25-13</v>
      </c>
      <c r="C708" s="19" t="str">
        <f>Source!G442</f>
        <v>Вода</v>
      </c>
      <c r="D708" s="20" t="str">
        <f>Source!H442</f>
        <v>м3</v>
      </c>
      <c r="E708" s="8">
        <f>Source!I442</f>
        <v>-1.1312</v>
      </c>
      <c r="F708" s="22">
        <f>Source!AK442</f>
        <v>49.83</v>
      </c>
      <c r="G708" s="31" t="s">
        <v>3</v>
      </c>
      <c r="H708" s="8">
        <f>Source!AW442</f>
        <v>1</v>
      </c>
      <c r="I708" s="8">
        <f>IF(Source!BC442&lt;&gt; 0, Source!BC442, 1)</f>
        <v>1</v>
      </c>
      <c r="J708" s="22">
        <f>Source!O442</f>
        <v>-56.37</v>
      </c>
      <c r="K708" s="22"/>
      <c r="Q708">
        <f>ROUND((Source!BZ442/100)*ROUND((Source!AF442*Source!AV442)*Source!I442, 2), 2)</f>
        <v>0</v>
      </c>
      <c r="R708">
        <f>Source!X442</f>
        <v>0</v>
      </c>
      <c r="S708">
        <f>ROUND((Source!CA442/100)*ROUND((Source!AF442*Source!AV442)*Source!I442, 2), 2)</f>
        <v>0</v>
      </c>
      <c r="T708">
        <f>Source!Y442</f>
        <v>0</v>
      </c>
      <c r="U708">
        <f>ROUND((175/100)*ROUND((Source!AE442*Source!AV442)*Source!I442, 2), 2)</f>
        <v>0</v>
      </c>
      <c r="V708">
        <f>ROUND((108/100)*ROUND(Source!CS442*Source!I442, 2), 2)</f>
        <v>0</v>
      </c>
    </row>
    <row r="709" spans="1:22" ht="14.5" x14ac:dyDescent="0.35">
      <c r="A709" s="19"/>
      <c r="B709" s="19"/>
      <c r="C709" s="19" t="s">
        <v>478</v>
      </c>
      <c r="D709" s="20" t="s">
        <v>472</v>
      </c>
      <c r="E709" s="8">
        <f>108</f>
        <v>108</v>
      </c>
      <c r="F709" s="22"/>
      <c r="G709" s="21"/>
      <c r="H709" s="8"/>
      <c r="I709" s="8"/>
      <c r="J709" s="22">
        <f>SUM(V703:V708)</f>
        <v>522.26</v>
      </c>
      <c r="K709" s="22"/>
    </row>
    <row r="710" spans="1:22" ht="14" x14ac:dyDescent="0.3">
      <c r="A710" s="25"/>
      <c r="B710" s="25"/>
      <c r="C710" s="25"/>
      <c r="D710" s="25"/>
      <c r="E710" s="25"/>
      <c r="F710" s="25"/>
      <c r="G710" s="25"/>
      <c r="H710" s="25"/>
      <c r="I710" s="46">
        <f>J705+J707+J709+SUM(J708:J708)</f>
        <v>1860.52</v>
      </c>
      <c r="J710" s="46"/>
      <c r="K710" s="26">
        <f>IF(Source!I441&lt;&gt;0, ROUND(I710/Source!I441, 2), 0)</f>
        <v>1842.1</v>
      </c>
      <c r="P710" s="23">
        <f>I710</f>
        <v>1860.52</v>
      </c>
    </row>
    <row r="711" spans="1:22" ht="28" x14ac:dyDescent="0.35">
      <c r="A711" s="19">
        <v>84</v>
      </c>
      <c r="B711" s="19" t="str">
        <f>Source!F443</f>
        <v>5.3-1101-10-1/1</v>
      </c>
      <c r="C711" s="19" t="str">
        <f>Source!G443</f>
        <v>Протирка садовых диванов и скамеек</v>
      </c>
      <c r="D711" s="20" t="str">
        <f>Source!H443</f>
        <v>100 м2</v>
      </c>
      <c r="E711" s="8">
        <f>Source!I443</f>
        <v>0.26250000000000001</v>
      </c>
      <c r="F711" s="22"/>
      <c r="G711" s="21"/>
      <c r="H711" s="8"/>
      <c r="I711" s="8"/>
      <c r="J711" s="22"/>
      <c r="K711" s="22"/>
      <c r="Q711">
        <f>ROUND((Source!BZ443/100)*ROUND((Source!AF443*Source!AV443)*Source!I443, 2), 2)</f>
        <v>1140.3499999999999</v>
      </c>
      <c r="R711">
        <f>Source!X443</f>
        <v>1140.3499999999999</v>
      </c>
      <c r="S711">
        <f>ROUND((Source!CA443/100)*ROUND((Source!AF443*Source!AV443)*Source!I443, 2), 2)</f>
        <v>162.91</v>
      </c>
      <c r="T711">
        <f>Source!Y443</f>
        <v>162.91</v>
      </c>
      <c r="U711">
        <f>ROUND((175/100)*ROUND((Source!AE443*Source!AV443)*Source!I443, 2), 2)</f>
        <v>0</v>
      </c>
      <c r="V711">
        <f>ROUND((108/100)*ROUND(Source!CS443*Source!I443, 2), 2)</f>
        <v>0</v>
      </c>
    </row>
    <row r="712" spans="1:22" x14ac:dyDescent="0.25">
      <c r="C712" s="27" t="str">
        <f>"Объем: "&amp;Source!I443&amp;"=26,25/"&amp;"100"</f>
        <v>Объем: 0,2625=26,25/100</v>
      </c>
    </row>
    <row r="713" spans="1:22" ht="14.5" x14ac:dyDescent="0.35">
      <c r="A713" s="19"/>
      <c r="B713" s="19"/>
      <c r="C713" s="19" t="s">
        <v>470</v>
      </c>
      <c r="D713" s="20"/>
      <c r="E713" s="8"/>
      <c r="F713" s="22">
        <f>Source!AO443</f>
        <v>2068.66</v>
      </c>
      <c r="G713" s="21" t="str">
        <f>Source!DG443</f>
        <v>)*3</v>
      </c>
      <c r="H713" s="8">
        <f>Source!AV443</f>
        <v>1</v>
      </c>
      <c r="I713" s="8">
        <f>IF(Source!BA443&lt;&gt; 0, Source!BA443, 1)</f>
        <v>1</v>
      </c>
      <c r="J713" s="22">
        <f>Source!S443</f>
        <v>1629.07</v>
      </c>
      <c r="K713" s="22"/>
    </row>
    <row r="714" spans="1:22" ht="14.5" x14ac:dyDescent="0.35">
      <c r="A714" s="19"/>
      <c r="B714" s="19"/>
      <c r="C714" s="19" t="s">
        <v>479</v>
      </c>
      <c r="D714" s="20"/>
      <c r="E714" s="8"/>
      <c r="F714" s="22">
        <f>Source!AL443</f>
        <v>2.4</v>
      </c>
      <c r="G714" s="21" t="str">
        <f>Source!DD443</f>
        <v>)*3</v>
      </c>
      <c r="H714" s="8">
        <f>Source!AW443</f>
        <v>1</v>
      </c>
      <c r="I714" s="8">
        <f>IF(Source!BC443&lt;&gt; 0, Source!BC443, 1)</f>
        <v>1</v>
      </c>
      <c r="J714" s="22">
        <f>Source!P443</f>
        <v>1.89</v>
      </c>
      <c r="K714" s="22"/>
    </row>
    <row r="715" spans="1:22" ht="14.5" x14ac:dyDescent="0.35">
      <c r="A715" s="19"/>
      <c r="B715" s="19"/>
      <c r="C715" s="19" t="s">
        <v>471</v>
      </c>
      <c r="D715" s="20" t="s">
        <v>472</v>
      </c>
      <c r="E715" s="8">
        <f>Source!AT443</f>
        <v>70</v>
      </c>
      <c r="F715" s="22"/>
      <c r="G715" s="21"/>
      <c r="H715" s="8"/>
      <c r="I715" s="8"/>
      <c r="J715" s="22">
        <f>SUM(R711:R714)</f>
        <v>1140.3499999999999</v>
      </c>
      <c r="K715" s="22"/>
    </row>
    <row r="716" spans="1:22" ht="14.5" x14ac:dyDescent="0.35">
      <c r="A716" s="19"/>
      <c r="B716" s="19"/>
      <c r="C716" s="19" t="s">
        <v>473</v>
      </c>
      <c r="D716" s="20" t="s">
        <v>472</v>
      </c>
      <c r="E716" s="8">
        <f>Source!AU443</f>
        <v>10</v>
      </c>
      <c r="F716" s="22"/>
      <c r="G716" s="21"/>
      <c r="H716" s="8"/>
      <c r="I716" s="8"/>
      <c r="J716" s="22">
        <f>SUM(T711:T715)</f>
        <v>162.91</v>
      </c>
      <c r="K716" s="22"/>
    </row>
    <row r="717" spans="1:22" ht="14.5" x14ac:dyDescent="0.35">
      <c r="A717" s="19"/>
      <c r="B717" s="19"/>
      <c r="C717" s="19" t="s">
        <v>474</v>
      </c>
      <c r="D717" s="20" t="s">
        <v>475</v>
      </c>
      <c r="E717" s="8">
        <f>Source!AQ443</f>
        <v>5.25</v>
      </c>
      <c r="F717" s="22"/>
      <c r="G717" s="21" t="str">
        <f>Source!DI443</f>
        <v>)*3</v>
      </c>
      <c r="H717" s="8">
        <f>Source!AV443</f>
        <v>1</v>
      </c>
      <c r="I717" s="8"/>
      <c r="J717" s="22"/>
      <c r="K717" s="22">
        <f>Source!U443</f>
        <v>4.1343750000000004</v>
      </c>
    </row>
    <row r="718" spans="1:22" ht="14" x14ac:dyDescent="0.3">
      <c r="A718" s="25"/>
      <c r="B718" s="25"/>
      <c r="C718" s="25"/>
      <c r="D718" s="25"/>
      <c r="E718" s="25"/>
      <c r="F718" s="25"/>
      <c r="G718" s="25"/>
      <c r="H718" s="25"/>
      <c r="I718" s="46">
        <f>J713+J714+J715+J716</f>
        <v>2934.22</v>
      </c>
      <c r="J718" s="46"/>
      <c r="K718" s="26">
        <f>IF(Source!I443&lt;&gt;0, ROUND(I718/Source!I443, 2), 0)</f>
        <v>11177.98</v>
      </c>
      <c r="P718" s="23">
        <f>I718</f>
        <v>2934.22</v>
      </c>
    </row>
    <row r="719" spans="1:22" ht="28" x14ac:dyDescent="0.35">
      <c r="A719" s="19">
        <v>85</v>
      </c>
      <c r="B719" s="19" t="str">
        <f>Source!F444</f>
        <v>5.3-1101-9-1/1</v>
      </c>
      <c r="C719" s="19" t="str">
        <f>Source!G444</f>
        <v>Мытье садовых диванов и скамеек</v>
      </c>
      <c r="D719" s="20" t="str">
        <f>Source!H444</f>
        <v>100 м2</v>
      </c>
      <c r="E719" s="8">
        <f>Source!I444</f>
        <v>0.26250000000000001</v>
      </c>
      <c r="F719" s="22"/>
      <c r="G719" s="21"/>
      <c r="H719" s="8"/>
      <c r="I719" s="8"/>
      <c r="J719" s="22"/>
      <c r="K719" s="22"/>
      <c r="Q719">
        <f>ROUND((Source!BZ444/100)*ROUND((Source!AF444*Source!AV444)*Source!I444, 2), 2)</f>
        <v>417.04</v>
      </c>
      <c r="R719">
        <f>Source!X444</f>
        <v>417.04</v>
      </c>
      <c r="S719">
        <f>ROUND((Source!CA444/100)*ROUND((Source!AF444*Source!AV444)*Source!I444, 2), 2)</f>
        <v>59.58</v>
      </c>
      <c r="T719">
        <f>Source!Y444</f>
        <v>59.58</v>
      </c>
      <c r="U719">
        <f>ROUND((175/100)*ROUND((Source!AE444*Source!AV444)*Source!I444, 2), 2)</f>
        <v>0</v>
      </c>
      <c r="V719">
        <f>ROUND((108/100)*ROUND(Source!CS444*Source!I444, 2), 2)</f>
        <v>0</v>
      </c>
    </row>
    <row r="720" spans="1:22" x14ac:dyDescent="0.25">
      <c r="C720" s="27" t="str">
        <f>"Объем: "&amp;Source!I444&amp;"=26,25/"&amp;"100"</f>
        <v>Объем: 0,2625=26,25/100</v>
      </c>
    </row>
    <row r="721" spans="1:22" ht="14.5" x14ac:dyDescent="0.35">
      <c r="A721" s="19"/>
      <c r="B721" s="19"/>
      <c r="C721" s="19" t="s">
        <v>470</v>
      </c>
      <c r="D721" s="20"/>
      <c r="E721" s="8"/>
      <c r="F721" s="22">
        <f>Source!AO444</f>
        <v>2269.61</v>
      </c>
      <c r="G721" s="21" t="str">
        <f>Source!DG444</f>
        <v/>
      </c>
      <c r="H721" s="8">
        <f>Source!AV444</f>
        <v>1</v>
      </c>
      <c r="I721" s="8">
        <f>IF(Source!BA444&lt;&gt; 0, Source!BA444, 1)</f>
        <v>1</v>
      </c>
      <c r="J721" s="22">
        <f>Source!S444</f>
        <v>595.77</v>
      </c>
      <c r="K721" s="22"/>
    </row>
    <row r="722" spans="1:22" ht="14.5" x14ac:dyDescent="0.35">
      <c r="A722" s="19"/>
      <c r="B722" s="19"/>
      <c r="C722" s="19" t="s">
        <v>479</v>
      </c>
      <c r="D722" s="20"/>
      <c r="E722" s="8"/>
      <c r="F722" s="22">
        <f>Source!AL444</f>
        <v>4.8</v>
      </c>
      <c r="G722" s="21" t="str">
        <f>Source!DD444</f>
        <v/>
      </c>
      <c r="H722" s="8">
        <f>Source!AW444</f>
        <v>1</v>
      </c>
      <c r="I722" s="8">
        <f>IF(Source!BC444&lt;&gt; 0, Source!BC444, 1)</f>
        <v>1</v>
      </c>
      <c r="J722" s="22">
        <f>Source!P444</f>
        <v>1.26</v>
      </c>
      <c r="K722" s="22"/>
    </row>
    <row r="723" spans="1:22" ht="14.5" x14ac:dyDescent="0.35">
      <c r="A723" s="19"/>
      <c r="B723" s="19"/>
      <c r="C723" s="19" t="s">
        <v>471</v>
      </c>
      <c r="D723" s="20" t="s">
        <v>472</v>
      </c>
      <c r="E723" s="8">
        <f>Source!AT444</f>
        <v>70</v>
      </c>
      <c r="F723" s="22"/>
      <c r="G723" s="21"/>
      <c r="H723" s="8"/>
      <c r="I723" s="8"/>
      <c r="J723" s="22">
        <f>SUM(R719:R722)</f>
        <v>417.04</v>
      </c>
      <c r="K723" s="22"/>
    </row>
    <row r="724" spans="1:22" ht="14.5" x14ac:dyDescent="0.35">
      <c r="A724" s="19"/>
      <c r="B724" s="19"/>
      <c r="C724" s="19" t="s">
        <v>473</v>
      </c>
      <c r="D724" s="20" t="s">
        <v>472</v>
      </c>
      <c r="E724" s="8">
        <f>Source!AU444</f>
        <v>10</v>
      </c>
      <c r="F724" s="22"/>
      <c r="G724" s="21"/>
      <c r="H724" s="8"/>
      <c r="I724" s="8"/>
      <c r="J724" s="22">
        <f>SUM(T719:T723)</f>
        <v>59.58</v>
      </c>
      <c r="K724" s="22"/>
    </row>
    <row r="725" spans="1:22" ht="14.5" x14ac:dyDescent="0.35">
      <c r="A725" s="19"/>
      <c r="B725" s="19"/>
      <c r="C725" s="19" t="s">
        <v>474</v>
      </c>
      <c r="D725" s="20" t="s">
        <v>475</v>
      </c>
      <c r="E725" s="8">
        <f>Source!AQ444</f>
        <v>5.76</v>
      </c>
      <c r="F725" s="22"/>
      <c r="G725" s="21" t="str">
        <f>Source!DI444</f>
        <v/>
      </c>
      <c r="H725" s="8">
        <f>Source!AV444</f>
        <v>1</v>
      </c>
      <c r="I725" s="8"/>
      <c r="J725" s="22"/>
      <c r="K725" s="22">
        <f>Source!U444</f>
        <v>1.512</v>
      </c>
    </row>
    <row r="726" spans="1:22" ht="14" x14ac:dyDescent="0.3">
      <c r="A726" s="25"/>
      <c r="B726" s="25"/>
      <c r="C726" s="25"/>
      <c r="D726" s="25"/>
      <c r="E726" s="25"/>
      <c r="F726" s="25"/>
      <c r="G726" s="25"/>
      <c r="H726" s="25"/>
      <c r="I726" s="46">
        <f>J721+J722+J723+J724</f>
        <v>1073.6499999999999</v>
      </c>
      <c r="J726" s="46"/>
      <c r="K726" s="26">
        <f>IF(Source!I444&lt;&gt;0, ROUND(I726/Source!I444, 2), 0)</f>
        <v>4090.1</v>
      </c>
      <c r="P726" s="23">
        <f>I726</f>
        <v>1073.6499999999999</v>
      </c>
    </row>
    <row r="727" spans="1:22" ht="42" x14ac:dyDescent="0.35">
      <c r="A727" s="19">
        <v>86</v>
      </c>
      <c r="B727" s="19" t="str">
        <f>Source!F445</f>
        <v>5.3-1101-12-1/1</v>
      </c>
      <c r="C727" s="19" t="str">
        <f>Source!G445</f>
        <v>Уход за урнами на придомовых и внутрибольничных территориях, очистка урн опрокидывающихся от мусора</v>
      </c>
      <c r="D727" s="20" t="str">
        <f>Source!H445</f>
        <v>100 шт.</v>
      </c>
      <c r="E727" s="8">
        <f>Source!I445</f>
        <v>0.15</v>
      </c>
      <c r="F727" s="22"/>
      <c r="G727" s="21"/>
      <c r="H727" s="8"/>
      <c r="I727" s="8"/>
      <c r="J727" s="22"/>
      <c r="K727" s="22"/>
      <c r="Q727">
        <f>ROUND((Source!BZ445/100)*ROUND((Source!AF445*Source!AV445)*Source!I445, 2), 2)</f>
        <v>5882.84</v>
      </c>
      <c r="R727">
        <f>Source!X445</f>
        <v>5882.84</v>
      </c>
      <c r="S727">
        <f>ROUND((Source!CA445/100)*ROUND((Source!AF445*Source!AV445)*Source!I445, 2), 2)</f>
        <v>840.41</v>
      </c>
      <c r="T727">
        <f>Source!Y445</f>
        <v>840.41</v>
      </c>
      <c r="U727">
        <f>ROUND((175/100)*ROUND((Source!AE445*Source!AV445)*Source!I445, 2), 2)</f>
        <v>0</v>
      </c>
      <c r="V727">
        <f>ROUND((108/100)*ROUND(Source!CS445*Source!I445, 2), 2)</f>
        <v>0</v>
      </c>
    </row>
    <row r="728" spans="1:22" x14ac:dyDescent="0.25">
      <c r="C728" s="27" t="str">
        <f>"Объем: "&amp;Source!I445&amp;"=15/"&amp;"100"</f>
        <v>Объем: 0,15=15/100</v>
      </c>
    </row>
    <row r="729" spans="1:22" ht="14.5" x14ac:dyDescent="0.35">
      <c r="A729" s="19"/>
      <c r="B729" s="19"/>
      <c r="C729" s="19" t="s">
        <v>470</v>
      </c>
      <c r="D729" s="20"/>
      <c r="E729" s="8"/>
      <c r="F729" s="22">
        <f>Source!AO445</f>
        <v>949.61</v>
      </c>
      <c r="G729" s="21" t="str">
        <f>Source!DG445</f>
        <v>)*59</v>
      </c>
      <c r="H729" s="8">
        <f>Source!AV445</f>
        <v>1</v>
      </c>
      <c r="I729" s="8">
        <f>IF(Source!BA445&lt;&gt; 0, Source!BA445, 1)</f>
        <v>1</v>
      </c>
      <c r="J729" s="22">
        <f>Source!S445</f>
        <v>8404.0499999999993</v>
      </c>
      <c r="K729" s="22"/>
    </row>
    <row r="730" spans="1:22" ht="14.5" x14ac:dyDescent="0.35">
      <c r="A730" s="19"/>
      <c r="B730" s="19"/>
      <c r="C730" s="19" t="s">
        <v>479</v>
      </c>
      <c r="D730" s="20"/>
      <c r="E730" s="8"/>
      <c r="F730" s="22">
        <f>Source!AL445</f>
        <v>224</v>
      </c>
      <c r="G730" s="21" t="str">
        <f>Source!DD445</f>
        <v>)*59</v>
      </c>
      <c r="H730" s="8">
        <f>Source!AW445</f>
        <v>1</v>
      </c>
      <c r="I730" s="8">
        <f>IF(Source!BC445&lt;&gt; 0, Source!BC445, 1)</f>
        <v>1</v>
      </c>
      <c r="J730" s="22">
        <f>Source!P445</f>
        <v>1982.4</v>
      </c>
      <c r="K730" s="22"/>
    </row>
    <row r="731" spans="1:22" ht="14.5" x14ac:dyDescent="0.35">
      <c r="A731" s="19"/>
      <c r="B731" s="19"/>
      <c r="C731" s="19" t="s">
        <v>471</v>
      </c>
      <c r="D731" s="20" t="s">
        <v>472</v>
      </c>
      <c r="E731" s="8">
        <f>Source!AT445</f>
        <v>70</v>
      </c>
      <c r="F731" s="22"/>
      <c r="G731" s="21"/>
      <c r="H731" s="8"/>
      <c r="I731" s="8"/>
      <c r="J731" s="22">
        <f>SUM(R727:R730)</f>
        <v>5882.84</v>
      </c>
      <c r="K731" s="22"/>
    </row>
    <row r="732" spans="1:22" ht="14.5" x14ac:dyDescent="0.35">
      <c r="A732" s="19"/>
      <c r="B732" s="19"/>
      <c r="C732" s="19" t="s">
        <v>473</v>
      </c>
      <c r="D732" s="20" t="s">
        <v>472</v>
      </c>
      <c r="E732" s="8">
        <f>Source!AU445</f>
        <v>10</v>
      </c>
      <c r="F732" s="22"/>
      <c r="G732" s="21"/>
      <c r="H732" s="8"/>
      <c r="I732" s="8"/>
      <c r="J732" s="22">
        <f>SUM(T727:T731)</f>
        <v>840.41</v>
      </c>
      <c r="K732" s="22"/>
    </row>
    <row r="733" spans="1:22" ht="14.5" x14ac:dyDescent="0.35">
      <c r="A733" s="19"/>
      <c r="B733" s="19"/>
      <c r="C733" s="19" t="s">
        <v>474</v>
      </c>
      <c r="D733" s="20" t="s">
        <v>475</v>
      </c>
      <c r="E733" s="8">
        <f>Source!AQ445</f>
        <v>2.41</v>
      </c>
      <c r="F733" s="22"/>
      <c r="G733" s="21" t="str">
        <f>Source!DI445</f>
        <v>)*59</v>
      </c>
      <c r="H733" s="8">
        <f>Source!AV445</f>
        <v>1</v>
      </c>
      <c r="I733" s="8"/>
      <c r="J733" s="22"/>
      <c r="K733" s="22">
        <f>Source!U445</f>
        <v>21.328499999999998</v>
      </c>
    </row>
    <row r="734" spans="1:22" ht="14" x14ac:dyDescent="0.3">
      <c r="A734" s="25"/>
      <c r="B734" s="25"/>
      <c r="C734" s="25"/>
      <c r="D734" s="25"/>
      <c r="E734" s="25"/>
      <c r="F734" s="25"/>
      <c r="G734" s="25"/>
      <c r="H734" s="25"/>
      <c r="I734" s="46">
        <f>J729+J730+J731+J732</f>
        <v>17109.7</v>
      </c>
      <c r="J734" s="46"/>
      <c r="K734" s="26">
        <f>IF(Source!I445&lt;&gt;0, ROUND(I734/Source!I445, 2), 0)</f>
        <v>114064.67</v>
      </c>
      <c r="P734" s="23">
        <f>I734</f>
        <v>17109.7</v>
      </c>
    </row>
    <row r="735" spans="1:22" ht="42" x14ac:dyDescent="0.35">
      <c r="A735" s="19">
        <v>87</v>
      </c>
      <c r="B735" s="19" t="str">
        <f>Source!F446</f>
        <v>5.3-1101-12-3/1</v>
      </c>
      <c r="C735" s="19" t="str">
        <f>Source!G446</f>
        <v>Уход за урнами на придомовых и внутрибольничных территориях, промывка урн опрокидывающихся</v>
      </c>
      <c r="D735" s="20" t="str">
        <f>Source!H446</f>
        <v>100 шт.</v>
      </c>
      <c r="E735" s="8">
        <f>Source!I446</f>
        <v>0.15</v>
      </c>
      <c r="F735" s="22"/>
      <c r="G735" s="21"/>
      <c r="H735" s="8"/>
      <c r="I735" s="8"/>
      <c r="J735" s="22"/>
      <c r="K735" s="22"/>
      <c r="Q735">
        <f>ROUND((Source!BZ446/100)*ROUND((Source!AF446*Source!AV446)*Source!I446, 2), 2)</f>
        <v>1055.01</v>
      </c>
      <c r="R735">
        <f>Source!X446</f>
        <v>1055.01</v>
      </c>
      <c r="S735">
        <f>ROUND((Source!CA446/100)*ROUND((Source!AF446*Source!AV446)*Source!I446, 2), 2)</f>
        <v>150.72</v>
      </c>
      <c r="T735">
        <f>Source!Y446</f>
        <v>150.72</v>
      </c>
      <c r="U735">
        <f>ROUND((175/100)*ROUND((Source!AE446*Source!AV446)*Source!I446, 2), 2)</f>
        <v>0</v>
      </c>
      <c r="V735">
        <f>ROUND((108/100)*ROUND(Source!CS446*Source!I446, 2), 2)</f>
        <v>0</v>
      </c>
    </row>
    <row r="736" spans="1:22" x14ac:dyDescent="0.25">
      <c r="C736" s="27" t="str">
        <f>"Объем: "&amp;Source!I446&amp;"=15/"&amp;"100"</f>
        <v>Объем: 0,15=15/100</v>
      </c>
    </row>
    <row r="737" spans="1:22" ht="14.5" x14ac:dyDescent="0.35">
      <c r="A737" s="19"/>
      <c r="B737" s="19"/>
      <c r="C737" s="19" t="s">
        <v>470</v>
      </c>
      <c r="D737" s="20"/>
      <c r="E737" s="8"/>
      <c r="F737" s="22">
        <f>Source!AO446</f>
        <v>5023.88</v>
      </c>
      <c r="G737" s="21" t="str">
        <f>Source!DG446</f>
        <v>)*2</v>
      </c>
      <c r="H737" s="8">
        <f>Source!AV446</f>
        <v>1</v>
      </c>
      <c r="I737" s="8">
        <f>IF(Source!BA446&lt;&gt; 0, Source!BA446, 1)</f>
        <v>1</v>
      </c>
      <c r="J737" s="22">
        <f>Source!S446</f>
        <v>1507.16</v>
      </c>
      <c r="K737" s="22"/>
    </row>
    <row r="738" spans="1:22" ht="14.5" x14ac:dyDescent="0.35">
      <c r="A738" s="19"/>
      <c r="B738" s="19"/>
      <c r="C738" s="19" t="s">
        <v>479</v>
      </c>
      <c r="D738" s="20"/>
      <c r="E738" s="8"/>
      <c r="F738" s="22">
        <f>Source!AL446</f>
        <v>5605.29</v>
      </c>
      <c r="G738" s="21" t="str">
        <f>Source!DD446</f>
        <v>)*2</v>
      </c>
      <c r="H738" s="8">
        <f>Source!AW446</f>
        <v>1</v>
      </c>
      <c r="I738" s="8">
        <f>IF(Source!BC446&lt;&gt; 0, Source!BC446, 1)</f>
        <v>1</v>
      </c>
      <c r="J738" s="22">
        <f>Source!P446</f>
        <v>1681.59</v>
      </c>
      <c r="K738" s="22"/>
    </row>
    <row r="739" spans="1:22" ht="14.5" x14ac:dyDescent="0.35">
      <c r="A739" s="19"/>
      <c r="B739" s="19"/>
      <c r="C739" s="19" t="s">
        <v>471</v>
      </c>
      <c r="D739" s="20" t="s">
        <v>472</v>
      </c>
      <c r="E739" s="8">
        <f>Source!AT446</f>
        <v>70</v>
      </c>
      <c r="F739" s="22"/>
      <c r="G739" s="21"/>
      <c r="H739" s="8"/>
      <c r="I739" s="8"/>
      <c r="J739" s="22">
        <f>SUM(R735:R738)</f>
        <v>1055.01</v>
      </c>
      <c r="K739" s="22"/>
    </row>
    <row r="740" spans="1:22" ht="14.5" x14ac:dyDescent="0.35">
      <c r="A740" s="19"/>
      <c r="B740" s="19"/>
      <c r="C740" s="19" t="s">
        <v>473</v>
      </c>
      <c r="D740" s="20" t="s">
        <v>472</v>
      </c>
      <c r="E740" s="8">
        <f>Source!AU446</f>
        <v>10</v>
      </c>
      <c r="F740" s="22"/>
      <c r="G740" s="21"/>
      <c r="H740" s="8"/>
      <c r="I740" s="8"/>
      <c r="J740" s="22">
        <f>SUM(T735:T739)</f>
        <v>150.72</v>
      </c>
      <c r="K740" s="22"/>
    </row>
    <row r="741" spans="1:22" ht="14.5" x14ac:dyDescent="0.35">
      <c r="A741" s="19"/>
      <c r="B741" s="19"/>
      <c r="C741" s="19" t="s">
        <v>474</v>
      </c>
      <c r="D741" s="20" t="s">
        <v>475</v>
      </c>
      <c r="E741" s="8">
        <f>Source!AQ446</f>
        <v>12.75</v>
      </c>
      <c r="F741" s="22"/>
      <c r="G741" s="21" t="str">
        <f>Source!DI446</f>
        <v>)*2</v>
      </c>
      <c r="H741" s="8">
        <f>Source!AV446</f>
        <v>1</v>
      </c>
      <c r="I741" s="8"/>
      <c r="J741" s="22"/>
      <c r="K741" s="22">
        <f>Source!U446</f>
        <v>3.8249999999999997</v>
      </c>
    </row>
    <row r="742" spans="1:22" ht="14" x14ac:dyDescent="0.3">
      <c r="A742" s="25"/>
      <c r="B742" s="25"/>
      <c r="C742" s="25"/>
      <c r="D742" s="25"/>
      <c r="E742" s="25"/>
      <c r="F742" s="25"/>
      <c r="G742" s="25"/>
      <c r="H742" s="25"/>
      <c r="I742" s="46">
        <f>J737+J738+J739+J740</f>
        <v>4394.4800000000005</v>
      </c>
      <c r="J742" s="46"/>
      <c r="K742" s="26">
        <f>IF(Source!I446&lt;&gt;0, ROUND(I742/Source!I446, 2), 0)</f>
        <v>29296.53</v>
      </c>
      <c r="P742" s="23">
        <f>I742</f>
        <v>4394.4800000000005</v>
      </c>
    </row>
    <row r="743" spans="1:22" ht="42" x14ac:dyDescent="0.35">
      <c r="A743" s="19">
        <v>88</v>
      </c>
      <c r="B743" s="19" t="str">
        <f>Source!F447</f>
        <v>5.3-1101-4-2/1</v>
      </c>
      <c r="C743" s="19" t="str">
        <f>Source!G447</f>
        <v>Промывка оград металлических простого рисунка от пыли и грязи водой под напором</v>
      </c>
      <c r="D743" s="20" t="str">
        <f>Source!H447</f>
        <v>100 м2</v>
      </c>
      <c r="E743" s="8">
        <f>Source!I447</f>
        <v>0.69840000000000002</v>
      </c>
      <c r="F743" s="22"/>
      <c r="G743" s="21"/>
      <c r="H743" s="8"/>
      <c r="I743" s="8"/>
      <c r="J743" s="22"/>
      <c r="K743" s="22"/>
      <c r="Q743">
        <f>ROUND((Source!BZ447/100)*ROUND((Source!AF447*Source!AV447)*Source!I447, 2), 2)</f>
        <v>242.72</v>
      </c>
      <c r="R743">
        <f>Source!X447</f>
        <v>242.72</v>
      </c>
      <c r="S743">
        <f>ROUND((Source!CA447/100)*ROUND((Source!AF447*Source!AV447)*Source!I447, 2), 2)</f>
        <v>34.67</v>
      </c>
      <c r="T743">
        <f>Source!Y447</f>
        <v>34.67</v>
      </c>
      <c r="U743">
        <f>ROUND((175/100)*ROUND((Source!AE447*Source!AV447)*Source!I447, 2), 2)</f>
        <v>1523.41</v>
      </c>
      <c r="V743">
        <f>ROUND((108/100)*ROUND(Source!CS447*Source!I447, 2), 2)</f>
        <v>940.16</v>
      </c>
    </row>
    <row r="744" spans="1:22" x14ac:dyDescent="0.25">
      <c r="C744" s="27" t="str">
        <f>"Объем: "&amp;Source!I447&amp;"=69,84/"&amp;"100"</f>
        <v>Объем: 0,6984=69,84/100</v>
      </c>
    </row>
    <row r="745" spans="1:22" ht="14.5" x14ac:dyDescent="0.35">
      <c r="A745" s="19"/>
      <c r="B745" s="19"/>
      <c r="C745" s="19" t="s">
        <v>470</v>
      </c>
      <c r="D745" s="20"/>
      <c r="E745" s="8"/>
      <c r="F745" s="22">
        <f>Source!AO447</f>
        <v>496.48</v>
      </c>
      <c r="G745" s="21" t="str">
        <f>Source!DG447</f>
        <v/>
      </c>
      <c r="H745" s="8">
        <f>Source!AV447</f>
        <v>1</v>
      </c>
      <c r="I745" s="8">
        <f>IF(Source!BA447&lt;&gt; 0, Source!BA447, 1)</f>
        <v>1</v>
      </c>
      <c r="J745" s="22">
        <f>Source!S447</f>
        <v>346.74</v>
      </c>
      <c r="K745" s="22"/>
    </row>
    <row r="746" spans="1:22" ht="14.5" x14ac:dyDescent="0.35">
      <c r="A746" s="19"/>
      <c r="B746" s="19"/>
      <c r="C746" s="19" t="s">
        <v>476</v>
      </c>
      <c r="D746" s="20"/>
      <c r="E746" s="8"/>
      <c r="F746" s="22">
        <f>Source!AM447</f>
        <v>2885.41</v>
      </c>
      <c r="G746" s="21" t="str">
        <f>Source!DE447</f>
        <v/>
      </c>
      <c r="H746" s="8">
        <f>Source!AV447</f>
        <v>1</v>
      </c>
      <c r="I746" s="8">
        <f>IF(Source!BB447&lt;&gt; 0, Source!BB447, 1)</f>
        <v>1</v>
      </c>
      <c r="J746" s="22">
        <f>Source!Q447</f>
        <v>2015.17</v>
      </c>
      <c r="K746" s="22"/>
    </row>
    <row r="747" spans="1:22" ht="14.5" x14ac:dyDescent="0.35">
      <c r="A747" s="19"/>
      <c r="B747" s="19"/>
      <c r="C747" s="19" t="s">
        <v>477</v>
      </c>
      <c r="D747" s="20"/>
      <c r="E747" s="8"/>
      <c r="F747" s="22">
        <f>Source!AN447</f>
        <v>1246.45</v>
      </c>
      <c r="G747" s="21" t="str">
        <f>Source!DF447</f>
        <v/>
      </c>
      <c r="H747" s="8">
        <f>Source!AV447</f>
        <v>1</v>
      </c>
      <c r="I747" s="8">
        <f>IF(Source!BS447&lt;&gt; 0, Source!BS447, 1)</f>
        <v>1</v>
      </c>
      <c r="J747" s="28">
        <f>Source!R447</f>
        <v>870.52</v>
      </c>
      <c r="K747" s="22"/>
    </row>
    <row r="748" spans="1:22" ht="14.5" x14ac:dyDescent="0.35">
      <c r="A748" s="19"/>
      <c r="B748" s="19"/>
      <c r="C748" s="19" t="s">
        <v>479</v>
      </c>
      <c r="D748" s="20"/>
      <c r="E748" s="8"/>
      <c r="F748" s="22">
        <f>Source!AL447</f>
        <v>39.86</v>
      </c>
      <c r="G748" s="21" t="str">
        <f>Source!DD447</f>
        <v/>
      </c>
      <c r="H748" s="8">
        <f>Source!AW447</f>
        <v>1</v>
      </c>
      <c r="I748" s="8">
        <f>IF(Source!BC447&lt;&gt; 0, Source!BC447, 1)</f>
        <v>1</v>
      </c>
      <c r="J748" s="22">
        <f>Source!P447</f>
        <v>27.84</v>
      </c>
      <c r="K748" s="22"/>
    </row>
    <row r="749" spans="1:22" ht="14.5" x14ac:dyDescent="0.35">
      <c r="A749" s="19" t="s">
        <v>313</v>
      </c>
      <c r="B749" s="19" t="str">
        <f>Source!F448</f>
        <v>21.1-25-13</v>
      </c>
      <c r="C749" s="19" t="str">
        <f>Source!G448</f>
        <v>Вода</v>
      </c>
      <c r="D749" s="20" t="str">
        <f>Source!H448</f>
        <v>м3</v>
      </c>
      <c r="E749" s="8">
        <f>Source!I448</f>
        <v>-0.55871999999999999</v>
      </c>
      <c r="F749" s="22">
        <f>Source!AK448</f>
        <v>49.83</v>
      </c>
      <c r="G749" s="31" t="s">
        <v>3</v>
      </c>
      <c r="H749" s="8">
        <f>Source!AW448</f>
        <v>1</v>
      </c>
      <c r="I749" s="8">
        <f>IF(Source!BC448&lt;&gt; 0, Source!BC448, 1)</f>
        <v>1</v>
      </c>
      <c r="J749" s="22">
        <f>Source!O448</f>
        <v>-27.84</v>
      </c>
      <c r="K749" s="22"/>
      <c r="Q749">
        <f>ROUND((Source!BZ448/100)*ROUND((Source!AF448*Source!AV448)*Source!I448, 2), 2)</f>
        <v>0</v>
      </c>
      <c r="R749">
        <f>Source!X448</f>
        <v>0</v>
      </c>
      <c r="S749">
        <f>ROUND((Source!CA448/100)*ROUND((Source!AF448*Source!AV448)*Source!I448, 2), 2)</f>
        <v>0</v>
      </c>
      <c r="T749">
        <f>Source!Y448</f>
        <v>0</v>
      </c>
      <c r="U749">
        <f>ROUND((175/100)*ROUND((Source!AE448*Source!AV448)*Source!I448, 2), 2)</f>
        <v>0</v>
      </c>
      <c r="V749">
        <f>ROUND((108/100)*ROUND(Source!CS448*Source!I448, 2), 2)</f>
        <v>0</v>
      </c>
    </row>
    <row r="750" spans="1:22" ht="14.5" x14ac:dyDescent="0.35">
      <c r="A750" s="19"/>
      <c r="B750" s="19"/>
      <c r="C750" s="19" t="s">
        <v>471</v>
      </c>
      <c r="D750" s="20" t="s">
        <v>472</v>
      </c>
      <c r="E750" s="8">
        <f>Source!AT447</f>
        <v>70</v>
      </c>
      <c r="F750" s="22"/>
      <c r="G750" s="21"/>
      <c r="H750" s="8"/>
      <c r="I750" s="8"/>
      <c r="J750" s="22">
        <f>SUM(R743:R749)</f>
        <v>242.72</v>
      </c>
      <c r="K750" s="22"/>
    </row>
    <row r="751" spans="1:22" ht="14.5" x14ac:dyDescent="0.35">
      <c r="A751" s="19"/>
      <c r="B751" s="19"/>
      <c r="C751" s="19" t="s">
        <v>473</v>
      </c>
      <c r="D751" s="20" t="s">
        <v>472</v>
      </c>
      <c r="E751" s="8">
        <f>Source!AU447</f>
        <v>10</v>
      </c>
      <c r="F751" s="22"/>
      <c r="G751" s="21"/>
      <c r="H751" s="8"/>
      <c r="I751" s="8"/>
      <c r="J751" s="22">
        <f>SUM(T743:T750)</f>
        <v>34.67</v>
      </c>
      <c r="K751" s="22"/>
    </row>
    <row r="752" spans="1:22" ht="14.5" x14ac:dyDescent="0.35">
      <c r="A752" s="19"/>
      <c r="B752" s="19"/>
      <c r="C752" s="19" t="s">
        <v>478</v>
      </c>
      <c r="D752" s="20" t="s">
        <v>472</v>
      </c>
      <c r="E752" s="8">
        <f>108</f>
        <v>108</v>
      </c>
      <c r="F752" s="22"/>
      <c r="G752" s="21"/>
      <c r="H752" s="8"/>
      <c r="I752" s="8"/>
      <c r="J752" s="22">
        <f>SUM(V743:V751)</f>
        <v>940.16</v>
      </c>
      <c r="K752" s="22"/>
    </row>
    <row r="753" spans="1:22" ht="14.5" x14ac:dyDescent="0.35">
      <c r="A753" s="19"/>
      <c r="B753" s="19"/>
      <c r="C753" s="19" t="s">
        <v>474</v>
      </c>
      <c r="D753" s="20" t="s">
        <v>475</v>
      </c>
      <c r="E753" s="8">
        <f>Source!AQ447</f>
        <v>1.26</v>
      </c>
      <c r="F753" s="22"/>
      <c r="G753" s="21" t="str">
        <f>Source!DI447</f>
        <v/>
      </c>
      <c r="H753" s="8">
        <f>Source!AV447</f>
        <v>1</v>
      </c>
      <c r="I753" s="8"/>
      <c r="J753" s="22"/>
      <c r="K753" s="22">
        <f>Source!U447</f>
        <v>0.87998399999999999</v>
      </c>
    </row>
    <row r="754" spans="1:22" ht="14" x14ac:dyDescent="0.3">
      <c r="A754" s="25"/>
      <c r="B754" s="25"/>
      <c r="C754" s="25"/>
      <c r="D754" s="25"/>
      <c r="E754" s="25"/>
      <c r="F754" s="25"/>
      <c r="G754" s="25"/>
      <c r="H754" s="25"/>
      <c r="I754" s="46">
        <f>J745+J746+J748+J750+J751+J752+SUM(J749:J749)</f>
        <v>3579.4599999999996</v>
      </c>
      <c r="J754" s="46"/>
      <c r="K754" s="26">
        <f>IF(Source!I447&lt;&gt;0, ROUND(I754/Source!I447, 2), 0)</f>
        <v>5125.2299999999996</v>
      </c>
      <c r="P754" s="23">
        <f>I754</f>
        <v>3579.4599999999996</v>
      </c>
    </row>
    <row r="756" spans="1:22" ht="14" x14ac:dyDescent="0.3">
      <c r="A756" s="45" t="str">
        <f>CONCATENATE("Итого по подразделу: ",IF(Source!G450&lt;&gt;"Новый подраздел", Source!G450, ""))</f>
        <v>Итого по подразделу: Летняя уборка период (01.09.2025-31.10.2025)</v>
      </c>
      <c r="B756" s="45"/>
      <c r="C756" s="45"/>
      <c r="D756" s="45"/>
      <c r="E756" s="45"/>
      <c r="F756" s="45"/>
      <c r="G756" s="45"/>
      <c r="H756" s="45"/>
      <c r="I756" s="43">
        <f>SUM(P680:P755)</f>
        <v>543164.6</v>
      </c>
      <c r="J756" s="44"/>
      <c r="K756" s="29"/>
    </row>
    <row r="759" spans="1:22" ht="16.5" x14ac:dyDescent="0.35">
      <c r="A759" s="47" t="str">
        <f>CONCATENATE("Подраздел: ",IF(Source!G480&lt;&gt;"Новый подраздел", Source!G480, ""))</f>
        <v>Подраздел: Уход за зелеными насаждениями 61 день.S=54 788 м2</v>
      </c>
      <c r="B759" s="47"/>
      <c r="C759" s="47"/>
      <c r="D759" s="47"/>
      <c r="E759" s="47"/>
      <c r="F759" s="47"/>
      <c r="G759" s="47"/>
      <c r="H759" s="47"/>
      <c r="I759" s="47"/>
      <c r="J759" s="47"/>
      <c r="K759" s="47"/>
    </row>
    <row r="760" spans="1:22" ht="42" x14ac:dyDescent="0.35">
      <c r="A760" s="19">
        <v>89</v>
      </c>
      <c r="B760" s="19" t="str">
        <f>Source!F484</f>
        <v>5.4-1201-3-2/1</v>
      </c>
      <c r="C760" s="19" t="str">
        <f>Source!G484</f>
        <v>Уборка газонов от опавших листьев и мусора пневмомашиной (80% от площади газона)</v>
      </c>
      <c r="D760" s="20" t="str">
        <f>Source!H484</f>
        <v>100 м2</v>
      </c>
      <c r="E760" s="8">
        <f>Source!I484</f>
        <v>438.30399999999997</v>
      </c>
      <c r="F760" s="22"/>
      <c r="G760" s="21"/>
      <c r="H760" s="8"/>
      <c r="I760" s="8"/>
      <c r="J760" s="22"/>
      <c r="K760" s="22"/>
      <c r="Q760">
        <f>ROUND((Source!BZ484/100)*ROUND((Source!AF484*Source!AV484)*Source!I484, 2), 2)</f>
        <v>71327.839999999997</v>
      </c>
      <c r="R760">
        <f>Source!X484</f>
        <v>71327.839999999997</v>
      </c>
      <c r="S760">
        <f>ROUND((Source!CA484/100)*ROUND((Source!AF484*Source!AV484)*Source!I484, 2), 2)</f>
        <v>10189.69</v>
      </c>
      <c r="T760">
        <f>Source!Y484</f>
        <v>10189.69</v>
      </c>
      <c r="U760">
        <f>ROUND((175/100)*ROUND((Source!AE484*Source!AV484)*Source!I484, 2), 2)</f>
        <v>15.35</v>
      </c>
      <c r="V760">
        <f>ROUND((108/100)*ROUND(Source!CS484*Source!I484, 2), 2)</f>
        <v>9.4700000000000006</v>
      </c>
    </row>
    <row r="761" spans="1:22" x14ac:dyDescent="0.25">
      <c r="C761" s="27" t="str">
        <f>"Объем: "&amp;Source!I484&amp;"=43830,4/"&amp;"100"</f>
        <v>Объем: 438,304=43830,4/100</v>
      </c>
    </row>
    <row r="762" spans="1:22" ht="14.5" x14ac:dyDescent="0.35">
      <c r="A762" s="19"/>
      <c r="B762" s="19"/>
      <c r="C762" s="19" t="s">
        <v>470</v>
      </c>
      <c r="D762" s="20"/>
      <c r="E762" s="8"/>
      <c r="F762" s="22">
        <f>Source!AO484</f>
        <v>232.48</v>
      </c>
      <c r="G762" s="21" t="str">
        <f>Source!DG484</f>
        <v/>
      </c>
      <c r="H762" s="8">
        <f>Source!AV484</f>
        <v>1</v>
      </c>
      <c r="I762" s="8">
        <f>IF(Source!BA484&lt;&gt; 0, Source!BA484, 1)</f>
        <v>1</v>
      </c>
      <c r="J762" s="22">
        <f>Source!S484</f>
        <v>101896.91</v>
      </c>
      <c r="K762" s="22"/>
    </row>
    <row r="763" spans="1:22" ht="14.5" x14ac:dyDescent="0.35">
      <c r="A763" s="19"/>
      <c r="B763" s="19"/>
      <c r="C763" s="19" t="s">
        <v>476</v>
      </c>
      <c r="D763" s="20"/>
      <c r="E763" s="8"/>
      <c r="F763" s="22">
        <f>Source!AM484</f>
        <v>6.16</v>
      </c>
      <c r="G763" s="21" t="str">
        <f>Source!DE484</f>
        <v/>
      </c>
      <c r="H763" s="8">
        <f>Source!AV484</f>
        <v>1</v>
      </c>
      <c r="I763" s="8">
        <f>IF(Source!BB484&lt;&gt; 0, Source!BB484, 1)</f>
        <v>1</v>
      </c>
      <c r="J763" s="22">
        <f>Source!Q484</f>
        <v>2699.95</v>
      </c>
      <c r="K763" s="22"/>
    </row>
    <row r="764" spans="1:22" ht="14.5" x14ac:dyDescent="0.35">
      <c r="A764" s="19"/>
      <c r="B764" s="19"/>
      <c r="C764" s="19" t="s">
        <v>477</v>
      </c>
      <c r="D764" s="20"/>
      <c r="E764" s="8"/>
      <c r="F764" s="22">
        <f>Source!AN484</f>
        <v>0.02</v>
      </c>
      <c r="G764" s="21" t="str">
        <f>Source!DF484</f>
        <v/>
      </c>
      <c r="H764" s="8">
        <f>Source!AV484</f>
        <v>1</v>
      </c>
      <c r="I764" s="8">
        <f>IF(Source!BS484&lt;&gt; 0, Source!BS484, 1)</f>
        <v>1</v>
      </c>
      <c r="J764" s="28">
        <f>Source!R484</f>
        <v>8.77</v>
      </c>
      <c r="K764" s="22"/>
    </row>
    <row r="765" spans="1:22" ht="14.5" x14ac:dyDescent="0.35">
      <c r="A765" s="19"/>
      <c r="B765" s="19"/>
      <c r="C765" s="19" t="s">
        <v>471</v>
      </c>
      <c r="D765" s="20" t="s">
        <v>472</v>
      </c>
      <c r="E765" s="8">
        <f>Source!AT484</f>
        <v>70</v>
      </c>
      <c r="F765" s="22"/>
      <c r="G765" s="21"/>
      <c r="H765" s="8"/>
      <c r="I765" s="8"/>
      <c r="J765" s="22">
        <f>SUM(R760:R764)</f>
        <v>71327.839999999997</v>
      </c>
      <c r="K765" s="22"/>
    </row>
    <row r="766" spans="1:22" ht="14.5" x14ac:dyDescent="0.35">
      <c r="A766" s="19"/>
      <c r="B766" s="19"/>
      <c r="C766" s="19" t="s">
        <v>473</v>
      </c>
      <c r="D766" s="20" t="s">
        <v>472</v>
      </c>
      <c r="E766" s="8">
        <f>Source!AU484</f>
        <v>10</v>
      </c>
      <c r="F766" s="22"/>
      <c r="G766" s="21"/>
      <c r="H766" s="8"/>
      <c r="I766" s="8"/>
      <c r="J766" s="22">
        <f>SUM(T760:T765)</f>
        <v>10189.69</v>
      </c>
      <c r="K766" s="22"/>
    </row>
    <row r="767" spans="1:22" ht="14.5" x14ac:dyDescent="0.35">
      <c r="A767" s="19"/>
      <c r="B767" s="19"/>
      <c r="C767" s="19" t="s">
        <v>478</v>
      </c>
      <c r="D767" s="20" t="s">
        <v>472</v>
      </c>
      <c r="E767" s="8">
        <f>108</f>
        <v>108</v>
      </c>
      <c r="F767" s="22"/>
      <c r="G767" s="21"/>
      <c r="H767" s="8"/>
      <c r="I767" s="8"/>
      <c r="J767" s="22">
        <f>SUM(V760:V766)</f>
        <v>9.4700000000000006</v>
      </c>
      <c r="K767" s="22"/>
    </row>
    <row r="768" spans="1:22" ht="14.5" x14ac:dyDescent="0.35">
      <c r="A768" s="19"/>
      <c r="B768" s="19"/>
      <c r="C768" s="19" t="s">
        <v>474</v>
      </c>
      <c r="D768" s="20" t="s">
        <v>475</v>
      </c>
      <c r="E768" s="8">
        <f>Source!AQ484</f>
        <v>0.59</v>
      </c>
      <c r="F768" s="22"/>
      <c r="G768" s="21" t="str">
        <f>Source!DI484</f>
        <v/>
      </c>
      <c r="H768" s="8">
        <f>Source!AV484</f>
        <v>1</v>
      </c>
      <c r="I768" s="8"/>
      <c r="J768" s="22"/>
      <c r="K768" s="22">
        <f>Source!U484</f>
        <v>258.59935999999999</v>
      </c>
    </row>
    <row r="769" spans="1:22" ht="14" x14ac:dyDescent="0.3">
      <c r="A769" s="25"/>
      <c r="B769" s="25"/>
      <c r="C769" s="25"/>
      <c r="D769" s="25"/>
      <c r="E769" s="25"/>
      <c r="F769" s="25"/>
      <c r="G769" s="25"/>
      <c r="H769" s="25"/>
      <c r="I769" s="46">
        <f>J762+J763+J765+J766+J767</f>
        <v>186123.86000000002</v>
      </c>
      <c r="J769" s="46"/>
      <c r="K769" s="26">
        <f>IF(Source!I484&lt;&gt;0, ROUND(I769/Source!I484, 2), 0)</f>
        <v>424.65</v>
      </c>
      <c r="P769" s="23">
        <f>I769</f>
        <v>186123.86000000002</v>
      </c>
    </row>
    <row r="770" spans="1:22" ht="28" x14ac:dyDescent="0.35">
      <c r="A770" s="19">
        <v>90</v>
      </c>
      <c r="B770" s="19" t="str">
        <f>Source!F485</f>
        <v>5.4-1201-3-1/1</v>
      </c>
      <c r="C770" s="19" t="str">
        <f>Source!G485</f>
        <v>Уборка газонов от опавших листьев и мусора вручную (20% от площади газона)</v>
      </c>
      <c r="D770" s="20" t="str">
        <f>Source!H485</f>
        <v>100 м2</v>
      </c>
      <c r="E770" s="8">
        <f>Source!I485</f>
        <v>109.57599999999999</v>
      </c>
      <c r="F770" s="22"/>
      <c r="G770" s="21"/>
      <c r="H770" s="8"/>
      <c r="I770" s="8"/>
      <c r="J770" s="22"/>
      <c r="K770" s="22"/>
      <c r="Q770">
        <f>ROUND((Source!BZ485/100)*ROUND((Source!AF485*Source!AV485)*Source!I485, 2), 2)</f>
        <v>48357.53</v>
      </c>
      <c r="R770">
        <f>Source!X485</f>
        <v>48357.53</v>
      </c>
      <c r="S770">
        <f>ROUND((Source!CA485/100)*ROUND((Source!AF485*Source!AV485)*Source!I485, 2), 2)</f>
        <v>6908.22</v>
      </c>
      <c r="T770">
        <f>Source!Y485</f>
        <v>6908.22</v>
      </c>
      <c r="U770">
        <f>ROUND((175/100)*ROUND((Source!AE485*Source!AV485)*Source!I485, 2), 2)</f>
        <v>0</v>
      </c>
      <c r="V770">
        <f>ROUND((108/100)*ROUND(Source!CS485*Source!I485, 2), 2)</f>
        <v>0</v>
      </c>
    </row>
    <row r="771" spans="1:22" x14ac:dyDescent="0.25">
      <c r="C771" s="27" t="str">
        <f>"Объем: "&amp;Source!I485&amp;"=10957,6/"&amp;"100"</f>
        <v>Объем: 109,576=10957,6/100</v>
      </c>
    </row>
    <row r="772" spans="1:22" ht="14.5" x14ac:dyDescent="0.35">
      <c r="A772" s="19"/>
      <c r="B772" s="19"/>
      <c r="C772" s="19" t="s">
        <v>470</v>
      </c>
      <c r="D772" s="20"/>
      <c r="E772" s="8"/>
      <c r="F772" s="22">
        <f>Source!AO485</f>
        <v>630.45000000000005</v>
      </c>
      <c r="G772" s="21" t="str">
        <f>Source!DG485</f>
        <v/>
      </c>
      <c r="H772" s="8">
        <f>Source!AV485</f>
        <v>1</v>
      </c>
      <c r="I772" s="8">
        <f>IF(Source!BA485&lt;&gt; 0, Source!BA485, 1)</f>
        <v>1</v>
      </c>
      <c r="J772" s="22">
        <f>Source!S485</f>
        <v>69082.19</v>
      </c>
      <c r="K772" s="22"/>
    </row>
    <row r="773" spans="1:22" ht="14.5" x14ac:dyDescent="0.35">
      <c r="A773" s="19"/>
      <c r="B773" s="19"/>
      <c r="C773" s="19" t="s">
        <v>471</v>
      </c>
      <c r="D773" s="20" t="s">
        <v>472</v>
      </c>
      <c r="E773" s="8">
        <f>Source!AT485</f>
        <v>70</v>
      </c>
      <c r="F773" s="22"/>
      <c r="G773" s="21"/>
      <c r="H773" s="8"/>
      <c r="I773" s="8"/>
      <c r="J773" s="22">
        <f>SUM(R770:R772)</f>
        <v>48357.53</v>
      </c>
      <c r="K773" s="22"/>
    </row>
    <row r="774" spans="1:22" ht="14.5" x14ac:dyDescent="0.35">
      <c r="A774" s="19"/>
      <c r="B774" s="19"/>
      <c r="C774" s="19" t="s">
        <v>473</v>
      </c>
      <c r="D774" s="20" t="s">
        <v>472</v>
      </c>
      <c r="E774" s="8">
        <f>Source!AU485</f>
        <v>10</v>
      </c>
      <c r="F774" s="22"/>
      <c r="G774" s="21"/>
      <c r="H774" s="8"/>
      <c r="I774" s="8"/>
      <c r="J774" s="22">
        <f>SUM(T770:T773)</f>
        <v>6908.22</v>
      </c>
      <c r="K774" s="22"/>
    </row>
    <row r="775" spans="1:22" ht="14.5" x14ac:dyDescent="0.35">
      <c r="A775" s="19"/>
      <c r="B775" s="19"/>
      <c r="C775" s="19" t="s">
        <v>474</v>
      </c>
      <c r="D775" s="20" t="s">
        <v>475</v>
      </c>
      <c r="E775" s="8">
        <f>Source!AQ485</f>
        <v>1.6</v>
      </c>
      <c r="F775" s="22"/>
      <c r="G775" s="21" t="str">
        <f>Source!DI485</f>
        <v/>
      </c>
      <c r="H775" s="8">
        <f>Source!AV485</f>
        <v>1</v>
      </c>
      <c r="I775" s="8"/>
      <c r="J775" s="22"/>
      <c r="K775" s="22">
        <f>Source!U485</f>
        <v>175.32159999999999</v>
      </c>
    </row>
    <row r="776" spans="1:22" ht="14" x14ac:dyDescent="0.3">
      <c r="A776" s="25"/>
      <c r="B776" s="25"/>
      <c r="C776" s="25"/>
      <c r="D776" s="25"/>
      <c r="E776" s="25"/>
      <c r="F776" s="25"/>
      <c r="G776" s="25"/>
      <c r="H776" s="25"/>
      <c r="I776" s="46">
        <f>J772+J773+J774</f>
        <v>124347.94</v>
      </c>
      <c r="J776" s="46"/>
      <c r="K776" s="26">
        <f>IF(Source!I485&lt;&gt;0, ROUND(I776/Source!I485, 2), 0)</f>
        <v>1134.81</v>
      </c>
      <c r="P776" s="23">
        <f>I776</f>
        <v>124347.94</v>
      </c>
    </row>
    <row r="777" spans="1:22" ht="28" x14ac:dyDescent="0.35">
      <c r="A777" s="19">
        <v>91</v>
      </c>
      <c r="B777" s="19" t="str">
        <f>Source!F486</f>
        <v>5.4-1201-3-3/1</v>
      </c>
      <c r="C777" s="19" t="str">
        <f>Source!G486</f>
        <v>Уборка опавшей листвы в мешки с погрузкой (S*0,005)</v>
      </c>
      <c r="D777" s="20" t="str">
        <f>Source!H486</f>
        <v>м3</v>
      </c>
      <c r="E777" s="8">
        <f>Source!I486</f>
        <v>273.94</v>
      </c>
      <c r="F777" s="22"/>
      <c r="G777" s="21"/>
      <c r="H777" s="8"/>
      <c r="I777" s="8"/>
      <c r="J777" s="22"/>
      <c r="K777" s="22"/>
      <c r="Q777">
        <f>ROUND((Source!BZ486/100)*ROUND((Source!AF486*Source!AV486)*Source!I486, 2), 2)</f>
        <v>40566.410000000003</v>
      </c>
      <c r="R777">
        <f>Source!X486</f>
        <v>40566.410000000003</v>
      </c>
      <c r="S777">
        <f>ROUND((Source!CA486/100)*ROUND((Source!AF486*Source!AV486)*Source!I486, 2), 2)</f>
        <v>5795.2</v>
      </c>
      <c r="T777">
        <f>Source!Y486</f>
        <v>5795.2</v>
      </c>
      <c r="U777">
        <f>ROUND((175/100)*ROUND((Source!AE486*Source!AV486)*Source!I486, 2), 2)</f>
        <v>62254.239999999998</v>
      </c>
      <c r="V777">
        <f>ROUND((108/100)*ROUND(Source!CS486*Source!I486, 2), 2)</f>
        <v>38419.760000000002</v>
      </c>
    </row>
    <row r="778" spans="1:22" ht="14.5" x14ac:dyDescent="0.35">
      <c r="A778" s="19"/>
      <c r="B778" s="19"/>
      <c r="C778" s="19" t="s">
        <v>470</v>
      </c>
      <c r="D778" s="20"/>
      <c r="E778" s="8"/>
      <c r="F778" s="22">
        <f>Source!AO486</f>
        <v>211.55</v>
      </c>
      <c r="G778" s="21" t="str">
        <f>Source!DG486</f>
        <v/>
      </c>
      <c r="H778" s="8">
        <f>Source!AV486</f>
        <v>1</v>
      </c>
      <c r="I778" s="8">
        <f>IF(Source!BA486&lt;&gt; 0, Source!BA486, 1)</f>
        <v>1</v>
      </c>
      <c r="J778" s="22">
        <f>Source!S486</f>
        <v>57952.01</v>
      </c>
      <c r="K778" s="22"/>
    </row>
    <row r="779" spans="1:22" ht="14.5" x14ac:dyDescent="0.35">
      <c r="A779" s="19"/>
      <c r="B779" s="19"/>
      <c r="C779" s="19" t="s">
        <v>476</v>
      </c>
      <c r="D779" s="20"/>
      <c r="E779" s="8"/>
      <c r="F779" s="22">
        <f>Source!AM486</f>
        <v>363.49</v>
      </c>
      <c r="G779" s="21" t="str">
        <f>Source!DE486</f>
        <v/>
      </c>
      <c r="H779" s="8">
        <f>Source!AV486</f>
        <v>1</v>
      </c>
      <c r="I779" s="8">
        <f>IF(Source!BB486&lt;&gt; 0, Source!BB486, 1)</f>
        <v>1</v>
      </c>
      <c r="J779" s="22">
        <f>Source!Q486</f>
        <v>99574.45</v>
      </c>
      <c r="K779" s="22"/>
    </row>
    <row r="780" spans="1:22" ht="14.5" x14ac:dyDescent="0.35">
      <c r="A780" s="19"/>
      <c r="B780" s="19"/>
      <c r="C780" s="19" t="s">
        <v>477</v>
      </c>
      <c r="D780" s="20"/>
      <c r="E780" s="8"/>
      <c r="F780" s="22">
        <f>Source!AN486</f>
        <v>129.86000000000001</v>
      </c>
      <c r="G780" s="21" t="str">
        <f>Source!DF486</f>
        <v/>
      </c>
      <c r="H780" s="8">
        <f>Source!AV486</f>
        <v>1</v>
      </c>
      <c r="I780" s="8">
        <f>IF(Source!BS486&lt;&gt; 0, Source!BS486, 1)</f>
        <v>1</v>
      </c>
      <c r="J780" s="28">
        <f>Source!R486</f>
        <v>35573.85</v>
      </c>
      <c r="K780" s="22"/>
    </row>
    <row r="781" spans="1:22" ht="14.5" x14ac:dyDescent="0.35">
      <c r="A781" s="19"/>
      <c r="B781" s="19"/>
      <c r="C781" s="19" t="s">
        <v>479</v>
      </c>
      <c r="D781" s="20"/>
      <c r="E781" s="8"/>
      <c r="F781" s="22">
        <f>Source!AL486</f>
        <v>85.52</v>
      </c>
      <c r="G781" s="21" t="str">
        <f>Source!DD486</f>
        <v/>
      </c>
      <c r="H781" s="8">
        <f>Source!AW486</f>
        <v>1</v>
      </c>
      <c r="I781" s="8">
        <f>IF(Source!BC486&lt;&gt; 0, Source!BC486, 1)</f>
        <v>1</v>
      </c>
      <c r="J781" s="22">
        <f>Source!P486</f>
        <v>23427.35</v>
      </c>
      <c r="K781" s="22"/>
    </row>
    <row r="782" spans="1:22" ht="14.5" x14ac:dyDescent="0.35">
      <c r="A782" s="19"/>
      <c r="B782" s="19"/>
      <c r="C782" s="19" t="s">
        <v>471</v>
      </c>
      <c r="D782" s="20" t="s">
        <v>472</v>
      </c>
      <c r="E782" s="8">
        <f>Source!AT486</f>
        <v>70</v>
      </c>
      <c r="F782" s="22"/>
      <c r="G782" s="21"/>
      <c r="H782" s="8"/>
      <c r="I782" s="8"/>
      <c r="J782" s="22">
        <f>SUM(R777:R781)</f>
        <v>40566.410000000003</v>
      </c>
      <c r="K782" s="22"/>
    </row>
    <row r="783" spans="1:22" ht="14.5" x14ac:dyDescent="0.35">
      <c r="A783" s="19"/>
      <c r="B783" s="19"/>
      <c r="C783" s="19" t="s">
        <v>473</v>
      </c>
      <c r="D783" s="20" t="s">
        <v>472</v>
      </c>
      <c r="E783" s="8">
        <f>Source!AU486</f>
        <v>10</v>
      </c>
      <c r="F783" s="22"/>
      <c r="G783" s="21"/>
      <c r="H783" s="8"/>
      <c r="I783" s="8"/>
      <c r="J783" s="22">
        <f>SUM(T777:T782)</f>
        <v>5795.2</v>
      </c>
      <c r="K783" s="22"/>
    </row>
    <row r="784" spans="1:22" ht="14.5" x14ac:dyDescent="0.35">
      <c r="A784" s="19"/>
      <c r="B784" s="19"/>
      <c r="C784" s="19" t="s">
        <v>478</v>
      </c>
      <c r="D784" s="20" t="s">
        <v>472</v>
      </c>
      <c r="E784" s="8">
        <f>108</f>
        <v>108</v>
      </c>
      <c r="F784" s="22"/>
      <c r="G784" s="21"/>
      <c r="H784" s="8"/>
      <c r="I784" s="8"/>
      <c r="J784" s="22">
        <f>SUM(V777:V783)</f>
        <v>38419.760000000002</v>
      </c>
      <c r="K784" s="22"/>
    </row>
    <row r="785" spans="1:22" ht="14.5" x14ac:dyDescent="0.35">
      <c r="A785" s="19"/>
      <c r="B785" s="19"/>
      <c r="C785" s="19" t="s">
        <v>474</v>
      </c>
      <c r="D785" s="20" t="s">
        <v>475</v>
      </c>
      <c r="E785" s="8">
        <f>Source!AQ486</f>
        <v>0.48</v>
      </c>
      <c r="F785" s="22"/>
      <c r="G785" s="21" t="str">
        <f>Source!DI486</f>
        <v/>
      </c>
      <c r="H785" s="8">
        <f>Source!AV486</f>
        <v>1</v>
      </c>
      <c r="I785" s="8"/>
      <c r="J785" s="22"/>
      <c r="K785" s="22">
        <f>Source!U486</f>
        <v>131.49119999999999</v>
      </c>
    </row>
    <row r="786" spans="1:22" ht="14" x14ac:dyDescent="0.3">
      <c r="A786" s="25"/>
      <c r="B786" s="25"/>
      <c r="C786" s="25"/>
      <c r="D786" s="25"/>
      <c r="E786" s="25"/>
      <c r="F786" s="25"/>
      <c r="G786" s="25"/>
      <c r="H786" s="25"/>
      <c r="I786" s="46">
        <f>J778+J779+J781+J782+J783+J784</f>
        <v>265735.18</v>
      </c>
      <c r="J786" s="46"/>
      <c r="K786" s="26">
        <f>IF(Source!I486&lt;&gt;0, ROUND(I786/Source!I486, 2), 0)</f>
        <v>970.05</v>
      </c>
      <c r="P786" s="23">
        <f>I786</f>
        <v>265735.18</v>
      </c>
    </row>
    <row r="787" spans="1:22" ht="28" x14ac:dyDescent="0.35">
      <c r="A787" s="19">
        <v>92</v>
      </c>
      <c r="B787" s="19" t="str">
        <f>Source!F487</f>
        <v>5.4-1201-1-1/1</v>
      </c>
      <c r="C787" s="19" t="str">
        <f>Source!G487</f>
        <v>Сбор случайного мусора по территории (20% от общей площади)</v>
      </c>
      <c r="D787" s="20" t="str">
        <f>Source!H487</f>
        <v>100 м2</v>
      </c>
      <c r="E787" s="8">
        <f>Source!I487</f>
        <v>109.57599999999999</v>
      </c>
      <c r="F787" s="22"/>
      <c r="G787" s="21"/>
      <c r="H787" s="8"/>
      <c r="I787" s="8"/>
      <c r="J787" s="22"/>
      <c r="K787" s="22"/>
      <c r="Q787">
        <f>ROUND((Source!BZ487/100)*ROUND((Source!AF487*Source!AV487)*Source!I487, 2), 2)</f>
        <v>92174.24</v>
      </c>
      <c r="R787">
        <f>Source!X487</f>
        <v>92174.24</v>
      </c>
      <c r="S787">
        <f>ROUND((Source!CA487/100)*ROUND((Source!AF487*Source!AV487)*Source!I487, 2), 2)</f>
        <v>13167.75</v>
      </c>
      <c r="T787">
        <f>Source!Y487</f>
        <v>13167.75</v>
      </c>
      <c r="U787">
        <f>ROUND((175/100)*ROUND((Source!AE487*Source!AV487)*Source!I487, 2), 2)</f>
        <v>0</v>
      </c>
      <c r="V787">
        <f>ROUND((108/100)*ROUND(Source!CS487*Source!I487, 2), 2)</f>
        <v>0</v>
      </c>
    </row>
    <row r="788" spans="1:22" x14ac:dyDescent="0.25">
      <c r="C788" s="27" t="str">
        <f>"Объем: "&amp;Source!I487&amp;"=10957,6/"&amp;"100"</f>
        <v>Объем: 109,576=10957,6/100</v>
      </c>
    </row>
    <row r="789" spans="1:22" ht="14.5" x14ac:dyDescent="0.35">
      <c r="A789" s="19"/>
      <c r="B789" s="19"/>
      <c r="C789" s="19" t="s">
        <v>470</v>
      </c>
      <c r="D789" s="20"/>
      <c r="E789" s="8"/>
      <c r="F789" s="22">
        <f>Source!AO487</f>
        <v>19.7</v>
      </c>
      <c r="G789" s="21" t="str">
        <f>Source!DG487</f>
        <v>)*61</v>
      </c>
      <c r="H789" s="8">
        <f>Source!AV487</f>
        <v>1</v>
      </c>
      <c r="I789" s="8">
        <f>IF(Source!BA487&lt;&gt; 0, Source!BA487, 1)</f>
        <v>1</v>
      </c>
      <c r="J789" s="22">
        <f>Source!S487</f>
        <v>131677.48000000001</v>
      </c>
      <c r="K789" s="22"/>
    </row>
    <row r="790" spans="1:22" ht="14.5" x14ac:dyDescent="0.35">
      <c r="A790" s="19"/>
      <c r="B790" s="19"/>
      <c r="C790" s="19" t="s">
        <v>479</v>
      </c>
      <c r="D790" s="20"/>
      <c r="E790" s="8"/>
      <c r="F790" s="22">
        <f>Source!AL487</f>
        <v>1.07</v>
      </c>
      <c r="G790" s="21" t="str">
        <f>Source!DD487</f>
        <v>)*61</v>
      </c>
      <c r="H790" s="8">
        <f>Source!AW487</f>
        <v>1</v>
      </c>
      <c r="I790" s="8">
        <f>IF(Source!BC487&lt;&gt; 0, Source!BC487, 1)</f>
        <v>1</v>
      </c>
      <c r="J790" s="22">
        <f>Source!P487</f>
        <v>7152.03</v>
      </c>
      <c r="K790" s="22"/>
    </row>
    <row r="791" spans="1:22" ht="14.5" x14ac:dyDescent="0.35">
      <c r="A791" s="19"/>
      <c r="B791" s="19"/>
      <c r="C791" s="19" t="s">
        <v>471</v>
      </c>
      <c r="D791" s="20" t="s">
        <v>472</v>
      </c>
      <c r="E791" s="8">
        <f>Source!AT487</f>
        <v>70</v>
      </c>
      <c r="F791" s="22"/>
      <c r="G791" s="21"/>
      <c r="H791" s="8"/>
      <c r="I791" s="8"/>
      <c r="J791" s="22">
        <f>SUM(R787:R790)</f>
        <v>92174.24</v>
      </c>
      <c r="K791" s="22"/>
    </row>
    <row r="792" spans="1:22" ht="14.5" x14ac:dyDescent="0.35">
      <c r="A792" s="19"/>
      <c r="B792" s="19"/>
      <c r="C792" s="19" t="s">
        <v>473</v>
      </c>
      <c r="D792" s="20" t="s">
        <v>472</v>
      </c>
      <c r="E792" s="8">
        <f>Source!AU487</f>
        <v>10</v>
      </c>
      <c r="F792" s="22"/>
      <c r="G792" s="21"/>
      <c r="H792" s="8"/>
      <c r="I792" s="8"/>
      <c r="J792" s="22">
        <f>SUM(T787:T791)</f>
        <v>13167.75</v>
      </c>
      <c r="K792" s="22"/>
    </row>
    <row r="793" spans="1:22" ht="14.5" x14ac:dyDescent="0.35">
      <c r="A793" s="19"/>
      <c r="B793" s="19"/>
      <c r="C793" s="19" t="s">
        <v>474</v>
      </c>
      <c r="D793" s="20" t="s">
        <v>475</v>
      </c>
      <c r="E793" s="8">
        <f>Source!AQ487</f>
        <v>0.05</v>
      </c>
      <c r="F793" s="22"/>
      <c r="G793" s="21" t="str">
        <f>Source!DI487</f>
        <v>)*61</v>
      </c>
      <c r="H793" s="8">
        <f>Source!AV487</f>
        <v>1</v>
      </c>
      <c r="I793" s="8"/>
      <c r="J793" s="22"/>
      <c r="K793" s="22">
        <f>Source!U487</f>
        <v>334.20679999999999</v>
      </c>
    </row>
    <row r="794" spans="1:22" ht="14" x14ac:dyDescent="0.3">
      <c r="A794" s="25"/>
      <c r="B794" s="25"/>
      <c r="C794" s="25"/>
      <c r="D794" s="25"/>
      <c r="E794" s="25"/>
      <c r="F794" s="25"/>
      <c r="G794" s="25"/>
      <c r="H794" s="25"/>
      <c r="I794" s="46">
        <f>J789+J790+J791+J792</f>
        <v>244171.5</v>
      </c>
      <c r="J794" s="46"/>
      <c r="K794" s="26">
        <f>IF(Source!I487&lt;&gt;0, ROUND(I794/Source!I487, 2), 0)</f>
        <v>2228.33</v>
      </c>
      <c r="P794" s="23">
        <f>I794</f>
        <v>244171.5</v>
      </c>
    </row>
    <row r="795" spans="1:22" ht="28" x14ac:dyDescent="0.35">
      <c r="A795" s="19">
        <v>93</v>
      </c>
      <c r="B795" s="19" t="str">
        <f>Source!F488</f>
        <v>5.4-3201-7-2/1</v>
      </c>
      <c r="C795" s="19" t="str">
        <f>Source!G488</f>
        <v>Выкашивание газонов газонокосилкой (обыкновенных)</v>
      </c>
      <c r="D795" s="20" t="str">
        <f>Source!H488</f>
        <v>100 м2</v>
      </c>
      <c r="E795" s="8">
        <f>Source!I488</f>
        <v>547.88</v>
      </c>
      <c r="F795" s="22"/>
      <c r="G795" s="21"/>
      <c r="H795" s="8"/>
      <c r="I795" s="8"/>
      <c r="J795" s="22"/>
      <c r="K795" s="22"/>
      <c r="Q795">
        <f>ROUND((Source!BZ488/100)*ROUND((Source!AF488*Source!AV488)*Source!I488, 2), 2)</f>
        <v>599404.82999999996</v>
      </c>
      <c r="R795">
        <f>Source!X488</f>
        <v>599404.82999999996</v>
      </c>
      <c r="S795">
        <f>ROUND((Source!CA488/100)*ROUND((Source!AF488*Source!AV488)*Source!I488, 2), 2)</f>
        <v>85629.26</v>
      </c>
      <c r="T795">
        <f>Source!Y488</f>
        <v>85629.26</v>
      </c>
      <c r="U795">
        <f>ROUND((175/100)*ROUND((Source!AE488*Source!AV488)*Source!I488, 2), 2)</f>
        <v>33749.42</v>
      </c>
      <c r="V795">
        <f>ROUND((108/100)*ROUND(Source!CS488*Source!I488, 2), 2)</f>
        <v>20828.21</v>
      </c>
    </row>
    <row r="796" spans="1:22" x14ac:dyDescent="0.25">
      <c r="C796" s="27" t="str">
        <f>"Объем: "&amp;Source!I488&amp;"=54788/"&amp;"100"</f>
        <v>Объем: 547,88=54788/100</v>
      </c>
    </row>
    <row r="797" spans="1:22" ht="14.5" x14ac:dyDescent="0.35">
      <c r="A797" s="19"/>
      <c r="B797" s="19"/>
      <c r="C797" s="19" t="s">
        <v>470</v>
      </c>
      <c r="D797" s="20"/>
      <c r="E797" s="8"/>
      <c r="F797" s="22">
        <f>Source!AO488</f>
        <v>390.73</v>
      </c>
      <c r="G797" s="21" t="str">
        <f>Source!DG488</f>
        <v>)*4</v>
      </c>
      <c r="H797" s="8">
        <f>Source!AV488</f>
        <v>1</v>
      </c>
      <c r="I797" s="8">
        <f>IF(Source!BA488&lt;&gt; 0, Source!BA488, 1)</f>
        <v>1</v>
      </c>
      <c r="J797" s="22">
        <f>Source!S488</f>
        <v>856292.61</v>
      </c>
      <c r="K797" s="22"/>
    </row>
    <row r="798" spans="1:22" ht="14.5" x14ac:dyDescent="0.35">
      <c r="A798" s="19"/>
      <c r="B798" s="19"/>
      <c r="C798" s="19" t="s">
        <v>476</v>
      </c>
      <c r="D798" s="20"/>
      <c r="E798" s="8"/>
      <c r="F798" s="22">
        <f>Source!AM488</f>
        <v>28.91</v>
      </c>
      <c r="G798" s="21" t="str">
        <f>Source!DE488</f>
        <v>)*4</v>
      </c>
      <c r="H798" s="8">
        <f>Source!AV488</f>
        <v>1</v>
      </c>
      <c r="I798" s="8">
        <f>IF(Source!BB488&lt;&gt; 0, Source!BB488, 1)</f>
        <v>1</v>
      </c>
      <c r="J798" s="22">
        <f>Source!Q488</f>
        <v>63356.84</v>
      </c>
      <c r="K798" s="22"/>
    </row>
    <row r="799" spans="1:22" ht="14.5" x14ac:dyDescent="0.35">
      <c r="A799" s="19"/>
      <c r="B799" s="19"/>
      <c r="C799" s="19" t="s">
        <v>477</v>
      </c>
      <c r="D799" s="20"/>
      <c r="E799" s="8"/>
      <c r="F799" s="22">
        <f>Source!AN488</f>
        <v>8.8000000000000007</v>
      </c>
      <c r="G799" s="21" t="str">
        <f>Source!DF488</f>
        <v>)*4</v>
      </c>
      <c r="H799" s="8">
        <f>Source!AV488</f>
        <v>1</v>
      </c>
      <c r="I799" s="8">
        <f>IF(Source!BS488&lt;&gt; 0, Source!BS488, 1)</f>
        <v>1</v>
      </c>
      <c r="J799" s="28">
        <f>Source!R488</f>
        <v>19285.38</v>
      </c>
      <c r="K799" s="22"/>
    </row>
    <row r="800" spans="1:22" ht="14.5" x14ac:dyDescent="0.35">
      <c r="A800" s="19"/>
      <c r="B800" s="19"/>
      <c r="C800" s="19" t="s">
        <v>471</v>
      </c>
      <c r="D800" s="20" t="s">
        <v>472</v>
      </c>
      <c r="E800" s="8">
        <f>Source!AT488</f>
        <v>70</v>
      </c>
      <c r="F800" s="22"/>
      <c r="G800" s="21"/>
      <c r="H800" s="8"/>
      <c r="I800" s="8"/>
      <c r="J800" s="22">
        <f>SUM(R795:R799)</f>
        <v>599404.82999999996</v>
      </c>
      <c r="K800" s="22"/>
    </row>
    <row r="801" spans="1:22" ht="14.5" x14ac:dyDescent="0.35">
      <c r="A801" s="19"/>
      <c r="B801" s="19"/>
      <c r="C801" s="19" t="s">
        <v>473</v>
      </c>
      <c r="D801" s="20" t="s">
        <v>472</v>
      </c>
      <c r="E801" s="8">
        <f>Source!AU488</f>
        <v>10</v>
      </c>
      <c r="F801" s="22"/>
      <c r="G801" s="21"/>
      <c r="H801" s="8"/>
      <c r="I801" s="8"/>
      <c r="J801" s="22">
        <f>SUM(T795:T800)</f>
        <v>85629.26</v>
      </c>
      <c r="K801" s="22"/>
    </row>
    <row r="802" spans="1:22" ht="14.5" x14ac:dyDescent="0.35">
      <c r="A802" s="19"/>
      <c r="B802" s="19"/>
      <c r="C802" s="19" t="s">
        <v>478</v>
      </c>
      <c r="D802" s="20" t="s">
        <v>472</v>
      </c>
      <c r="E802" s="8">
        <f>108</f>
        <v>108</v>
      </c>
      <c r="F802" s="22"/>
      <c r="G802" s="21"/>
      <c r="H802" s="8"/>
      <c r="I802" s="8"/>
      <c r="J802" s="22">
        <f>SUM(V795:V801)</f>
        <v>20828.21</v>
      </c>
      <c r="K802" s="22"/>
    </row>
    <row r="803" spans="1:22" ht="14.5" x14ac:dyDescent="0.35">
      <c r="A803" s="19"/>
      <c r="B803" s="19"/>
      <c r="C803" s="19" t="s">
        <v>474</v>
      </c>
      <c r="D803" s="20" t="s">
        <v>475</v>
      </c>
      <c r="E803" s="8">
        <f>Source!AQ488</f>
        <v>0.98</v>
      </c>
      <c r="F803" s="22"/>
      <c r="G803" s="21" t="str">
        <f>Source!DI488</f>
        <v>)*4</v>
      </c>
      <c r="H803" s="8">
        <f>Source!AV488</f>
        <v>1</v>
      </c>
      <c r="I803" s="8"/>
      <c r="J803" s="22"/>
      <c r="K803" s="22">
        <f>Source!U488</f>
        <v>2147.6896000000002</v>
      </c>
    </row>
    <row r="804" spans="1:22" ht="14" x14ac:dyDescent="0.3">
      <c r="A804" s="25"/>
      <c r="B804" s="25"/>
      <c r="C804" s="25"/>
      <c r="D804" s="25"/>
      <c r="E804" s="25"/>
      <c r="F804" s="25"/>
      <c r="G804" s="25"/>
      <c r="H804" s="25"/>
      <c r="I804" s="46">
        <f>J797+J798+J800+J801+J802</f>
        <v>1625511.7499999998</v>
      </c>
      <c r="J804" s="46"/>
      <c r="K804" s="26">
        <f>IF(Source!I488&lt;&gt;0, ROUND(I804/Source!I488, 2), 0)</f>
        <v>2966.91</v>
      </c>
      <c r="P804" s="23">
        <f>I804</f>
        <v>1625511.7499999998</v>
      </c>
    </row>
    <row r="805" spans="1:22" ht="42" x14ac:dyDescent="0.35">
      <c r="A805" s="19">
        <v>94</v>
      </c>
      <c r="B805" s="19" t="str">
        <f>Source!F489</f>
        <v>5.4-3405-7-1/1</v>
      </c>
      <c r="C805" s="19" t="str">
        <f>Source!G489</f>
        <v>Полив зеленых насаждений из шланга поливомоечной машины (5л на м2 площади)</v>
      </c>
      <c r="D805" s="20" t="str">
        <f>Source!H489</f>
        <v>м3</v>
      </c>
      <c r="E805" s="8">
        <f>Source!I489</f>
        <v>273.94</v>
      </c>
      <c r="F805" s="22"/>
      <c r="G805" s="21"/>
      <c r="H805" s="8"/>
      <c r="I805" s="8"/>
      <c r="J805" s="22"/>
      <c r="K805" s="22"/>
      <c r="Q805">
        <f>ROUND((Source!BZ489/100)*ROUND((Source!AF489*Source!AV489)*Source!I489, 2), 2)</f>
        <v>121651.28</v>
      </c>
      <c r="R805">
        <f>Source!X489</f>
        <v>121651.28</v>
      </c>
      <c r="S805">
        <f>ROUND((Source!CA489/100)*ROUND((Source!AF489*Source!AV489)*Source!I489, 2), 2)</f>
        <v>17378.75</v>
      </c>
      <c r="T805">
        <f>Source!Y489</f>
        <v>17378.75</v>
      </c>
      <c r="U805">
        <f>ROUND((175/100)*ROUND((Source!AE489*Source!AV489)*Source!I489, 2), 2)</f>
        <v>521888.57</v>
      </c>
      <c r="V805">
        <f>ROUND((108/100)*ROUND(Source!CS489*Source!I489, 2), 2)</f>
        <v>322079.8</v>
      </c>
    </row>
    <row r="806" spans="1:22" ht="14.5" x14ac:dyDescent="0.35">
      <c r="A806" s="19"/>
      <c r="B806" s="19"/>
      <c r="C806" s="19" t="s">
        <v>470</v>
      </c>
      <c r="D806" s="20"/>
      <c r="E806" s="8"/>
      <c r="F806" s="22">
        <f>Source!AO489</f>
        <v>158.6</v>
      </c>
      <c r="G806" s="21" t="str">
        <f>Source!DG489</f>
        <v>)*4</v>
      </c>
      <c r="H806" s="8">
        <f>Source!AV489</f>
        <v>1</v>
      </c>
      <c r="I806" s="8">
        <f>IF(Source!BA489&lt;&gt; 0, Source!BA489, 1)</f>
        <v>1</v>
      </c>
      <c r="J806" s="22">
        <f>Source!S489</f>
        <v>173787.54</v>
      </c>
      <c r="K806" s="22"/>
    </row>
    <row r="807" spans="1:22" ht="14.5" x14ac:dyDescent="0.35">
      <c r="A807" s="19"/>
      <c r="B807" s="19"/>
      <c r="C807" s="19" t="s">
        <v>476</v>
      </c>
      <c r="D807" s="20"/>
      <c r="E807" s="8"/>
      <c r="F807" s="22">
        <f>Source!AM489</f>
        <v>808.41</v>
      </c>
      <c r="G807" s="21" t="str">
        <f>Source!DE489</f>
        <v>)*4</v>
      </c>
      <c r="H807" s="8">
        <f>Source!AV489</f>
        <v>1</v>
      </c>
      <c r="I807" s="8">
        <f>IF(Source!BB489&lt;&gt; 0, Source!BB489, 1)</f>
        <v>1</v>
      </c>
      <c r="J807" s="22">
        <f>Source!Q489</f>
        <v>885823.34</v>
      </c>
      <c r="K807" s="22"/>
    </row>
    <row r="808" spans="1:22" ht="14.5" x14ac:dyDescent="0.35">
      <c r="A808" s="19"/>
      <c r="B808" s="19"/>
      <c r="C808" s="19" t="s">
        <v>477</v>
      </c>
      <c r="D808" s="20"/>
      <c r="E808" s="8"/>
      <c r="F808" s="22">
        <f>Source!AN489</f>
        <v>272.16000000000003</v>
      </c>
      <c r="G808" s="21" t="str">
        <f>Source!DF489</f>
        <v>)*4</v>
      </c>
      <c r="H808" s="8">
        <f>Source!AV489</f>
        <v>1</v>
      </c>
      <c r="I808" s="8">
        <f>IF(Source!BS489&lt;&gt; 0, Source!BS489, 1)</f>
        <v>1</v>
      </c>
      <c r="J808" s="28">
        <f>Source!R489</f>
        <v>298222.03999999998</v>
      </c>
      <c r="K808" s="22"/>
    </row>
    <row r="809" spans="1:22" ht="14.5" x14ac:dyDescent="0.35">
      <c r="A809" s="19"/>
      <c r="B809" s="19"/>
      <c r="C809" s="19" t="s">
        <v>479</v>
      </c>
      <c r="D809" s="20"/>
      <c r="E809" s="8"/>
      <c r="F809" s="22">
        <f>Source!AL489</f>
        <v>49.83</v>
      </c>
      <c r="G809" s="21" t="str">
        <f>Source!DD489</f>
        <v>)*4</v>
      </c>
      <c r="H809" s="8">
        <f>Source!AW489</f>
        <v>1</v>
      </c>
      <c r="I809" s="8">
        <f>IF(Source!BC489&lt;&gt; 0, Source!BC489, 1)</f>
        <v>1</v>
      </c>
      <c r="J809" s="22">
        <f>Source!P489</f>
        <v>54601.72</v>
      </c>
      <c r="K809" s="22"/>
    </row>
    <row r="810" spans="1:22" ht="14.5" x14ac:dyDescent="0.35">
      <c r="A810" s="19" t="s">
        <v>321</v>
      </c>
      <c r="B810" s="19" t="str">
        <f>Source!F490</f>
        <v>21.1-25-13</v>
      </c>
      <c r="C810" s="19" t="str">
        <f>Source!G490</f>
        <v>Вода</v>
      </c>
      <c r="D810" s="20" t="str">
        <f>Source!H490</f>
        <v>м3</v>
      </c>
      <c r="E810" s="8">
        <f>Source!I490</f>
        <v>-1095.76</v>
      </c>
      <c r="F810" s="22">
        <f>Source!AK490</f>
        <v>49.83</v>
      </c>
      <c r="G810" s="31" t="s">
        <v>480</v>
      </c>
      <c r="H810" s="8">
        <f>Source!AW490</f>
        <v>1</v>
      </c>
      <c r="I810" s="8">
        <f>IF(Source!BC490&lt;&gt; 0, Source!BC490, 1)</f>
        <v>1</v>
      </c>
      <c r="J810" s="22">
        <f>Source!O490</f>
        <v>-54601.72</v>
      </c>
      <c r="K810" s="22"/>
      <c r="Q810">
        <f>ROUND((Source!BZ490/100)*ROUND((Source!AF490*Source!AV490)*Source!I490, 2), 2)</f>
        <v>0</v>
      </c>
      <c r="R810">
        <f>Source!X490</f>
        <v>0</v>
      </c>
      <c r="S810">
        <f>ROUND((Source!CA490/100)*ROUND((Source!AF490*Source!AV490)*Source!I490, 2), 2)</f>
        <v>0</v>
      </c>
      <c r="T810">
        <f>Source!Y490</f>
        <v>0</v>
      </c>
      <c r="U810">
        <f>ROUND((175/100)*ROUND((Source!AE490*Source!AV490)*Source!I490, 2), 2)</f>
        <v>0</v>
      </c>
      <c r="V810">
        <f>ROUND((108/100)*ROUND(Source!CS490*Source!I490, 2), 2)</f>
        <v>0</v>
      </c>
    </row>
    <row r="811" spans="1:22" ht="14.5" x14ac:dyDescent="0.35">
      <c r="A811" s="19"/>
      <c r="B811" s="19"/>
      <c r="C811" s="19" t="s">
        <v>471</v>
      </c>
      <c r="D811" s="20" t="s">
        <v>472</v>
      </c>
      <c r="E811" s="8">
        <f>Source!AT489</f>
        <v>70</v>
      </c>
      <c r="F811" s="22"/>
      <c r="G811" s="21"/>
      <c r="H811" s="8"/>
      <c r="I811" s="8"/>
      <c r="J811" s="22">
        <f>SUM(R805:R810)</f>
        <v>121651.28</v>
      </c>
      <c r="K811" s="22"/>
    </row>
    <row r="812" spans="1:22" ht="14.5" x14ac:dyDescent="0.35">
      <c r="A812" s="19"/>
      <c r="B812" s="19"/>
      <c r="C812" s="19" t="s">
        <v>473</v>
      </c>
      <c r="D812" s="20" t="s">
        <v>472</v>
      </c>
      <c r="E812" s="8">
        <f>Source!AU489</f>
        <v>10</v>
      </c>
      <c r="F812" s="22"/>
      <c r="G812" s="21"/>
      <c r="H812" s="8"/>
      <c r="I812" s="8"/>
      <c r="J812" s="22">
        <f>SUM(T805:T811)</f>
        <v>17378.75</v>
      </c>
      <c r="K812" s="22"/>
    </row>
    <row r="813" spans="1:22" ht="14.5" x14ac:dyDescent="0.35">
      <c r="A813" s="19"/>
      <c r="B813" s="19"/>
      <c r="C813" s="19" t="s">
        <v>478</v>
      </c>
      <c r="D813" s="20" t="s">
        <v>472</v>
      </c>
      <c r="E813" s="8">
        <f>108</f>
        <v>108</v>
      </c>
      <c r="F813" s="22"/>
      <c r="G813" s="21"/>
      <c r="H813" s="8"/>
      <c r="I813" s="8"/>
      <c r="J813" s="22">
        <f>SUM(V805:V812)</f>
        <v>322079.8</v>
      </c>
      <c r="K813" s="22"/>
    </row>
    <row r="814" spans="1:22" ht="14.5" x14ac:dyDescent="0.35">
      <c r="A814" s="19"/>
      <c r="B814" s="19"/>
      <c r="C814" s="19" t="s">
        <v>474</v>
      </c>
      <c r="D814" s="20" t="s">
        <v>475</v>
      </c>
      <c r="E814" s="8">
        <f>Source!AQ489</f>
        <v>0.56000000000000005</v>
      </c>
      <c r="F814" s="22"/>
      <c r="G814" s="21" t="str">
        <f>Source!DI489</f>
        <v>)*4</v>
      </c>
      <c r="H814" s="8">
        <f>Source!AV489</f>
        <v>1</v>
      </c>
      <c r="I814" s="8"/>
      <c r="J814" s="22"/>
      <c r="K814" s="22">
        <f>Source!U489</f>
        <v>613.62560000000008</v>
      </c>
    </row>
    <row r="815" spans="1:22" ht="14" x14ac:dyDescent="0.3">
      <c r="A815" s="25"/>
      <c r="B815" s="25"/>
      <c r="C815" s="25"/>
      <c r="D815" s="25"/>
      <c r="E815" s="25"/>
      <c r="F815" s="25"/>
      <c r="G815" s="25"/>
      <c r="H815" s="25"/>
      <c r="I815" s="46">
        <f>J806+J807+J809+J811+J812+J813+SUM(J810:J810)</f>
        <v>1520720.71</v>
      </c>
      <c r="J815" s="46"/>
      <c r="K815" s="26">
        <f>IF(Source!I489&lt;&gt;0, ROUND(I815/Source!I489, 2), 0)</f>
        <v>5551.29</v>
      </c>
      <c r="P815" s="23">
        <f>I815</f>
        <v>1520720.71</v>
      </c>
    </row>
    <row r="816" spans="1:22" ht="56" x14ac:dyDescent="0.35">
      <c r="A816" s="19">
        <v>95</v>
      </c>
      <c r="B816" s="19" t="str">
        <f>Source!F492</f>
        <v>5.4-3405-22-1/1</v>
      </c>
      <c r="C816" s="19" t="str">
        <f>Source!G492</f>
        <v>Внесение минеральных удобрений - равномерное внесение в почву сухих минеральных удобрений (без стоимости материалов)</v>
      </c>
      <c r="D816" s="20" t="str">
        <f>Source!H492</f>
        <v>100 м2</v>
      </c>
      <c r="E816" s="8">
        <f>Source!I492</f>
        <v>547.88</v>
      </c>
      <c r="F816" s="22"/>
      <c r="G816" s="21"/>
      <c r="H816" s="8"/>
      <c r="I816" s="8"/>
      <c r="J816" s="22"/>
      <c r="K816" s="22"/>
      <c r="Q816">
        <f>ROUND((Source!BZ492/100)*ROUND((Source!AF492*Source!AV492)*Source!I492, 2), 2)</f>
        <v>117244.67</v>
      </c>
      <c r="R816">
        <f>Source!X492</f>
        <v>117244.67</v>
      </c>
      <c r="S816">
        <f>ROUND((Source!CA492/100)*ROUND((Source!AF492*Source!AV492)*Source!I492, 2), 2)</f>
        <v>16749.240000000002</v>
      </c>
      <c r="T816">
        <f>Source!Y492</f>
        <v>16749.240000000002</v>
      </c>
      <c r="U816">
        <f>ROUND((175/100)*ROUND((Source!AE492*Source!AV492)*Source!I492, 2), 2)</f>
        <v>0</v>
      </c>
      <c r="V816">
        <f>ROUND((108/100)*ROUND(Source!CS492*Source!I492, 2), 2)</f>
        <v>0</v>
      </c>
    </row>
    <row r="817" spans="1:22" x14ac:dyDescent="0.25">
      <c r="C817" s="27" t="str">
        <f>"Объем: "&amp;Source!I492&amp;"=54788/"&amp;"100"</f>
        <v>Объем: 547,88=54788/100</v>
      </c>
    </row>
    <row r="818" spans="1:22" ht="14.5" x14ac:dyDescent="0.35">
      <c r="A818" s="19"/>
      <c r="B818" s="19"/>
      <c r="C818" s="19" t="s">
        <v>470</v>
      </c>
      <c r="D818" s="20"/>
      <c r="E818" s="8"/>
      <c r="F818" s="22">
        <f>Source!AO492</f>
        <v>305.70999999999998</v>
      </c>
      <c r="G818" s="21" t="str">
        <f>Source!DG492</f>
        <v/>
      </c>
      <c r="H818" s="8">
        <f>Source!AV492</f>
        <v>1</v>
      </c>
      <c r="I818" s="8">
        <f>IF(Source!BA492&lt;&gt; 0, Source!BA492, 1)</f>
        <v>1</v>
      </c>
      <c r="J818" s="22">
        <f>Source!S492</f>
        <v>167492.39000000001</v>
      </c>
      <c r="K818" s="22"/>
    </row>
    <row r="819" spans="1:22" ht="28" x14ac:dyDescent="0.35">
      <c r="A819" s="19" t="s">
        <v>323</v>
      </c>
      <c r="B819" s="19" t="str">
        <f>Source!F493</f>
        <v>21.4-4-17</v>
      </c>
      <c r="C819" s="19" t="str">
        <f>Source!G493</f>
        <v>Удобрения комплексные минеральные для газонов</v>
      </c>
      <c r="D819" s="20" t="str">
        <f>Source!H493</f>
        <v>кг</v>
      </c>
      <c r="E819" s="8">
        <f>Source!I493</f>
        <v>2739.4</v>
      </c>
      <c r="F819" s="22">
        <f>Source!AK493</f>
        <v>107.53</v>
      </c>
      <c r="G819" s="31" t="s">
        <v>3</v>
      </c>
      <c r="H819" s="8">
        <f>Source!AW493</f>
        <v>1</v>
      </c>
      <c r="I819" s="8">
        <f>IF(Source!BC493&lt;&gt; 0, Source!BC493, 1)</f>
        <v>1</v>
      </c>
      <c r="J819" s="22">
        <f>Source!O493</f>
        <v>294567.67999999999</v>
      </c>
      <c r="K819" s="22"/>
      <c r="Q819">
        <f>ROUND((Source!BZ493/100)*ROUND((Source!AF493*Source!AV493)*Source!I493, 2), 2)</f>
        <v>0</v>
      </c>
      <c r="R819">
        <f>Source!X493</f>
        <v>0</v>
      </c>
      <c r="S819">
        <f>ROUND((Source!CA493/100)*ROUND((Source!AF493*Source!AV493)*Source!I493, 2), 2)</f>
        <v>0</v>
      </c>
      <c r="T819">
        <f>Source!Y493</f>
        <v>0</v>
      </c>
      <c r="U819">
        <f>ROUND((175/100)*ROUND((Source!AE493*Source!AV493)*Source!I493, 2), 2)</f>
        <v>0</v>
      </c>
      <c r="V819">
        <f>ROUND((108/100)*ROUND(Source!CS493*Source!I493, 2), 2)</f>
        <v>0</v>
      </c>
    </row>
    <row r="820" spans="1:22" ht="14.5" x14ac:dyDescent="0.35">
      <c r="A820" s="19"/>
      <c r="B820" s="19"/>
      <c r="C820" s="19" t="s">
        <v>471</v>
      </c>
      <c r="D820" s="20" t="s">
        <v>472</v>
      </c>
      <c r="E820" s="8">
        <f>Source!AT492</f>
        <v>70</v>
      </c>
      <c r="F820" s="22"/>
      <c r="G820" s="21"/>
      <c r="H820" s="8"/>
      <c r="I820" s="8"/>
      <c r="J820" s="22">
        <f>SUM(R816:R819)</f>
        <v>117244.67</v>
      </c>
      <c r="K820" s="22"/>
    </row>
    <row r="821" spans="1:22" ht="14.5" x14ac:dyDescent="0.35">
      <c r="A821" s="19"/>
      <c r="B821" s="19"/>
      <c r="C821" s="19" t="s">
        <v>473</v>
      </c>
      <c r="D821" s="20" t="s">
        <v>472</v>
      </c>
      <c r="E821" s="8">
        <f>Source!AU492</f>
        <v>10</v>
      </c>
      <c r="F821" s="22"/>
      <c r="G821" s="21"/>
      <c r="H821" s="8"/>
      <c r="I821" s="8"/>
      <c r="J821" s="22">
        <f>SUM(T816:T820)</f>
        <v>16749.240000000002</v>
      </c>
      <c r="K821" s="22"/>
    </row>
    <row r="822" spans="1:22" ht="14.5" x14ac:dyDescent="0.35">
      <c r="A822" s="19"/>
      <c r="B822" s="19"/>
      <c r="C822" s="19" t="s">
        <v>474</v>
      </c>
      <c r="D822" s="20" t="s">
        <v>475</v>
      </c>
      <c r="E822" s="8">
        <f>Source!AQ492</f>
        <v>0.7</v>
      </c>
      <c r="F822" s="22"/>
      <c r="G822" s="21" t="str">
        <f>Source!DI492</f>
        <v/>
      </c>
      <c r="H822" s="8">
        <f>Source!AV492</f>
        <v>1</v>
      </c>
      <c r="I822" s="8"/>
      <c r="J822" s="22"/>
      <c r="K822" s="22">
        <f>Source!U492</f>
        <v>383.51599999999996</v>
      </c>
    </row>
    <row r="823" spans="1:22" ht="14" x14ac:dyDescent="0.3">
      <c r="A823" s="25"/>
      <c r="B823" s="25"/>
      <c r="C823" s="25"/>
      <c r="D823" s="25"/>
      <c r="E823" s="25"/>
      <c r="F823" s="25"/>
      <c r="G823" s="25"/>
      <c r="H823" s="25"/>
      <c r="I823" s="46">
        <f>J818+J820+J821+SUM(J819:J819)</f>
        <v>596053.98</v>
      </c>
      <c r="J823" s="46"/>
      <c r="K823" s="26">
        <f>IF(Source!I492&lt;&gt;0, ROUND(I823/Source!I492, 2), 0)</f>
        <v>1087.93</v>
      </c>
      <c r="P823" s="23">
        <f>I823</f>
        <v>596053.98</v>
      </c>
    </row>
    <row r="824" spans="1:22" ht="56" x14ac:dyDescent="0.35">
      <c r="A824" s="19">
        <v>96</v>
      </c>
      <c r="B824" s="19" t="str">
        <f>Source!F494</f>
        <v>5.4-3205-2-1/1</v>
      </c>
      <c r="C824" s="19" t="str">
        <f>Source!G494</f>
        <v>Перевозка растительных остатков автосамосвалами грузоподъемностью до 15 т на расстояние 1 км - при погрузке вручную</v>
      </c>
      <c r="D824" s="20" t="str">
        <f>Source!H494</f>
        <v>т</v>
      </c>
      <c r="E824" s="8">
        <f>Source!I494</f>
        <v>13.69</v>
      </c>
      <c r="F824" s="22"/>
      <c r="G824" s="21"/>
      <c r="H824" s="8"/>
      <c r="I824" s="8"/>
      <c r="J824" s="22"/>
      <c r="K824" s="22"/>
      <c r="Q824">
        <f>ROUND((Source!BZ494/100)*ROUND((Source!AF494*Source!AV494)*Source!I494, 2), 2)</f>
        <v>0</v>
      </c>
      <c r="R824">
        <f>Source!X494</f>
        <v>0</v>
      </c>
      <c r="S824">
        <f>ROUND((Source!CA494/100)*ROUND((Source!AF494*Source!AV494)*Source!I494, 2), 2)</f>
        <v>0</v>
      </c>
      <c r="T824">
        <f>Source!Y494</f>
        <v>0</v>
      </c>
      <c r="U824">
        <f>ROUND((175/100)*ROUND((Source!AE494*Source!AV494)*Source!I494, 2), 2)</f>
        <v>7270.15</v>
      </c>
      <c r="V824">
        <f>ROUND((108/100)*ROUND(Source!CS494*Source!I494, 2), 2)</f>
        <v>4486.72</v>
      </c>
    </row>
    <row r="825" spans="1:22" ht="14.5" x14ac:dyDescent="0.35">
      <c r="A825" s="19"/>
      <c r="B825" s="19"/>
      <c r="C825" s="19" t="s">
        <v>476</v>
      </c>
      <c r="D825" s="20"/>
      <c r="E825" s="8"/>
      <c r="F825" s="22">
        <f>Source!AM494</f>
        <v>582.46</v>
      </c>
      <c r="G825" s="21" t="str">
        <f>Source!DE494</f>
        <v/>
      </c>
      <c r="H825" s="8">
        <f>Source!AV494</f>
        <v>1</v>
      </c>
      <c r="I825" s="8">
        <f>IF(Source!BB494&lt;&gt; 0, Source!BB494, 1)</f>
        <v>1</v>
      </c>
      <c r="J825" s="22">
        <f>Source!Q494</f>
        <v>7973.88</v>
      </c>
      <c r="K825" s="22"/>
    </row>
    <row r="826" spans="1:22" ht="14.5" x14ac:dyDescent="0.35">
      <c r="A826" s="19"/>
      <c r="B826" s="19"/>
      <c r="C826" s="19" t="s">
        <v>477</v>
      </c>
      <c r="D826" s="20"/>
      <c r="E826" s="8"/>
      <c r="F826" s="22">
        <f>Source!AN494</f>
        <v>303.45999999999998</v>
      </c>
      <c r="G826" s="21" t="str">
        <f>Source!DF494</f>
        <v/>
      </c>
      <c r="H826" s="8">
        <f>Source!AV494</f>
        <v>1</v>
      </c>
      <c r="I826" s="8">
        <f>IF(Source!BS494&lt;&gt; 0, Source!BS494, 1)</f>
        <v>1</v>
      </c>
      <c r="J826" s="28">
        <f>Source!R494</f>
        <v>4154.37</v>
      </c>
      <c r="K826" s="22"/>
    </row>
    <row r="827" spans="1:22" ht="14" x14ac:dyDescent="0.3">
      <c r="A827" s="25"/>
      <c r="B827" s="25"/>
      <c r="C827" s="25"/>
      <c r="D827" s="25"/>
      <c r="E827" s="25"/>
      <c r="F827" s="25"/>
      <c r="G827" s="25"/>
      <c r="H827" s="25"/>
      <c r="I827" s="46">
        <f>J825</f>
        <v>7973.88</v>
      </c>
      <c r="J827" s="46"/>
      <c r="K827" s="26">
        <f>IF(Source!I494&lt;&gt;0, ROUND(I827/Source!I494, 2), 0)</f>
        <v>582.46</v>
      </c>
      <c r="P827" s="23">
        <f>I827</f>
        <v>7973.88</v>
      </c>
    </row>
    <row r="828" spans="1:22" ht="56" x14ac:dyDescent="0.35">
      <c r="A828" s="19">
        <v>97</v>
      </c>
      <c r="B828" s="19" t="str">
        <f>Source!F495</f>
        <v>5.4-3205-2-2/1</v>
      </c>
      <c r="C828" s="19" t="str">
        <f>Source!G495</f>
        <v>Перевозка растительных остатков автосамосвалами грузоподъемностью до 15 т - добавляется на каждый последующий 1 км до 100 км</v>
      </c>
      <c r="D828" s="20" t="str">
        <f>Source!H495</f>
        <v>т</v>
      </c>
      <c r="E828" s="8">
        <f>Source!I495</f>
        <v>13.69</v>
      </c>
      <c r="F828" s="22"/>
      <c r="G828" s="21"/>
      <c r="H828" s="8"/>
      <c r="I828" s="8"/>
      <c r="J828" s="22"/>
      <c r="K828" s="22"/>
      <c r="Q828">
        <f>ROUND((Source!BZ495/100)*ROUND((Source!AF495*Source!AV495)*Source!I495, 2), 2)</f>
        <v>0</v>
      </c>
      <c r="R828">
        <f>Source!X495</f>
        <v>0</v>
      </c>
      <c r="S828">
        <f>ROUND((Source!CA495/100)*ROUND((Source!AF495*Source!AV495)*Source!I495, 2), 2)</f>
        <v>0</v>
      </c>
      <c r="T828">
        <f>Source!Y495</f>
        <v>0</v>
      </c>
      <c r="U828">
        <f>ROUND((175/100)*ROUND((Source!AE495*Source!AV495)*Source!I495, 2), 2)</f>
        <v>13480.88</v>
      </c>
      <c r="V828">
        <f>ROUND((108/100)*ROUND(Source!CS495*Source!I495, 2), 2)</f>
        <v>8319.6299999999992</v>
      </c>
    </row>
    <row r="829" spans="1:22" ht="14.5" x14ac:dyDescent="0.35">
      <c r="A829" s="19"/>
      <c r="B829" s="19"/>
      <c r="C829" s="19" t="s">
        <v>476</v>
      </c>
      <c r="D829" s="20"/>
      <c r="E829" s="8"/>
      <c r="F829" s="22">
        <f>Source!AM495</f>
        <v>31.77</v>
      </c>
      <c r="G829" s="21" t="str">
        <f>Source!DE495</f>
        <v>)*34</v>
      </c>
      <c r="H829" s="8">
        <f>Source!AV495</f>
        <v>1</v>
      </c>
      <c r="I829" s="8">
        <f>IF(Source!BB495&lt;&gt; 0, Source!BB495, 1)</f>
        <v>1</v>
      </c>
      <c r="J829" s="22">
        <f>Source!Q495</f>
        <v>14787.66</v>
      </c>
      <c r="K829" s="22"/>
    </row>
    <row r="830" spans="1:22" ht="14.5" x14ac:dyDescent="0.35">
      <c r="A830" s="19"/>
      <c r="B830" s="19"/>
      <c r="C830" s="19" t="s">
        <v>477</v>
      </c>
      <c r="D830" s="20"/>
      <c r="E830" s="8"/>
      <c r="F830" s="22">
        <f>Source!AN495</f>
        <v>16.55</v>
      </c>
      <c r="G830" s="21" t="str">
        <f>Source!DF495</f>
        <v>)*34</v>
      </c>
      <c r="H830" s="8">
        <f>Source!AV495</f>
        <v>1</v>
      </c>
      <c r="I830" s="8">
        <f>IF(Source!BS495&lt;&gt; 0, Source!BS495, 1)</f>
        <v>1</v>
      </c>
      <c r="J830" s="28">
        <f>Source!R495</f>
        <v>7703.36</v>
      </c>
      <c r="K830" s="22"/>
    </row>
    <row r="831" spans="1:22" ht="14" x14ac:dyDescent="0.3">
      <c r="A831" s="25"/>
      <c r="B831" s="25"/>
      <c r="C831" s="25"/>
      <c r="D831" s="25"/>
      <c r="E831" s="25"/>
      <c r="F831" s="25"/>
      <c r="G831" s="25"/>
      <c r="H831" s="25"/>
      <c r="I831" s="46">
        <f>J829</f>
        <v>14787.66</v>
      </c>
      <c r="J831" s="46"/>
      <c r="K831" s="26">
        <f>IF(Source!I495&lt;&gt;0, ROUND(I831/Source!I495, 2), 0)</f>
        <v>1080.18</v>
      </c>
      <c r="P831" s="23">
        <f>I831</f>
        <v>14787.66</v>
      </c>
    </row>
    <row r="832" spans="1:22" ht="28" x14ac:dyDescent="0.35">
      <c r="A832" s="19">
        <v>98</v>
      </c>
      <c r="B832" s="19" t="str">
        <f>Source!F496</f>
        <v>5.4-3405-7-1/1</v>
      </c>
      <c r="C832" s="19" t="str">
        <f>Source!G496</f>
        <v>Полив зеленых насаждений из шланга поливомоечной машины (20л/м2)</v>
      </c>
      <c r="D832" s="20" t="str">
        <f>Source!H496</f>
        <v>м3</v>
      </c>
      <c r="E832" s="8">
        <f>Source!I496</f>
        <v>52.58</v>
      </c>
      <c r="F832" s="22"/>
      <c r="G832" s="21"/>
      <c r="H832" s="8"/>
      <c r="I832" s="8"/>
      <c r="J832" s="22"/>
      <c r="K832" s="22"/>
      <c r="Q832">
        <f>ROUND((Source!BZ496/100)*ROUND((Source!AF496*Source!AV496)*Source!I496, 2), 2)</f>
        <v>58374.32</v>
      </c>
      <c r="R832">
        <f>Source!X496</f>
        <v>58374.32</v>
      </c>
      <c r="S832">
        <f>ROUND((Source!CA496/100)*ROUND((Source!AF496*Source!AV496)*Source!I496, 2), 2)</f>
        <v>8339.19</v>
      </c>
      <c r="T832">
        <f>Source!Y496</f>
        <v>8339.19</v>
      </c>
      <c r="U832">
        <f>ROUND((175/100)*ROUND((Source!AE496*Source!AV496)*Source!I496, 2), 2)</f>
        <v>250428.03</v>
      </c>
      <c r="V832">
        <f>ROUND((108/100)*ROUND(Source!CS496*Source!I496, 2), 2)</f>
        <v>154549.87</v>
      </c>
    </row>
    <row r="833" spans="1:22" ht="14.5" x14ac:dyDescent="0.35">
      <c r="A833" s="19"/>
      <c r="B833" s="19"/>
      <c r="C833" s="19" t="s">
        <v>470</v>
      </c>
      <c r="D833" s="20"/>
      <c r="E833" s="8"/>
      <c r="F833" s="22">
        <f>Source!AO496</f>
        <v>158.6</v>
      </c>
      <c r="G833" s="21" t="str">
        <f>Source!DG496</f>
        <v>)*10</v>
      </c>
      <c r="H833" s="8">
        <f>Source!AV496</f>
        <v>1</v>
      </c>
      <c r="I833" s="8">
        <f>IF(Source!BA496&lt;&gt; 0, Source!BA496, 1)</f>
        <v>1</v>
      </c>
      <c r="J833" s="22">
        <f>Source!S496</f>
        <v>83391.88</v>
      </c>
      <c r="K833" s="22"/>
    </row>
    <row r="834" spans="1:22" ht="14.5" x14ac:dyDescent="0.35">
      <c r="A834" s="19"/>
      <c r="B834" s="19"/>
      <c r="C834" s="19" t="s">
        <v>476</v>
      </c>
      <c r="D834" s="20"/>
      <c r="E834" s="8"/>
      <c r="F834" s="22">
        <f>Source!AM496</f>
        <v>808.41</v>
      </c>
      <c r="G834" s="21" t="str">
        <f>Source!DE496</f>
        <v>)*10</v>
      </c>
      <c r="H834" s="8">
        <f>Source!AV496</f>
        <v>1</v>
      </c>
      <c r="I834" s="8">
        <f>IF(Source!BB496&lt;&gt; 0, Source!BB496, 1)</f>
        <v>1</v>
      </c>
      <c r="J834" s="22">
        <f>Source!Q496</f>
        <v>425061.98</v>
      </c>
      <c r="K834" s="22"/>
    </row>
    <row r="835" spans="1:22" ht="14.5" x14ac:dyDescent="0.35">
      <c r="A835" s="19"/>
      <c r="B835" s="19"/>
      <c r="C835" s="19" t="s">
        <v>477</v>
      </c>
      <c r="D835" s="20"/>
      <c r="E835" s="8"/>
      <c r="F835" s="22">
        <f>Source!AN496</f>
        <v>272.16000000000003</v>
      </c>
      <c r="G835" s="21" t="str">
        <f>Source!DF496</f>
        <v>)*10</v>
      </c>
      <c r="H835" s="8">
        <f>Source!AV496</f>
        <v>1</v>
      </c>
      <c r="I835" s="8">
        <f>IF(Source!BS496&lt;&gt; 0, Source!BS496, 1)</f>
        <v>1</v>
      </c>
      <c r="J835" s="28">
        <f>Source!R496</f>
        <v>143101.73000000001</v>
      </c>
      <c r="K835" s="22"/>
    </row>
    <row r="836" spans="1:22" ht="14.5" x14ac:dyDescent="0.35">
      <c r="A836" s="19"/>
      <c r="B836" s="19"/>
      <c r="C836" s="19" t="s">
        <v>479</v>
      </c>
      <c r="D836" s="20"/>
      <c r="E836" s="8"/>
      <c r="F836" s="22">
        <f>Source!AL496</f>
        <v>49.83</v>
      </c>
      <c r="G836" s="21" t="str">
        <f>Source!DD496</f>
        <v>)*10</v>
      </c>
      <c r="H836" s="8">
        <f>Source!AW496</f>
        <v>1</v>
      </c>
      <c r="I836" s="8">
        <f>IF(Source!BC496&lt;&gt; 0, Source!BC496, 1)</f>
        <v>1</v>
      </c>
      <c r="J836" s="22">
        <f>Source!P496</f>
        <v>26200.61</v>
      </c>
      <c r="K836" s="22"/>
    </row>
    <row r="837" spans="1:22" ht="14.5" x14ac:dyDescent="0.35">
      <c r="A837" s="19" t="s">
        <v>329</v>
      </c>
      <c r="B837" s="19" t="str">
        <f>Source!F497</f>
        <v>21.1-25-13</v>
      </c>
      <c r="C837" s="19" t="str">
        <f>Source!G497</f>
        <v>Вода</v>
      </c>
      <c r="D837" s="20" t="str">
        <f>Source!H497</f>
        <v>м3</v>
      </c>
      <c r="E837" s="8">
        <f>Source!I497</f>
        <v>-525.79999999999995</v>
      </c>
      <c r="F837" s="22">
        <f>Source!AK497</f>
        <v>49.83</v>
      </c>
      <c r="G837" s="31" t="s">
        <v>482</v>
      </c>
      <c r="H837" s="8">
        <f>Source!AW497</f>
        <v>1</v>
      </c>
      <c r="I837" s="8">
        <f>IF(Source!BC497&lt;&gt; 0, Source!BC497, 1)</f>
        <v>1</v>
      </c>
      <c r="J837" s="22">
        <f>Source!O497</f>
        <v>-26200.61</v>
      </c>
      <c r="K837" s="22"/>
      <c r="Q837">
        <f>ROUND((Source!BZ497/100)*ROUND((Source!AF497*Source!AV497)*Source!I497, 2), 2)</f>
        <v>0</v>
      </c>
      <c r="R837">
        <f>Source!X497</f>
        <v>0</v>
      </c>
      <c r="S837">
        <f>ROUND((Source!CA497/100)*ROUND((Source!AF497*Source!AV497)*Source!I497, 2), 2)</f>
        <v>0</v>
      </c>
      <c r="T837">
        <f>Source!Y497</f>
        <v>0</v>
      </c>
      <c r="U837">
        <f>ROUND((175/100)*ROUND((Source!AE497*Source!AV497)*Source!I497, 2), 2)</f>
        <v>0</v>
      </c>
      <c r="V837">
        <f>ROUND((108/100)*ROUND(Source!CS497*Source!I497, 2), 2)</f>
        <v>0</v>
      </c>
    </row>
    <row r="838" spans="1:22" ht="14.5" x14ac:dyDescent="0.35">
      <c r="A838" s="19"/>
      <c r="B838" s="19"/>
      <c r="C838" s="19" t="s">
        <v>471</v>
      </c>
      <c r="D838" s="20" t="s">
        <v>472</v>
      </c>
      <c r="E838" s="8">
        <f>Source!AT496</f>
        <v>70</v>
      </c>
      <c r="F838" s="22"/>
      <c r="G838" s="21"/>
      <c r="H838" s="8"/>
      <c r="I838" s="8"/>
      <c r="J838" s="22">
        <f>SUM(R832:R837)</f>
        <v>58374.32</v>
      </c>
      <c r="K838" s="22"/>
    </row>
    <row r="839" spans="1:22" ht="14.5" x14ac:dyDescent="0.35">
      <c r="A839" s="19"/>
      <c r="B839" s="19"/>
      <c r="C839" s="19" t="s">
        <v>473</v>
      </c>
      <c r="D839" s="20" t="s">
        <v>472</v>
      </c>
      <c r="E839" s="8">
        <f>Source!AU496</f>
        <v>10</v>
      </c>
      <c r="F839" s="22"/>
      <c r="G839" s="21"/>
      <c r="H839" s="8"/>
      <c r="I839" s="8"/>
      <c r="J839" s="22">
        <f>SUM(T832:T838)</f>
        <v>8339.19</v>
      </c>
      <c r="K839" s="22"/>
    </row>
    <row r="840" spans="1:22" ht="14.5" x14ac:dyDescent="0.35">
      <c r="A840" s="19"/>
      <c r="B840" s="19"/>
      <c r="C840" s="19" t="s">
        <v>478</v>
      </c>
      <c r="D840" s="20" t="s">
        <v>472</v>
      </c>
      <c r="E840" s="8">
        <f>108</f>
        <v>108</v>
      </c>
      <c r="F840" s="22"/>
      <c r="G840" s="21"/>
      <c r="H840" s="8"/>
      <c r="I840" s="8"/>
      <c r="J840" s="22">
        <f>SUM(V832:V839)</f>
        <v>154549.87</v>
      </c>
      <c r="K840" s="22"/>
    </row>
    <row r="841" spans="1:22" ht="14.5" x14ac:dyDescent="0.35">
      <c r="A841" s="19"/>
      <c r="B841" s="19"/>
      <c r="C841" s="19" t="s">
        <v>474</v>
      </c>
      <c r="D841" s="20" t="s">
        <v>475</v>
      </c>
      <c r="E841" s="8">
        <f>Source!AQ496</f>
        <v>0.56000000000000005</v>
      </c>
      <c r="F841" s="22"/>
      <c r="G841" s="21" t="str">
        <f>Source!DI496</f>
        <v>)*10</v>
      </c>
      <c r="H841" s="8">
        <f>Source!AV496</f>
        <v>1</v>
      </c>
      <c r="I841" s="8"/>
      <c r="J841" s="22"/>
      <c r="K841" s="22">
        <f>Source!U496</f>
        <v>294.44800000000004</v>
      </c>
    </row>
    <row r="842" spans="1:22" ht="14" x14ac:dyDescent="0.3">
      <c r="A842" s="25"/>
      <c r="B842" s="25"/>
      <c r="C842" s="25"/>
      <c r="D842" s="25"/>
      <c r="E842" s="25"/>
      <c r="F842" s="25"/>
      <c r="G842" s="25"/>
      <c r="H842" s="25"/>
      <c r="I842" s="46">
        <f>J833+J834+J836+J838+J839+J840+SUM(J837:J837)</f>
        <v>729717.23999999987</v>
      </c>
      <c r="J842" s="46"/>
      <c r="K842" s="26">
        <f>IF(Source!I496&lt;&gt;0, ROUND(I842/Source!I496, 2), 0)</f>
        <v>13878.23</v>
      </c>
      <c r="P842" s="23">
        <f>I842</f>
        <v>729717.23999999987</v>
      </c>
    </row>
    <row r="843" spans="1:22" ht="42" x14ac:dyDescent="0.35">
      <c r="A843" s="19">
        <v>99</v>
      </c>
      <c r="B843" s="19" t="str">
        <f>Source!F498</f>
        <v>5.4-3405-16-1/1</v>
      </c>
      <c r="C843" s="19" t="str">
        <f>Source!G498</f>
        <v>Уход за кустарниками одиночными и в группах - вырезка сухих сучьев и мелкой суши в первые 1-3 года</v>
      </c>
      <c r="D843" s="20" t="str">
        <f>Source!H498</f>
        <v>100 кустов</v>
      </c>
      <c r="E843" s="8">
        <f>Source!I498</f>
        <v>26.29</v>
      </c>
      <c r="F843" s="22"/>
      <c r="G843" s="21"/>
      <c r="H843" s="8"/>
      <c r="I843" s="8"/>
      <c r="J843" s="22"/>
      <c r="K843" s="22"/>
      <c r="Q843">
        <f>ROUND((Source!BZ498/100)*ROUND((Source!AF498*Source!AV498)*Source!I498, 2), 2)</f>
        <v>31923.68</v>
      </c>
      <c r="R843">
        <f>Source!X498</f>
        <v>31923.68</v>
      </c>
      <c r="S843">
        <f>ROUND((Source!CA498/100)*ROUND((Source!AF498*Source!AV498)*Source!I498, 2), 2)</f>
        <v>4560.53</v>
      </c>
      <c r="T843">
        <f>Source!Y498</f>
        <v>4560.53</v>
      </c>
      <c r="U843">
        <f>ROUND((175/100)*ROUND((Source!AE498*Source!AV498)*Source!I498, 2), 2)</f>
        <v>0</v>
      </c>
      <c r="V843">
        <f>ROUND((108/100)*ROUND(Source!CS498*Source!I498, 2), 2)</f>
        <v>0</v>
      </c>
    </row>
    <row r="844" spans="1:22" x14ac:dyDescent="0.25">
      <c r="C844" s="27" t="str">
        <f>"Объем: "&amp;Source!I498&amp;"=2629/"&amp;"100"</f>
        <v>Объем: 26,29=2629/100</v>
      </c>
    </row>
    <row r="845" spans="1:22" ht="14.5" x14ac:dyDescent="0.35">
      <c r="A845" s="19"/>
      <c r="B845" s="19"/>
      <c r="C845" s="19" t="s">
        <v>470</v>
      </c>
      <c r="D845" s="20"/>
      <c r="E845" s="8"/>
      <c r="F845" s="22">
        <f>Source!AO498</f>
        <v>867.35</v>
      </c>
      <c r="G845" s="21" t="str">
        <f>Source!DG498</f>
        <v>)*2</v>
      </c>
      <c r="H845" s="8">
        <f>Source!AV498</f>
        <v>1</v>
      </c>
      <c r="I845" s="8">
        <f>IF(Source!BA498&lt;&gt; 0, Source!BA498, 1)</f>
        <v>1</v>
      </c>
      <c r="J845" s="22">
        <f>Source!S498</f>
        <v>45605.26</v>
      </c>
      <c r="K845" s="22"/>
    </row>
    <row r="846" spans="1:22" ht="14.5" x14ac:dyDescent="0.35">
      <c r="A846" s="19"/>
      <c r="B846" s="19"/>
      <c r="C846" s="19" t="s">
        <v>471</v>
      </c>
      <c r="D846" s="20" t="s">
        <v>472</v>
      </c>
      <c r="E846" s="8">
        <f>Source!AT498</f>
        <v>70</v>
      </c>
      <c r="F846" s="22"/>
      <c r="G846" s="21"/>
      <c r="H846" s="8"/>
      <c r="I846" s="8"/>
      <c r="J846" s="22">
        <f>SUM(R843:R845)</f>
        <v>31923.68</v>
      </c>
      <c r="K846" s="22"/>
    </row>
    <row r="847" spans="1:22" ht="14.5" x14ac:dyDescent="0.35">
      <c r="A847" s="19"/>
      <c r="B847" s="19"/>
      <c r="C847" s="19" t="s">
        <v>473</v>
      </c>
      <c r="D847" s="20" t="s">
        <v>472</v>
      </c>
      <c r="E847" s="8">
        <f>Source!AU498</f>
        <v>10</v>
      </c>
      <c r="F847" s="22"/>
      <c r="G847" s="21"/>
      <c r="H847" s="8"/>
      <c r="I847" s="8"/>
      <c r="J847" s="22">
        <f>SUM(T843:T846)</f>
        <v>4560.53</v>
      </c>
      <c r="K847" s="22"/>
    </row>
    <row r="848" spans="1:22" ht="14.5" x14ac:dyDescent="0.35">
      <c r="A848" s="19"/>
      <c r="B848" s="19"/>
      <c r="C848" s="19" t="s">
        <v>474</v>
      </c>
      <c r="D848" s="20" t="s">
        <v>475</v>
      </c>
      <c r="E848" s="8">
        <f>Source!AQ498</f>
        <v>1.73</v>
      </c>
      <c r="F848" s="22"/>
      <c r="G848" s="21" t="str">
        <f>Source!DI498</f>
        <v>)*2</v>
      </c>
      <c r="H848" s="8">
        <f>Source!AV498</f>
        <v>1</v>
      </c>
      <c r="I848" s="8"/>
      <c r="J848" s="22"/>
      <c r="K848" s="22">
        <f>Source!U498</f>
        <v>90.963399999999993</v>
      </c>
    </row>
    <row r="849" spans="1:22" ht="14" x14ac:dyDescent="0.3">
      <c r="A849" s="25"/>
      <c r="B849" s="25"/>
      <c r="C849" s="25"/>
      <c r="D849" s="25"/>
      <c r="E849" s="25"/>
      <c r="F849" s="25"/>
      <c r="G849" s="25"/>
      <c r="H849" s="25"/>
      <c r="I849" s="46">
        <f>J845+J846+J847</f>
        <v>82089.47</v>
      </c>
      <c r="J849" s="46"/>
      <c r="K849" s="26">
        <f>IF(Source!I498&lt;&gt;0, ROUND(I849/Source!I498, 2), 0)</f>
        <v>3122.46</v>
      </c>
      <c r="P849" s="23">
        <f>I849</f>
        <v>82089.47</v>
      </c>
    </row>
    <row r="850" spans="1:22" ht="28" x14ac:dyDescent="0.35">
      <c r="A850" s="19">
        <v>100</v>
      </c>
      <c r="B850" s="19" t="str">
        <f>Source!F499</f>
        <v>5.4-3405-7-1/1</v>
      </c>
      <c r="C850" s="19" t="str">
        <f>Source!G499</f>
        <v>Полив зеленых насаждений из шланга поливомоечной машины (5л/м2)</v>
      </c>
      <c r="D850" s="20" t="str">
        <f>Source!H499</f>
        <v>м3</v>
      </c>
      <c r="E850" s="8">
        <f>Source!I499</f>
        <v>0.87</v>
      </c>
      <c r="F850" s="22"/>
      <c r="G850" s="21"/>
      <c r="H850" s="8"/>
      <c r="I850" s="8"/>
      <c r="J850" s="22"/>
      <c r="K850" s="22"/>
      <c r="Q850">
        <f>ROUND((Source!BZ499/100)*ROUND((Source!AF499*Source!AV499)*Source!I499, 2), 2)</f>
        <v>965.87</v>
      </c>
      <c r="R850">
        <f>Source!X499</f>
        <v>965.87</v>
      </c>
      <c r="S850">
        <f>ROUND((Source!CA499/100)*ROUND((Source!AF499*Source!AV499)*Source!I499, 2), 2)</f>
        <v>137.97999999999999</v>
      </c>
      <c r="T850">
        <f>Source!Y499</f>
        <v>137.97999999999999</v>
      </c>
      <c r="U850">
        <f>ROUND((175/100)*ROUND((Source!AE499*Source!AV499)*Source!I499, 2), 2)</f>
        <v>4143.63</v>
      </c>
      <c r="V850">
        <f>ROUND((108/100)*ROUND(Source!CS499*Source!I499, 2), 2)</f>
        <v>2557.21</v>
      </c>
    </row>
    <row r="851" spans="1:22" ht="14.5" x14ac:dyDescent="0.35">
      <c r="A851" s="19"/>
      <c r="B851" s="19"/>
      <c r="C851" s="19" t="s">
        <v>470</v>
      </c>
      <c r="D851" s="20"/>
      <c r="E851" s="8"/>
      <c r="F851" s="22">
        <f>Source!AO499</f>
        <v>158.6</v>
      </c>
      <c r="G851" s="21" t="str">
        <f>Source!DG499</f>
        <v>)*10</v>
      </c>
      <c r="H851" s="8">
        <f>Source!AV499</f>
        <v>1</v>
      </c>
      <c r="I851" s="8">
        <f>IF(Source!BA499&lt;&gt; 0, Source!BA499, 1)</f>
        <v>1</v>
      </c>
      <c r="J851" s="22">
        <f>Source!S499</f>
        <v>1379.82</v>
      </c>
      <c r="K851" s="22"/>
    </row>
    <row r="852" spans="1:22" ht="14.5" x14ac:dyDescent="0.35">
      <c r="A852" s="19"/>
      <c r="B852" s="19"/>
      <c r="C852" s="19" t="s">
        <v>476</v>
      </c>
      <c r="D852" s="20"/>
      <c r="E852" s="8"/>
      <c r="F852" s="22">
        <f>Source!AM499</f>
        <v>808.41</v>
      </c>
      <c r="G852" s="21" t="str">
        <f>Source!DE499</f>
        <v>)*10</v>
      </c>
      <c r="H852" s="8">
        <f>Source!AV499</f>
        <v>1</v>
      </c>
      <c r="I852" s="8">
        <f>IF(Source!BB499&lt;&gt; 0, Source!BB499, 1)</f>
        <v>1</v>
      </c>
      <c r="J852" s="22">
        <f>Source!Q499</f>
        <v>7033.17</v>
      </c>
      <c r="K852" s="22"/>
    </row>
    <row r="853" spans="1:22" ht="14.5" x14ac:dyDescent="0.35">
      <c r="A853" s="19"/>
      <c r="B853" s="19"/>
      <c r="C853" s="19" t="s">
        <v>477</v>
      </c>
      <c r="D853" s="20"/>
      <c r="E853" s="8"/>
      <c r="F853" s="22">
        <f>Source!AN499</f>
        <v>272.16000000000003</v>
      </c>
      <c r="G853" s="21" t="str">
        <f>Source!DF499</f>
        <v>)*10</v>
      </c>
      <c r="H853" s="8">
        <f>Source!AV499</f>
        <v>1</v>
      </c>
      <c r="I853" s="8">
        <f>IF(Source!BS499&lt;&gt; 0, Source!BS499, 1)</f>
        <v>1</v>
      </c>
      <c r="J853" s="28">
        <f>Source!R499</f>
        <v>2367.79</v>
      </c>
      <c r="K853" s="22"/>
    </row>
    <row r="854" spans="1:22" ht="14.5" x14ac:dyDescent="0.35">
      <c r="A854" s="19"/>
      <c r="B854" s="19"/>
      <c r="C854" s="19" t="s">
        <v>479</v>
      </c>
      <c r="D854" s="20"/>
      <c r="E854" s="8"/>
      <c r="F854" s="22">
        <f>Source!AL499</f>
        <v>49.83</v>
      </c>
      <c r="G854" s="21" t="str">
        <f>Source!DD499</f>
        <v>)*10</v>
      </c>
      <c r="H854" s="8">
        <f>Source!AW499</f>
        <v>1</v>
      </c>
      <c r="I854" s="8">
        <f>IF(Source!BC499&lt;&gt; 0, Source!BC499, 1)</f>
        <v>1</v>
      </c>
      <c r="J854" s="22">
        <f>Source!P499</f>
        <v>433.52</v>
      </c>
      <c r="K854" s="22"/>
    </row>
    <row r="855" spans="1:22" ht="14.5" x14ac:dyDescent="0.35">
      <c r="A855" s="19"/>
      <c r="B855" s="19"/>
      <c r="C855" s="19" t="s">
        <v>471</v>
      </c>
      <c r="D855" s="20" t="s">
        <v>472</v>
      </c>
      <c r="E855" s="8">
        <f>Source!AT499</f>
        <v>70</v>
      </c>
      <c r="F855" s="22"/>
      <c r="G855" s="21"/>
      <c r="H855" s="8"/>
      <c r="I855" s="8"/>
      <c r="J855" s="22">
        <f>SUM(R850:R854)</f>
        <v>965.87</v>
      </c>
      <c r="K855" s="22"/>
    </row>
    <row r="856" spans="1:22" ht="14.5" x14ac:dyDescent="0.35">
      <c r="A856" s="19"/>
      <c r="B856" s="19"/>
      <c r="C856" s="19" t="s">
        <v>473</v>
      </c>
      <c r="D856" s="20" t="s">
        <v>472</v>
      </c>
      <c r="E856" s="8">
        <f>Source!AU499</f>
        <v>10</v>
      </c>
      <c r="F856" s="22"/>
      <c r="G856" s="21"/>
      <c r="H856" s="8"/>
      <c r="I856" s="8"/>
      <c r="J856" s="22">
        <f>SUM(T850:T855)</f>
        <v>137.97999999999999</v>
      </c>
      <c r="K856" s="22"/>
    </row>
    <row r="857" spans="1:22" ht="14.5" x14ac:dyDescent="0.35">
      <c r="A857" s="19"/>
      <c r="B857" s="19"/>
      <c r="C857" s="19" t="s">
        <v>478</v>
      </c>
      <c r="D857" s="20" t="s">
        <v>472</v>
      </c>
      <c r="E857" s="8">
        <f>108</f>
        <v>108</v>
      </c>
      <c r="F857" s="22"/>
      <c r="G857" s="21"/>
      <c r="H857" s="8"/>
      <c r="I857" s="8"/>
      <c r="J857" s="22">
        <f>SUM(V850:V856)</f>
        <v>2557.21</v>
      </c>
      <c r="K857" s="22"/>
    </row>
    <row r="858" spans="1:22" ht="14.5" x14ac:dyDescent="0.35">
      <c r="A858" s="19"/>
      <c r="B858" s="19"/>
      <c r="C858" s="19" t="s">
        <v>474</v>
      </c>
      <c r="D858" s="20" t="s">
        <v>475</v>
      </c>
      <c r="E858" s="8">
        <f>Source!AQ499</f>
        <v>0.56000000000000005</v>
      </c>
      <c r="F858" s="22"/>
      <c r="G858" s="21" t="str">
        <f>Source!DI499</f>
        <v>)*10</v>
      </c>
      <c r="H858" s="8">
        <f>Source!AV499</f>
        <v>1</v>
      </c>
      <c r="I858" s="8"/>
      <c r="J858" s="22"/>
      <c r="K858" s="22">
        <f>Source!U499</f>
        <v>4.8720000000000008</v>
      </c>
    </row>
    <row r="859" spans="1:22" ht="14" x14ac:dyDescent="0.3">
      <c r="A859" s="25"/>
      <c r="B859" s="25"/>
      <c r="C859" s="25"/>
      <c r="D859" s="25"/>
      <c r="E859" s="25"/>
      <c r="F859" s="25"/>
      <c r="G859" s="25"/>
      <c r="H859" s="25"/>
      <c r="I859" s="46">
        <f>J851+J852+J854+J855+J856+J857</f>
        <v>12507.57</v>
      </c>
      <c r="J859" s="46"/>
      <c r="K859" s="26">
        <f>IF(Source!I499&lt;&gt;0, ROUND(I859/Source!I499, 2), 0)</f>
        <v>14376.52</v>
      </c>
      <c r="P859" s="23">
        <f>I859</f>
        <v>12507.57</v>
      </c>
    </row>
    <row r="860" spans="1:22" ht="28" x14ac:dyDescent="0.35">
      <c r="A860" s="19">
        <v>101</v>
      </c>
      <c r="B860" s="19" t="str">
        <f>Source!F500</f>
        <v>5.4-3405-12-2/1</v>
      </c>
      <c r="C860" s="19" t="str">
        <f>Source!G500</f>
        <v>Прополка цветников с применением полотиков</v>
      </c>
      <c r="D860" s="20" t="str">
        <f>Source!H500</f>
        <v>100 м2</v>
      </c>
      <c r="E860" s="8">
        <f>Source!I500</f>
        <v>1.75</v>
      </c>
      <c r="F860" s="22"/>
      <c r="G860" s="21"/>
      <c r="H860" s="8"/>
      <c r="I860" s="8"/>
      <c r="J860" s="22"/>
      <c r="K860" s="22"/>
      <c r="Q860">
        <f>ROUND((Source!BZ500/100)*ROUND((Source!AF500*Source!AV500)*Source!I500, 2), 2)</f>
        <v>3180.91</v>
      </c>
      <c r="R860">
        <f>Source!X500</f>
        <v>3180.91</v>
      </c>
      <c r="S860">
        <f>ROUND((Source!CA500/100)*ROUND((Source!AF500*Source!AV500)*Source!I500, 2), 2)</f>
        <v>454.42</v>
      </c>
      <c r="T860">
        <f>Source!Y500</f>
        <v>454.42</v>
      </c>
      <c r="U860">
        <f>ROUND((175/100)*ROUND((Source!AE500*Source!AV500)*Source!I500, 2), 2)</f>
        <v>0</v>
      </c>
      <c r="V860">
        <f>ROUND((108/100)*ROUND(Source!CS500*Source!I500, 2), 2)</f>
        <v>0</v>
      </c>
    </row>
    <row r="861" spans="1:22" x14ac:dyDescent="0.25">
      <c r="C861" s="27" t="str">
        <f>"Объем: "&amp;Source!I500&amp;"=175/"&amp;"100"</f>
        <v>Объем: 1,75=175/100</v>
      </c>
    </row>
    <row r="862" spans="1:22" ht="14.5" x14ac:dyDescent="0.35">
      <c r="A862" s="19"/>
      <c r="B862" s="19"/>
      <c r="C862" s="19" t="s">
        <v>470</v>
      </c>
      <c r="D862" s="20"/>
      <c r="E862" s="8"/>
      <c r="F862" s="22">
        <f>Source!AO500</f>
        <v>2596.66</v>
      </c>
      <c r="G862" s="21" t="str">
        <f>Source!DG500</f>
        <v/>
      </c>
      <c r="H862" s="8">
        <f>Source!AV500</f>
        <v>1</v>
      </c>
      <c r="I862" s="8">
        <f>IF(Source!BA500&lt;&gt; 0, Source!BA500, 1)</f>
        <v>1</v>
      </c>
      <c r="J862" s="22">
        <f>Source!S500</f>
        <v>4544.16</v>
      </c>
      <c r="K862" s="22"/>
    </row>
    <row r="863" spans="1:22" ht="14.5" x14ac:dyDescent="0.35">
      <c r="A863" s="19"/>
      <c r="B863" s="19"/>
      <c r="C863" s="19" t="s">
        <v>471</v>
      </c>
      <c r="D863" s="20" t="s">
        <v>472</v>
      </c>
      <c r="E863" s="8">
        <f>Source!AT500</f>
        <v>70</v>
      </c>
      <c r="F863" s="22"/>
      <c r="G863" s="21"/>
      <c r="H863" s="8"/>
      <c r="I863" s="8"/>
      <c r="J863" s="22">
        <f>SUM(R860:R862)</f>
        <v>3180.91</v>
      </c>
      <c r="K863" s="22"/>
    </row>
    <row r="864" spans="1:22" ht="14.5" x14ac:dyDescent="0.35">
      <c r="A864" s="19"/>
      <c r="B864" s="19"/>
      <c r="C864" s="19" t="s">
        <v>473</v>
      </c>
      <c r="D864" s="20" t="s">
        <v>472</v>
      </c>
      <c r="E864" s="8">
        <f>Source!AU500</f>
        <v>10</v>
      </c>
      <c r="F864" s="22"/>
      <c r="G864" s="21"/>
      <c r="H864" s="8"/>
      <c r="I864" s="8"/>
      <c r="J864" s="22">
        <f>SUM(T860:T863)</f>
        <v>454.42</v>
      </c>
      <c r="K864" s="22"/>
    </row>
    <row r="865" spans="1:22" ht="14.5" x14ac:dyDescent="0.35">
      <c r="A865" s="19"/>
      <c r="B865" s="19"/>
      <c r="C865" s="19" t="s">
        <v>474</v>
      </c>
      <c r="D865" s="20" t="s">
        <v>475</v>
      </c>
      <c r="E865" s="8">
        <f>Source!AQ500</f>
        <v>6.59</v>
      </c>
      <c r="F865" s="22"/>
      <c r="G865" s="21" t="str">
        <f>Source!DI500</f>
        <v/>
      </c>
      <c r="H865" s="8">
        <f>Source!AV500</f>
        <v>1</v>
      </c>
      <c r="I865" s="8"/>
      <c r="J865" s="22"/>
      <c r="K865" s="22">
        <f>Source!U500</f>
        <v>11.532499999999999</v>
      </c>
    </row>
    <row r="866" spans="1:22" ht="14" x14ac:dyDescent="0.3">
      <c r="A866" s="25"/>
      <c r="B866" s="25"/>
      <c r="C866" s="25"/>
      <c r="D866" s="25"/>
      <c r="E866" s="25"/>
      <c r="F866" s="25"/>
      <c r="G866" s="25"/>
      <c r="H866" s="25"/>
      <c r="I866" s="46">
        <f>J862+J863+J864</f>
        <v>8179.49</v>
      </c>
      <c r="J866" s="46"/>
      <c r="K866" s="26">
        <f>IF(Source!I500&lt;&gt;0, ROUND(I866/Source!I500, 2), 0)</f>
        <v>4673.99</v>
      </c>
      <c r="P866" s="23">
        <f>I866</f>
        <v>8179.49</v>
      </c>
    </row>
    <row r="867" spans="1:22" ht="28" x14ac:dyDescent="0.35">
      <c r="A867" s="19">
        <v>102</v>
      </c>
      <c r="B867" s="19" t="str">
        <f>Source!F501</f>
        <v>5.4-3405-9-1/1</v>
      </c>
      <c r="C867" s="19" t="str">
        <f>Source!G501</f>
        <v>Укрытие на зиму теплолюбивых многолетних цветов</v>
      </c>
      <c r="D867" s="20" t="str">
        <f>Source!H501</f>
        <v>100 м2</v>
      </c>
      <c r="E867" s="8">
        <f>Source!I501</f>
        <v>1.75</v>
      </c>
      <c r="F867" s="22"/>
      <c r="G867" s="21"/>
      <c r="H867" s="8"/>
      <c r="I867" s="8"/>
      <c r="J867" s="22"/>
      <c r="K867" s="22"/>
      <c r="Q867">
        <f>ROUND((Source!BZ501/100)*ROUND((Source!AF501*Source!AV501)*Source!I501, 2), 2)</f>
        <v>7342.14</v>
      </c>
      <c r="R867">
        <f>Source!X501</f>
        <v>7342.14</v>
      </c>
      <c r="S867">
        <f>ROUND((Source!CA501/100)*ROUND((Source!AF501*Source!AV501)*Source!I501, 2), 2)</f>
        <v>1048.8800000000001</v>
      </c>
      <c r="T867">
        <f>Source!Y501</f>
        <v>1048.8800000000001</v>
      </c>
      <c r="U867">
        <f>ROUND((175/100)*ROUND((Source!AE501*Source!AV501)*Source!I501, 2), 2)</f>
        <v>0</v>
      </c>
      <c r="V867">
        <f>ROUND((108/100)*ROUND(Source!CS501*Source!I501, 2), 2)</f>
        <v>0</v>
      </c>
    </row>
    <row r="868" spans="1:22" x14ac:dyDescent="0.25">
      <c r="C868" s="27" t="str">
        <f>"Объем: "&amp;Source!I501&amp;"=175/"&amp;"100"</f>
        <v>Объем: 1,75=175/100</v>
      </c>
    </row>
    <row r="869" spans="1:22" ht="14.5" x14ac:dyDescent="0.35">
      <c r="A869" s="19"/>
      <c r="B869" s="19"/>
      <c r="C869" s="19" t="s">
        <v>470</v>
      </c>
      <c r="D869" s="20"/>
      <c r="E869" s="8"/>
      <c r="F869" s="22">
        <f>Source!AO501</f>
        <v>5993.58</v>
      </c>
      <c r="G869" s="21" t="str">
        <f>Source!DG501</f>
        <v/>
      </c>
      <c r="H869" s="8">
        <f>Source!AV501</f>
        <v>1</v>
      </c>
      <c r="I869" s="8">
        <f>IF(Source!BA501&lt;&gt; 0, Source!BA501, 1)</f>
        <v>1</v>
      </c>
      <c r="J869" s="22">
        <f>Source!S501</f>
        <v>10488.77</v>
      </c>
      <c r="K869" s="22"/>
    </row>
    <row r="870" spans="1:22" ht="14.5" x14ac:dyDescent="0.35">
      <c r="A870" s="19"/>
      <c r="B870" s="19"/>
      <c r="C870" s="19" t="s">
        <v>479</v>
      </c>
      <c r="D870" s="20"/>
      <c r="E870" s="8"/>
      <c r="F870" s="22">
        <f>Source!AL501</f>
        <v>38109</v>
      </c>
      <c r="G870" s="21" t="str">
        <f>Source!DD501</f>
        <v/>
      </c>
      <c r="H870" s="8">
        <f>Source!AW501</f>
        <v>1</v>
      </c>
      <c r="I870" s="8">
        <f>IF(Source!BC501&lt;&gt; 0, Source!BC501, 1)</f>
        <v>1</v>
      </c>
      <c r="J870" s="22">
        <f>Source!P501</f>
        <v>66690.75</v>
      </c>
      <c r="K870" s="22"/>
    </row>
    <row r="871" spans="1:22" ht="14.5" x14ac:dyDescent="0.35">
      <c r="A871" s="19"/>
      <c r="B871" s="19"/>
      <c r="C871" s="19" t="s">
        <v>471</v>
      </c>
      <c r="D871" s="20" t="s">
        <v>472</v>
      </c>
      <c r="E871" s="8">
        <f>Source!AT501</f>
        <v>70</v>
      </c>
      <c r="F871" s="22"/>
      <c r="G871" s="21"/>
      <c r="H871" s="8"/>
      <c r="I871" s="8"/>
      <c r="J871" s="22">
        <f>SUM(R867:R870)</f>
        <v>7342.14</v>
      </c>
      <c r="K871" s="22"/>
    </row>
    <row r="872" spans="1:22" ht="14.5" x14ac:dyDescent="0.35">
      <c r="A872" s="19"/>
      <c r="B872" s="19"/>
      <c r="C872" s="19" t="s">
        <v>473</v>
      </c>
      <c r="D872" s="20" t="s">
        <v>472</v>
      </c>
      <c r="E872" s="8">
        <f>Source!AU501</f>
        <v>10</v>
      </c>
      <c r="F872" s="22"/>
      <c r="G872" s="21"/>
      <c r="H872" s="8"/>
      <c r="I872" s="8"/>
      <c r="J872" s="22">
        <f>SUM(T867:T871)</f>
        <v>1048.8800000000001</v>
      </c>
      <c r="K872" s="22"/>
    </row>
    <row r="873" spans="1:22" ht="14.5" x14ac:dyDescent="0.35">
      <c r="A873" s="19"/>
      <c r="B873" s="19"/>
      <c r="C873" s="19" t="s">
        <v>474</v>
      </c>
      <c r="D873" s="20" t="s">
        <v>475</v>
      </c>
      <c r="E873" s="8">
        <f>Source!AQ501</f>
        <v>14.36</v>
      </c>
      <c r="F873" s="22"/>
      <c r="G873" s="21" t="str">
        <f>Source!DI501</f>
        <v/>
      </c>
      <c r="H873" s="8">
        <f>Source!AV501</f>
        <v>1</v>
      </c>
      <c r="I873" s="8"/>
      <c r="J873" s="22"/>
      <c r="K873" s="22">
        <f>Source!U501</f>
        <v>25.13</v>
      </c>
    </row>
    <row r="874" spans="1:22" ht="14" x14ac:dyDescent="0.3">
      <c r="A874" s="25"/>
      <c r="B874" s="25"/>
      <c r="C874" s="25"/>
      <c r="D874" s="25"/>
      <c r="E874" s="25"/>
      <c r="F874" s="25"/>
      <c r="G874" s="25"/>
      <c r="H874" s="25"/>
      <c r="I874" s="46">
        <f>J869+J870+J871+J872</f>
        <v>85570.540000000008</v>
      </c>
      <c r="J874" s="46"/>
      <c r="K874" s="26">
        <f>IF(Source!I501&lt;&gt;0, ROUND(I874/Source!I501, 2), 0)</f>
        <v>48897.45</v>
      </c>
      <c r="P874" s="23">
        <f>I874</f>
        <v>85570.540000000008</v>
      </c>
    </row>
    <row r="875" spans="1:22" ht="28" x14ac:dyDescent="0.35">
      <c r="A875" s="19">
        <v>103</v>
      </c>
      <c r="B875" s="19" t="str">
        <f>Source!F502</f>
        <v>5.4-3405-7-1/1</v>
      </c>
      <c r="C875" s="19" t="str">
        <f>Source!G502</f>
        <v>Полив зеленых насаждений из шланга поливомоечной машины (40л/м2)</v>
      </c>
      <c r="D875" s="20" t="str">
        <f>Source!H502</f>
        <v>м3</v>
      </c>
      <c r="E875" s="8">
        <f>Source!I502</f>
        <v>12.52</v>
      </c>
      <c r="F875" s="22"/>
      <c r="G875" s="21"/>
      <c r="H875" s="8"/>
      <c r="I875" s="8"/>
      <c r="J875" s="22"/>
      <c r="K875" s="22"/>
      <c r="Q875">
        <f>ROUND((Source!BZ502/100)*ROUND((Source!AF502*Source!AV502)*Source!I502, 2), 2)</f>
        <v>13899.7</v>
      </c>
      <c r="R875">
        <f>Source!X502</f>
        <v>13899.7</v>
      </c>
      <c r="S875">
        <f>ROUND((Source!CA502/100)*ROUND((Source!AF502*Source!AV502)*Source!I502, 2), 2)</f>
        <v>1985.67</v>
      </c>
      <c r="T875">
        <f>Source!Y502</f>
        <v>1985.67</v>
      </c>
      <c r="U875">
        <f>ROUND((175/100)*ROUND((Source!AE502*Source!AV502)*Source!I502, 2), 2)</f>
        <v>59630.25</v>
      </c>
      <c r="V875">
        <f>ROUND((108/100)*ROUND(Source!CS502*Source!I502, 2), 2)</f>
        <v>36800.379999999997</v>
      </c>
    </row>
    <row r="876" spans="1:22" ht="14.5" x14ac:dyDescent="0.35">
      <c r="A876" s="19"/>
      <c r="B876" s="19"/>
      <c r="C876" s="19" t="s">
        <v>470</v>
      </c>
      <c r="D876" s="20"/>
      <c r="E876" s="8"/>
      <c r="F876" s="22">
        <f>Source!AO502</f>
        <v>158.6</v>
      </c>
      <c r="G876" s="21" t="str">
        <f>Source!DG502</f>
        <v>)*10</v>
      </c>
      <c r="H876" s="8">
        <f>Source!AV502</f>
        <v>1</v>
      </c>
      <c r="I876" s="8">
        <f>IF(Source!BA502&lt;&gt; 0, Source!BA502, 1)</f>
        <v>1</v>
      </c>
      <c r="J876" s="22">
        <f>Source!S502</f>
        <v>19856.72</v>
      </c>
      <c r="K876" s="22"/>
    </row>
    <row r="877" spans="1:22" ht="14.5" x14ac:dyDescent="0.35">
      <c r="A877" s="19"/>
      <c r="B877" s="19"/>
      <c r="C877" s="19" t="s">
        <v>476</v>
      </c>
      <c r="D877" s="20"/>
      <c r="E877" s="8"/>
      <c r="F877" s="22">
        <f>Source!AM502</f>
        <v>808.41</v>
      </c>
      <c r="G877" s="21" t="str">
        <f>Source!DE502</f>
        <v>)*10</v>
      </c>
      <c r="H877" s="8">
        <f>Source!AV502</f>
        <v>1</v>
      </c>
      <c r="I877" s="8">
        <f>IF(Source!BB502&lt;&gt; 0, Source!BB502, 1)</f>
        <v>1</v>
      </c>
      <c r="J877" s="22">
        <f>Source!Q502</f>
        <v>101212.93</v>
      </c>
      <c r="K877" s="22"/>
    </row>
    <row r="878" spans="1:22" ht="14.5" x14ac:dyDescent="0.35">
      <c r="A878" s="19"/>
      <c r="B878" s="19"/>
      <c r="C878" s="19" t="s">
        <v>477</v>
      </c>
      <c r="D878" s="20"/>
      <c r="E878" s="8"/>
      <c r="F878" s="22">
        <f>Source!AN502</f>
        <v>272.16000000000003</v>
      </c>
      <c r="G878" s="21" t="str">
        <f>Source!DF502</f>
        <v>)*10</v>
      </c>
      <c r="H878" s="8">
        <f>Source!AV502</f>
        <v>1</v>
      </c>
      <c r="I878" s="8">
        <f>IF(Source!BS502&lt;&gt; 0, Source!BS502, 1)</f>
        <v>1</v>
      </c>
      <c r="J878" s="28">
        <f>Source!R502</f>
        <v>34074.43</v>
      </c>
      <c r="K878" s="22"/>
    </row>
    <row r="879" spans="1:22" ht="14.5" x14ac:dyDescent="0.35">
      <c r="A879" s="19"/>
      <c r="B879" s="19"/>
      <c r="C879" s="19" t="s">
        <v>479</v>
      </c>
      <c r="D879" s="20"/>
      <c r="E879" s="8"/>
      <c r="F879" s="22">
        <f>Source!AL502</f>
        <v>49.83</v>
      </c>
      <c r="G879" s="21" t="str">
        <f>Source!DD502</f>
        <v>)*10</v>
      </c>
      <c r="H879" s="8">
        <f>Source!AW502</f>
        <v>1</v>
      </c>
      <c r="I879" s="8">
        <f>IF(Source!BC502&lt;&gt; 0, Source!BC502, 1)</f>
        <v>1</v>
      </c>
      <c r="J879" s="22">
        <f>Source!P502</f>
        <v>6238.72</v>
      </c>
      <c r="K879" s="22"/>
    </row>
    <row r="880" spans="1:22" ht="14.5" x14ac:dyDescent="0.35">
      <c r="A880" s="19"/>
      <c r="B880" s="19"/>
      <c r="C880" s="19" t="s">
        <v>471</v>
      </c>
      <c r="D880" s="20" t="s">
        <v>472</v>
      </c>
      <c r="E880" s="8">
        <f>Source!AT502</f>
        <v>70</v>
      </c>
      <c r="F880" s="22"/>
      <c r="G880" s="21"/>
      <c r="H880" s="8"/>
      <c r="I880" s="8"/>
      <c r="J880" s="22">
        <f>SUM(R875:R879)</f>
        <v>13899.7</v>
      </c>
      <c r="K880" s="22"/>
    </row>
    <row r="881" spans="1:32" ht="14.5" x14ac:dyDescent="0.35">
      <c r="A881" s="19"/>
      <c r="B881" s="19"/>
      <c r="C881" s="19" t="s">
        <v>473</v>
      </c>
      <c r="D881" s="20" t="s">
        <v>472</v>
      </c>
      <c r="E881" s="8">
        <f>Source!AU502</f>
        <v>10</v>
      </c>
      <c r="F881" s="22"/>
      <c r="G881" s="21"/>
      <c r="H881" s="8"/>
      <c r="I881" s="8"/>
      <c r="J881" s="22">
        <f>SUM(T875:T880)</f>
        <v>1985.67</v>
      </c>
      <c r="K881" s="22"/>
    </row>
    <row r="882" spans="1:32" ht="14.5" x14ac:dyDescent="0.35">
      <c r="A882" s="19"/>
      <c r="B882" s="19"/>
      <c r="C882" s="19" t="s">
        <v>478</v>
      </c>
      <c r="D882" s="20" t="s">
        <v>472</v>
      </c>
      <c r="E882" s="8">
        <f>108</f>
        <v>108</v>
      </c>
      <c r="F882" s="22"/>
      <c r="G882" s="21"/>
      <c r="H882" s="8"/>
      <c r="I882" s="8"/>
      <c r="J882" s="22">
        <f>SUM(V875:V881)</f>
        <v>36800.379999999997</v>
      </c>
      <c r="K882" s="22"/>
    </row>
    <row r="883" spans="1:32" ht="14.5" x14ac:dyDescent="0.35">
      <c r="A883" s="19"/>
      <c r="B883" s="19"/>
      <c r="C883" s="19" t="s">
        <v>474</v>
      </c>
      <c r="D883" s="20" t="s">
        <v>475</v>
      </c>
      <c r="E883" s="8">
        <f>Source!AQ502</f>
        <v>0.56000000000000005</v>
      </c>
      <c r="F883" s="22"/>
      <c r="G883" s="21" t="str">
        <f>Source!DI502</f>
        <v>)*10</v>
      </c>
      <c r="H883" s="8">
        <f>Source!AV502</f>
        <v>1</v>
      </c>
      <c r="I883" s="8"/>
      <c r="J883" s="22"/>
      <c r="K883" s="22">
        <f>Source!U502</f>
        <v>70.112000000000009</v>
      </c>
    </row>
    <row r="884" spans="1:32" ht="14" x14ac:dyDescent="0.3">
      <c r="A884" s="25"/>
      <c r="B884" s="25"/>
      <c r="C884" s="25"/>
      <c r="D884" s="25"/>
      <c r="E884" s="25"/>
      <c r="F884" s="25"/>
      <c r="G884" s="25"/>
      <c r="H884" s="25"/>
      <c r="I884" s="46">
        <f>J876+J877+J879+J880+J881+J882</f>
        <v>179994.12000000002</v>
      </c>
      <c r="J884" s="46"/>
      <c r="K884" s="26">
        <f>IF(Source!I502&lt;&gt;0, ROUND(I884/Source!I502, 2), 0)</f>
        <v>14376.53</v>
      </c>
      <c r="P884" s="23">
        <f>I884</f>
        <v>179994.12000000002</v>
      </c>
    </row>
    <row r="886" spans="1:32" ht="14" x14ac:dyDescent="0.3">
      <c r="A886" s="45" t="str">
        <f>CONCATENATE("Итого по подразделу: ",IF(Source!G504&lt;&gt;"Новый подраздел", Source!G504, ""))</f>
        <v>Итого по подразделу: Уход за зелеными насаждениями 61 день.S=54 788 м2</v>
      </c>
      <c r="B886" s="45"/>
      <c r="C886" s="45"/>
      <c r="D886" s="45"/>
      <c r="E886" s="45"/>
      <c r="F886" s="45"/>
      <c r="G886" s="45"/>
      <c r="H886" s="45"/>
      <c r="I886" s="43">
        <f>SUM(P759:P885)</f>
        <v>5683484.8900000006</v>
      </c>
      <c r="J886" s="44"/>
      <c r="K886" s="29"/>
    </row>
    <row r="889" spans="1:32" ht="28" x14ac:dyDescent="0.3">
      <c r="A889" s="45" t="str">
        <f>CONCATENATE("Итого по разделу: ",IF(Source!G534&lt;&gt;"Новый раздел", Source!G534, ""))</f>
        <v>Итого по разделу: Парковая зона. Твердые покрытия S=6 029 м2, Резиновые и гранитные покрытия S= 4 071 м2, Газоны S=54 788 м2</v>
      </c>
      <c r="B889" s="45"/>
      <c r="C889" s="45"/>
      <c r="D889" s="45"/>
      <c r="E889" s="45"/>
      <c r="F889" s="45"/>
      <c r="G889" s="45"/>
      <c r="H889" s="45"/>
      <c r="I889" s="43">
        <f>SUM(P577:P888)</f>
        <v>8165325.0800000001</v>
      </c>
      <c r="J889" s="44"/>
      <c r="K889" s="29"/>
      <c r="AF889" s="30" t="str">
        <f>CONCATENATE("Итого по разделу: ",IF(Source!G534&lt;&gt;"Новый раздел", Source!G534, ""))</f>
        <v>Итого по разделу: Парковая зона. Твердые покрытия S=6 029 м2, Резиновые и гранитные покрытия S= 4 071 м2, Газоны S=54 788 м2</v>
      </c>
    </row>
    <row r="892" spans="1:32" ht="14" x14ac:dyDescent="0.3">
      <c r="A892" s="45" t="str">
        <f>CONCATENATE("Итого по локальной смете: ",IF(Source!G564&lt;&gt;"Новая локальная смета", Source!G564, ""))</f>
        <v xml:space="preserve">Итого по локальной смете: </v>
      </c>
      <c r="B892" s="45"/>
      <c r="C892" s="45"/>
      <c r="D892" s="45"/>
      <c r="E892" s="45"/>
      <c r="F892" s="45"/>
      <c r="G892" s="45"/>
      <c r="H892" s="45"/>
      <c r="I892" s="43">
        <f>SUM(P32:P891)</f>
        <v>73363918.640000001</v>
      </c>
      <c r="J892" s="44"/>
      <c r="K892" s="29"/>
    </row>
    <row r="894" spans="1:32" ht="14" x14ac:dyDescent="0.3">
      <c r="C894" s="39" t="str">
        <f>Source!H593</f>
        <v>Итого</v>
      </c>
      <c r="D894" s="39"/>
      <c r="E894" s="39"/>
      <c r="F894" s="39"/>
      <c r="G894" s="39"/>
      <c r="H894" s="39"/>
      <c r="I894" s="40">
        <f>IF(Source!F593=0, "", Source!F593)</f>
        <v>73363918.640000001</v>
      </c>
      <c r="J894" s="40"/>
    </row>
    <row r="895" spans="1:32" ht="14" x14ac:dyDescent="0.3">
      <c r="C895" s="39" t="str">
        <f>Source!H594</f>
        <v>НДС 20%</v>
      </c>
      <c r="D895" s="39"/>
      <c r="E895" s="39"/>
      <c r="F895" s="39"/>
      <c r="G895" s="39"/>
      <c r="H895" s="39"/>
      <c r="I895" s="40">
        <f>IF(Source!F594=0, "", Source!F594)</f>
        <v>14672783.73</v>
      </c>
      <c r="J895" s="40"/>
    </row>
    <row r="896" spans="1:32" ht="14" x14ac:dyDescent="0.3">
      <c r="C896" s="39" t="str">
        <f>Source!H595</f>
        <v>Всего</v>
      </c>
      <c r="D896" s="39"/>
      <c r="E896" s="39"/>
      <c r="F896" s="39"/>
      <c r="G896" s="39"/>
      <c r="H896" s="39"/>
      <c r="I896" s="40">
        <f>IF(Source!F595=0, "", Source!F595)</f>
        <v>88036702.370000005</v>
      </c>
      <c r="J896" s="40"/>
    </row>
    <row r="898" spans="1:22" ht="16.5" x14ac:dyDescent="0.35">
      <c r="A898" s="47" t="str">
        <f>CONCATENATE("Локальная смета: ",IF(Source!G597&lt;&gt;"Новая локальная смета", Source!G597, ""))</f>
        <v>Локальная смета: Зона 2</v>
      </c>
      <c r="B898" s="47"/>
      <c r="C898" s="47"/>
      <c r="D898" s="47"/>
      <c r="E898" s="47"/>
      <c r="F898" s="47"/>
      <c r="G898" s="47"/>
      <c r="H898" s="47"/>
      <c r="I898" s="47"/>
      <c r="J898" s="47"/>
      <c r="K898" s="47"/>
    </row>
    <row r="900" spans="1:22" ht="16.5" x14ac:dyDescent="0.35">
      <c r="A900" s="47" t="str">
        <f>CONCATENATE("Раздел: ",IF(Source!G601&lt;&gt;"Новый раздел", Source!G601, ""))</f>
        <v>Раздел: Основная зона. Твердые покрытия S=37 809,7м2. Газоны S=19 039,77 м2.</v>
      </c>
      <c r="B900" s="47"/>
      <c r="C900" s="47"/>
      <c r="D900" s="47"/>
      <c r="E900" s="47"/>
      <c r="F900" s="47"/>
      <c r="G900" s="47"/>
      <c r="H900" s="47"/>
      <c r="I900" s="47"/>
      <c r="J900" s="47"/>
      <c r="K900" s="47"/>
    </row>
    <row r="902" spans="1:22" ht="16.5" x14ac:dyDescent="0.35">
      <c r="A902" s="47" t="str">
        <f>CONCATENATE("Подраздел: ",IF(Source!G605&lt;&gt;"Новый подраздел", Source!G605, ""))</f>
        <v>Подраздел: Зимняя уборка период с 01.11.2025 - 31.12.2025 - 61 день</v>
      </c>
      <c r="B902" s="47"/>
      <c r="C902" s="47"/>
      <c r="D902" s="47"/>
      <c r="E902" s="47"/>
      <c r="F902" s="47"/>
      <c r="G902" s="47"/>
      <c r="H902" s="47"/>
      <c r="I902" s="47"/>
      <c r="J902" s="47"/>
      <c r="K902" s="47"/>
    </row>
    <row r="903" spans="1:22" ht="42" x14ac:dyDescent="0.35">
      <c r="A903" s="19">
        <v>1</v>
      </c>
      <c r="B903" s="19" t="str">
        <f>Source!F609</f>
        <v>5.4-1202-1-1/1</v>
      </c>
      <c r="C903" s="19" t="str">
        <f>Source!G609</f>
        <v>Рыхление смерзшегося снега по краю газона (10% от общей площади газона х 0,3м3/м2)</v>
      </c>
      <c r="D903" s="20" t="str">
        <f>Source!H609</f>
        <v>м3</v>
      </c>
      <c r="E903" s="8">
        <f>Source!I609</f>
        <v>571.19000000000005</v>
      </c>
      <c r="F903" s="22"/>
      <c r="G903" s="21"/>
      <c r="H903" s="8"/>
      <c r="I903" s="8"/>
      <c r="J903" s="22"/>
      <c r="K903" s="22"/>
      <c r="Q903">
        <f>ROUND((Source!BZ609/100)*ROUND((Source!AF609*Source!AV609)*Source!I609, 2), 2)</f>
        <v>36236.870000000003</v>
      </c>
      <c r="R903">
        <f>Source!X609</f>
        <v>36236.870000000003</v>
      </c>
      <c r="S903">
        <f>ROUND((Source!CA609/100)*ROUND((Source!AF609*Source!AV609)*Source!I609, 2), 2)</f>
        <v>5176.7</v>
      </c>
      <c r="T903">
        <f>Source!Y609</f>
        <v>5176.7</v>
      </c>
      <c r="U903">
        <f>ROUND((175/100)*ROUND((Source!AE609*Source!AV609)*Source!I609, 2), 2)</f>
        <v>0</v>
      </c>
      <c r="V903">
        <f>ROUND((108/100)*ROUND(Source!CS609*Source!I609, 2), 2)</f>
        <v>0</v>
      </c>
    </row>
    <row r="904" spans="1:22" ht="14.5" x14ac:dyDescent="0.35">
      <c r="A904" s="19"/>
      <c r="B904" s="19"/>
      <c r="C904" s="19" t="s">
        <v>470</v>
      </c>
      <c r="D904" s="20"/>
      <c r="E904" s="8"/>
      <c r="F904" s="22">
        <f>Source!AO609</f>
        <v>90.63</v>
      </c>
      <c r="G904" s="21" t="str">
        <f>Source!DG609</f>
        <v/>
      </c>
      <c r="H904" s="8">
        <f>Source!AV609</f>
        <v>1</v>
      </c>
      <c r="I904" s="8">
        <f>IF(Source!BA609&lt;&gt; 0, Source!BA609, 1)</f>
        <v>1</v>
      </c>
      <c r="J904" s="22">
        <f>Source!S609</f>
        <v>51766.95</v>
      </c>
      <c r="K904" s="22"/>
    </row>
    <row r="905" spans="1:22" ht="14.5" x14ac:dyDescent="0.35">
      <c r="A905" s="19"/>
      <c r="B905" s="19"/>
      <c r="C905" s="19" t="s">
        <v>471</v>
      </c>
      <c r="D905" s="20" t="s">
        <v>472</v>
      </c>
      <c r="E905" s="8">
        <f>Source!AT609</f>
        <v>70</v>
      </c>
      <c r="F905" s="22"/>
      <c r="G905" s="21"/>
      <c r="H905" s="8"/>
      <c r="I905" s="8"/>
      <c r="J905" s="22">
        <f>SUM(R903:R904)</f>
        <v>36236.870000000003</v>
      </c>
      <c r="K905" s="22"/>
    </row>
    <row r="906" spans="1:22" ht="14.5" x14ac:dyDescent="0.35">
      <c r="A906" s="19"/>
      <c r="B906" s="19"/>
      <c r="C906" s="19" t="s">
        <v>473</v>
      </c>
      <c r="D906" s="20" t="s">
        <v>472</v>
      </c>
      <c r="E906" s="8">
        <f>Source!AU609</f>
        <v>10</v>
      </c>
      <c r="F906" s="22"/>
      <c r="G906" s="21"/>
      <c r="H906" s="8"/>
      <c r="I906" s="8"/>
      <c r="J906" s="22">
        <f>SUM(T903:T905)</f>
        <v>5176.7</v>
      </c>
      <c r="K906" s="22"/>
    </row>
    <row r="907" spans="1:22" ht="14.5" x14ac:dyDescent="0.35">
      <c r="A907" s="19"/>
      <c r="B907" s="19"/>
      <c r="C907" s="19" t="s">
        <v>474</v>
      </c>
      <c r="D907" s="20" t="s">
        <v>475</v>
      </c>
      <c r="E907" s="8">
        <f>Source!AQ609</f>
        <v>0.23</v>
      </c>
      <c r="F907" s="22"/>
      <c r="G907" s="21" t="str">
        <f>Source!DI609</f>
        <v/>
      </c>
      <c r="H907" s="8">
        <f>Source!AV609</f>
        <v>1</v>
      </c>
      <c r="I907" s="8"/>
      <c r="J907" s="22"/>
      <c r="K907" s="22">
        <f>Source!U609</f>
        <v>131.37370000000001</v>
      </c>
    </row>
    <row r="908" spans="1:22" ht="14" x14ac:dyDescent="0.3">
      <c r="A908" s="25"/>
      <c r="B908" s="25"/>
      <c r="C908" s="25"/>
      <c r="D908" s="25"/>
      <c r="E908" s="25"/>
      <c r="F908" s="25"/>
      <c r="G908" s="25"/>
      <c r="H908" s="25"/>
      <c r="I908" s="46">
        <f>J904+J905+J906</f>
        <v>93180.52</v>
      </c>
      <c r="J908" s="46"/>
      <c r="K908" s="26">
        <f>IF(Source!I609&lt;&gt;0, ROUND(I908/Source!I609, 2), 0)</f>
        <v>163.13</v>
      </c>
      <c r="P908" s="23">
        <f>I908</f>
        <v>93180.52</v>
      </c>
    </row>
    <row r="909" spans="1:22" ht="28" x14ac:dyDescent="0.35">
      <c r="A909" s="19">
        <v>2</v>
      </c>
      <c r="B909" s="19" t="str">
        <f>Source!F610</f>
        <v>5.3-1102-12-1/1</v>
      </c>
      <c r="C909" s="19" t="str">
        <f>Source!G610</f>
        <v>Уборка снега средствами малой механизации (80% общей площади)</v>
      </c>
      <c r="D909" s="20" t="str">
        <f>Source!H610</f>
        <v>1000 м2</v>
      </c>
      <c r="E909" s="8">
        <f>Source!I610</f>
        <v>30.24776</v>
      </c>
      <c r="F909" s="22"/>
      <c r="G909" s="21"/>
      <c r="H909" s="8"/>
      <c r="I909" s="8"/>
      <c r="J909" s="22"/>
      <c r="K909" s="22"/>
      <c r="Q909">
        <f>ROUND((Source!BZ610/100)*ROUND((Source!AF610*Source!AV610)*Source!I610, 2), 2)</f>
        <v>0</v>
      </c>
      <c r="R909">
        <f>Source!X610</f>
        <v>0</v>
      </c>
      <c r="S909">
        <f>ROUND((Source!CA610/100)*ROUND((Source!AF610*Source!AV610)*Source!I610, 2), 2)</f>
        <v>0</v>
      </c>
      <c r="T909">
        <f>Source!Y610</f>
        <v>0</v>
      </c>
      <c r="U909">
        <f>ROUND((175/100)*ROUND((Source!AE610*Source!AV610)*Source!I610, 2), 2)</f>
        <v>396599.56</v>
      </c>
      <c r="V909">
        <f>ROUND((108/100)*ROUND(Source!CS610*Source!I610, 2), 2)</f>
        <v>244758.59</v>
      </c>
    </row>
    <row r="910" spans="1:22" x14ac:dyDescent="0.25">
      <c r="C910" s="27" t="str">
        <f>"Объем: "&amp;Source!I610&amp;"=30247,76/"&amp;"1000"</f>
        <v>Объем: 30,24776=30247,76/1000</v>
      </c>
    </row>
    <row r="911" spans="1:22" ht="14.5" x14ac:dyDescent="0.35">
      <c r="A911" s="19"/>
      <c r="B911" s="19"/>
      <c r="C911" s="19" t="s">
        <v>476</v>
      </c>
      <c r="D911" s="20"/>
      <c r="E911" s="8"/>
      <c r="F911" s="22">
        <f>Source!AM610</f>
        <v>1098.82</v>
      </c>
      <c r="G911" s="21" t="str">
        <f>Source!DE610</f>
        <v>)*20</v>
      </c>
      <c r="H911" s="8">
        <f>Source!AV610</f>
        <v>1</v>
      </c>
      <c r="I911" s="8">
        <f>IF(Source!BB610&lt;&gt; 0, Source!BB610, 1)</f>
        <v>1</v>
      </c>
      <c r="J911" s="22">
        <f>Source!Q610</f>
        <v>664736.87</v>
      </c>
      <c r="K911" s="22"/>
    </row>
    <row r="912" spans="1:22" ht="14.5" x14ac:dyDescent="0.35">
      <c r="A912" s="19"/>
      <c r="B912" s="19"/>
      <c r="C912" s="19" t="s">
        <v>477</v>
      </c>
      <c r="D912" s="20"/>
      <c r="E912" s="8"/>
      <c r="F912" s="22">
        <f>Source!AN610</f>
        <v>374.62</v>
      </c>
      <c r="G912" s="21" t="str">
        <f>Source!DF610</f>
        <v>)*20</v>
      </c>
      <c r="H912" s="8">
        <f>Source!AV610</f>
        <v>1</v>
      </c>
      <c r="I912" s="8">
        <f>IF(Source!BS610&lt;&gt; 0, Source!BS610, 1)</f>
        <v>1</v>
      </c>
      <c r="J912" s="28">
        <f>Source!R610</f>
        <v>226628.32</v>
      </c>
      <c r="K912" s="22"/>
    </row>
    <row r="913" spans="1:22" ht="14.5" x14ac:dyDescent="0.35">
      <c r="A913" s="19"/>
      <c r="B913" s="19"/>
      <c r="C913" s="19" t="s">
        <v>478</v>
      </c>
      <c r="D913" s="20" t="s">
        <v>472</v>
      </c>
      <c r="E913" s="8">
        <f>108</f>
        <v>108</v>
      </c>
      <c r="F913" s="22"/>
      <c r="G913" s="21"/>
      <c r="H913" s="8"/>
      <c r="I913" s="8"/>
      <c r="J913" s="22">
        <f>SUM(V909:V912)</f>
        <v>244758.59</v>
      </c>
      <c r="K913" s="22"/>
    </row>
    <row r="914" spans="1:22" ht="14" x14ac:dyDescent="0.3">
      <c r="A914" s="25"/>
      <c r="B914" s="25"/>
      <c r="C914" s="25"/>
      <c r="D914" s="25"/>
      <c r="E914" s="25"/>
      <c r="F914" s="25"/>
      <c r="G914" s="25"/>
      <c r="H914" s="25"/>
      <c r="I914" s="46">
        <f>J911+J913</f>
        <v>909495.46</v>
      </c>
      <c r="J914" s="46"/>
      <c r="K914" s="26">
        <f>IF(Source!I610&lt;&gt;0, ROUND(I914/Source!I610, 2), 0)</f>
        <v>30068.19</v>
      </c>
      <c r="P914" s="23">
        <f>I914</f>
        <v>909495.46</v>
      </c>
    </row>
    <row r="915" spans="1:22" ht="28" x14ac:dyDescent="0.35">
      <c r="A915" s="19">
        <v>3</v>
      </c>
      <c r="B915" s="19" t="str">
        <f>Source!F611</f>
        <v>5.3-1102-8-1/1</v>
      </c>
      <c r="C915" s="19" t="str">
        <f>Source!G611</f>
        <v>Уборка свежевыпавшего снега вручную толщиной слоя до 10 см</v>
      </c>
      <c r="D915" s="20" t="str">
        <f>Source!H611</f>
        <v>100 м2</v>
      </c>
      <c r="E915" s="8">
        <f>Source!I611</f>
        <v>75.619399999999999</v>
      </c>
      <c r="F915" s="22"/>
      <c r="G915" s="21"/>
      <c r="H915" s="8"/>
      <c r="I915" s="8"/>
      <c r="J915" s="22"/>
      <c r="K915" s="22"/>
      <c r="Q915">
        <f>ROUND((Source!BZ611/100)*ROUND((Source!AF611*Source!AV611)*Source!I611, 2), 2)</f>
        <v>271146.96999999997</v>
      </c>
      <c r="R915">
        <f>Source!X611</f>
        <v>271146.96999999997</v>
      </c>
      <c r="S915">
        <f>ROUND((Source!CA611/100)*ROUND((Source!AF611*Source!AV611)*Source!I611, 2), 2)</f>
        <v>38735.279999999999</v>
      </c>
      <c r="T915">
        <f>Source!Y611</f>
        <v>38735.279999999999</v>
      </c>
      <c r="U915">
        <f>ROUND((175/100)*ROUND((Source!AE611*Source!AV611)*Source!I611, 2), 2)</f>
        <v>0</v>
      </c>
      <c r="V915">
        <f>ROUND((108/100)*ROUND(Source!CS611*Source!I611, 2), 2)</f>
        <v>0</v>
      </c>
    </row>
    <row r="916" spans="1:22" x14ac:dyDescent="0.25">
      <c r="C916" s="27" t="str">
        <f>"Объем: "&amp;Source!I611&amp;"=7561,94/"&amp;"100"</f>
        <v>Объем: 75,6194=7561,94/100</v>
      </c>
    </row>
    <row r="917" spans="1:22" ht="14.5" x14ac:dyDescent="0.35">
      <c r="A917" s="19"/>
      <c r="B917" s="19"/>
      <c r="C917" s="19" t="s">
        <v>470</v>
      </c>
      <c r="D917" s="20"/>
      <c r="E917" s="8"/>
      <c r="F917" s="22">
        <f>Source!AO611</f>
        <v>256.12</v>
      </c>
      <c r="G917" s="21" t="str">
        <f>Source!DG611</f>
        <v>)*20</v>
      </c>
      <c r="H917" s="8">
        <f>Source!AV611</f>
        <v>1</v>
      </c>
      <c r="I917" s="8">
        <f>IF(Source!BA611&lt;&gt; 0, Source!BA611, 1)</f>
        <v>1</v>
      </c>
      <c r="J917" s="22">
        <f>Source!S611</f>
        <v>387352.81</v>
      </c>
      <c r="K917" s="22"/>
    </row>
    <row r="918" spans="1:22" ht="14.5" x14ac:dyDescent="0.35">
      <c r="A918" s="19"/>
      <c r="B918" s="19"/>
      <c r="C918" s="19" t="s">
        <v>471</v>
      </c>
      <c r="D918" s="20" t="s">
        <v>472</v>
      </c>
      <c r="E918" s="8">
        <f>Source!AT611</f>
        <v>70</v>
      </c>
      <c r="F918" s="22"/>
      <c r="G918" s="21"/>
      <c r="H918" s="8"/>
      <c r="I918" s="8"/>
      <c r="J918" s="22">
        <f>SUM(R915:R917)</f>
        <v>271146.96999999997</v>
      </c>
      <c r="K918" s="22"/>
    </row>
    <row r="919" spans="1:22" ht="14.5" x14ac:dyDescent="0.35">
      <c r="A919" s="19"/>
      <c r="B919" s="19"/>
      <c r="C919" s="19" t="s">
        <v>473</v>
      </c>
      <c r="D919" s="20" t="s">
        <v>472</v>
      </c>
      <c r="E919" s="8">
        <f>Source!AU611</f>
        <v>10</v>
      </c>
      <c r="F919" s="22"/>
      <c r="G919" s="21"/>
      <c r="H919" s="8"/>
      <c r="I919" s="8"/>
      <c r="J919" s="22">
        <f>SUM(T915:T918)</f>
        <v>38735.279999999999</v>
      </c>
      <c r="K919" s="22"/>
    </row>
    <row r="920" spans="1:22" ht="14.5" x14ac:dyDescent="0.35">
      <c r="A920" s="19"/>
      <c r="B920" s="19"/>
      <c r="C920" s="19" t="s">
        <v>474</v>
      </c>
      <c r="D920" s="20" t="s">
        <v>475</v>
      </c>
      <c r="E920" s="8">
        <f>Source!AQ611</f>
        <v>0.65</v>
      </c>
      <c r="F920" s="22"/>
      <c r="G920" s="21" t="str">
        <f>Source!DI611</f>
        <v>)*20</v>
      </c>
      <c r="H920" s="8">
        <f>Source!AV611</f>
        <v>1</v>
      </c>
      <c r="I920" s="8"/>
      <c r="J920" s="22"/>
      <c r="K920" s="22">
        <f>Source!U611</f>
        <v>983.05219999999997</v>
      </c>
    </row>
    <row r="921" spans="1:22" ht="14" x14ac:dyDescent="0.3">
      <c r="A921" s="25"/>
      <c r="B921" s="25"/>
      <c r="C921" s="25"/>
      <c r="D921" s="25"/>
      <c r="E921" s="25"/>
      <c r="F921" s="25"/>
      <c r="G921" s="25"/>
      <c r="H921" s="25"/>
      <c r="I921" s="46">
        <f>J917+J918+J919</f>
        <v>697235.06</v>
      </c>
      <c r="J921" s="46"/>
      <c r="K921" s="26">
        <f>IF(Source!I611&lt;&gt;0, ROUND(I921/Source!I611, 2), 0)</f>
        <v>9220.32</v>
      </c>
      <c r="P921" s="23">
        <f>I921</f>
        <v>697235.06</v>
      </c>
    </row>
    <row r="922" spans="1:22" ht="56" x14ac:dyDescent="0.35">
      <c r="A922" s="19">
        <v>4</v>
      </c>
      <c r="B922" s="19" t="str">
        <f>Source!F612</f>
        <v>5.3-1101-15-1/1</v>
      </c>
      <c r="C922" s="19" t="str">
        <f>Source!G612</f>
        <v>Подметание тротуаров, придомовых и внутрибольничных проездов средствами малой механизации (80% общей площади)</v>
      </c>
      <c r="D922" s="20" t="str">
        <f>Source!H612</f>
        <v>1000 м2</v>
      </c>
      <c r="E922" s="8">
        <f>Source!I612</f>
        <v>30.24776</v>
      </c>
      <c r="F922" s="22"/>
      <c r="G922" s="21"/>
      <c r="H922" s="8"/>
      <c r="I922" s="8"/>
      <c r="J922" s="22"/>
      <c r="K922" s="22"/>
      <c r="Q922">
        <f>ROUND((Source!BZ612/100)*ROUND((Source!AF612*Source!AV612)*Source!I612, 2), 2)</f>
        <v>0</v>
      </c>
      <c r="R922">
        <f>Source!X612</f>
        <v>0</v>
      </c>
      <c r="S922">
        <f>ROUND((Source!CA612/100)*ROUND((Source!AF612*Source!AV612)*Source!I612, 2), 2)</f>
        <v>0</v>
      </c>
      <c r="T922">
        <f>Source!Y612</f>
        <v>0</v>
      </c>
      <c r="U922">
        <f>ROUND((175/100)*ROUND((Source!AE612*Source!AV612)*Source!I612, 2), 2)</f>
        <v>409335.9</v>
      </c>
      <c r="V922">
        <f>ROUND((108/100)*ROUND(Source!CS612*Source!I612, 2), 2)</f>
        <v>252618.73</v>
      </c>
    </row>
    <row r="923" spans="1:22" x14ac:dyDescent="0.25">
      <c r="C923" s="27" t="str">
        <f>"Объем: "&amp;Source!I612&amp;"=30247,76/"&amp;"1000"</f>
        <v>Объем: 30,24776=30247,76/1000</v>
      </c>
    </row>
    <row r="924" spans="1:22" ht="14.5" x14ac:dyDescent="0.35">
      <c r="A924" s="19"/>
      <c r="B924" s="19"/>
      <c r="C924" s="19" t="s">
        <v>476</v>
      </c>
      <c r="D924" s="20"/>
      <c r="E924" s="8"/>
      <c r="F924" s="22">
        <f>Source!AM612</f>
        <v>427.03</v>
      </c>
      <c r="G924" s="21" t="str">
        <f>Source!DE612</f>
        <v>)*41</v>
      </c>
      <c r="H924" s="8">
        <f>Source!AV612</f>
        <v>1</v>
      </c>
      <c r="I924" s="8">
        <f>IF(Source!BB612&lt;&gt; 0, Source!BB612, 1)</f>
        <v>1</v>
      </c>
      <c r="J924" s="22">
        <f>Source!Q612</f>
        <v>529584.74</v>
      </c>
      <c r="K924" s="22"/>
    </row>
    <row r="925" spans="1:22" ht="14.5" x14ac:dyDescent="0.35">
      <c r="A925" s="19"/>
      <c r="B925" s="19"/>
      <c r="C925" s="19" t="s">
        <v>477</v>
      </c>
      <c r="D925" s="20"/>
      <c r="E925" s="8"/>
      <c r="F925" s="22">
        <f>Source!AN612</f>
        <v>188.61</v>
      </c>
      <c r="G925" s="21" t="str">
        <f>Source!DF612</f>
        <v>)*41</v>
      </c>
      <c r="H925" s="8">
        <f>Source!AV612</f>
        <v>1</v>
      </c>
      <c r="I925" s="8">
        <f>IF(Source!BS612&lt;&gt; 0, Source!BS612, 1)</f>
        <v>1</v>
      </c>
      <c r="J925" s="28">
        <f>Source!R612</f>
        <v>233906.23</v>
      </c>
      <c r="K925" s="22"/>
    </row>
    <row r="926" spans="1:22" ht="14.5" x14ac:dyDescent="0.35">
      <c r="A926" s="19"/>
      <c r="B926" s="19"/>
      <c r="C926" s="19" t="s">
        <v>479</v>
      </c>
      <c r="D926" s="20"/>
      <c r="E926" s="8"/>
      <c r="F926" s="22">
        <f>Source!AL612</f>
        <v>9.9700000000000006</v>
      </c>
      <c r="G926" s="21" t="str">
        <f>Source!DD612</f>
        <v>)*41</v>
      </c>
      <c r="H926" s="8">
        <f>Source!AW612</f>
        <v>1</v>
      </c>
      <c r="I926" s="8">
        <f>IF(Source!BC612&lt;&gt; 0, Source!BC612, 1)</f>
        <v>1</v>
      </c>
      <c r="J926" s="22">
        <f>Source!P612</f>
        <v>12364.38</v>
      </c>
      <c r="K926" s="22"/>
    </row>
    <row r="927" spans="1:22" ht="14.5" x14ac:dyDescent="0.35">
      <c r="A927" s="19"/>
      <c r="B927" s="19"/>
      <c r="C927" s="19" t="s">
        <v>478</v>
      </c>
      <c r="D927" s="20" t="s">
        <v>472</v>
      </c>
      <c r="E927" s="8">
        <f>108</f>
        <v>108</v>
      </c>
      <c r="F927" s="22"/>
      <c r="G927" s="21"/>
      <c r="H927" s="8"/>
      <c r="I927" s="8"/>
      <c r="J927" s="22">
        <f>SUM(V922:V926)</f>
        <v>252618.73</v>
      </c>
      <c r="K927" s="22"/>
    </row>
    <row r="928" spans="1:22" ht="14" x14ac:dyDescent="0.3">
      <c r="A928" s="25"/>
      <c r="B928" s="25"/>
      <c r="C928" s="25"/>
      <c r="D928" s="25"/>
      <c r="E928" s="25"/>
      <c r="F928" s="25"/>
      <c r="G928" s="25"/>
      <c r="H928" s="25"/>
      <c r="I928" s="46">
        <f>J924+J926+J927</f>
        <v>794567.85</v>
      </c>
      <c r="J928" s="46"/>
      <c r="K928" s="26">
        <f>IF(Source!I612&lt;&gt;0, ROUND(I928/Source!I612, 2), 0)</f>
        <v>26268.65</v>
      </c>
      <c r="P928" s="23">
        <f>I928</f>
        <v>794567.85</v>
      </c>
    </row>
    <row r="929" spans="1:22" ht="28" x14ac:dyDescent="0.35">
      <c r="A929" s="19">
        <v>5</v>
      </c>
      <c r="B929" s="19" t="str">
        <f>Source!F613</f>
        <v>5.3-1101-13-1/1</v>
      </c>
      <c r="C929" s="19" t="str">
        <f>Source!G613</f>
        <v>Подметание вручную дорожек и площадок с твердым покрытием</v>
      </c>
      <c r="D929" s="20" t="str">
        <f>Source!H613</f>
        <v>100 м2</v>
      </c>
      <c r="E929" s="8">
        <f>Source!I613</f>
        <v>75.619399999999999</v>
      </c>
      <c r="F929" s="22"/>
      <c r="G929" s="21"/>
      <c r="H929" s="8"/>
      <c r="I929" s="8"/>
      <c r="J929" s="22"/>
      <c r="K929" s="22"/>
      <c r="Q929">
        <f>ROUND((Source!BZ613/100)*ROUND((Source!AF613*Source!AV613)*Source!I613, 2), 2)</f>
        <v>119712.47</v>
      </c>
      <c r="R929">
        <f>Source!X613</f>
        <v>119712.47</v>
      </c>
      <c r="S929">
        <f>ROUND((Source!CA613/100)*ROUND((Source!AF613*Source!AV613)*Source!I613, 2), 2)</f>
        <v>17101.78</v>
      </c>
      <c r="T929">
        <f>Source!Y613</f>
        <v>17101.78</v>
      </c>
      <c r="U929">
        <f>ROUND((175/100)*ROUND((Source!AE613*Source!AV613)*Source!I613, 2), 2)</f>
        <v>0</v>
      </c>
      <c r="V929">
        <f>ROUND((108/100)*ROUND(Source!CS613*Source!I613, 2), 2)</f>
        <v>0</v>
      </c>
    </row>
    <row r="930" spans="1:22" x14ac:dyDescent="0.25">
      <c r="C930" s="27" t="str">
        <f>"Объем: "&amp;Source!I613&amp;"=7561,94/"&amp;"100"</f>
        <v>Объем: 75,6194=7561,94/100</v>
      </c>
    </row>
    <row r="931" spans="1:22" ht="14.5" x14ac:dyDescent="0.35">
      <c r="A931" s="19"/>
      <c r="B931" s="19"/>
      <c r="C931" s="19" t="s">
        <v>470</v>
      </c>
      <c r="D931" s="20"/>
      <c r="E931" s="8"/>
      <c r="F931" s="22">
        <f>Source!AO613</f>
        <v>55.16</v>
      </c>
      <c r="G931" s="21" t="str">
        <f>Source!DG613</f>
        <v>)*41</v>
      </c>
      <c r="H931" s="8">
        <f>Source!AV613</f>
        <v>1</v>
      </c>
      <c r="I931" s="8">
        <f>IF(Source!BA613&lt;&gt; 0, Source!BA613, 1)</f>
        <v>1</v>
      </c>
      <c r="J931" s="22">
        <f>Source!S613</f>
        <v>171017.81</v>
      </c>
      <c r="K931" s="22"/>
    </row>
    <row r="932" spans="1:22" ht="14.5" x14ac:dyDescent="0.35">
      <c r="A932" s="19"/>
      <c r="B932" s="19"/>
      <c r="C932" s="19" t="s">
        <v>471</v>
      </c>
      <c r="D932" s="20" t="s">
        <v>472</v>
      </c>
      <c r="E932" s="8">
        <f>Source!AT613</f>
        <v>70</v>
      </c>
      <c r="F932" s="22"/>
      <c r="G932" s="21"/>
      <c r="H932" s="8"/>
      <c r="I932" s="8"/>
      <c r="J932" s="22">
        <f>SUM(R929:R931)</f>
        <v>119712.47</v>
      </c>
      <c r="K932" s="22"/>
    </row>
    <row r="933" spans="1:22" ht="14.5" x14ac:dyDescent="0.35">
      <c r="A933" s="19"/>
      <c r="B933" s="19"/>
      <c r="C933" s="19" t="s">
        <v>473</v>
      </c>
      <c r="D933" s="20" t="s">
        <v>472</v>
      </c>
      <c r="E933" s="8">
        <f>Source!AU613</f>
        <v>10</v>
      </c>
      <c r="F933" s="22"/>
      <c r="G933" s="21"/>
      <c r="H933" s="8"/>
      <c r="I933" s="8"/>
      <c r="J933" s="22">
        <f>SUM(T929:T932)</f>
        <v>17101.78</v>
      </c>
      <c r="K933" s="22"/>
    </row>
    <row r="934" spans="1:22" ht="14.5" x14ac:dyDescent="0.35">
      <c r="A934" s="19"/>
      <c r="B934" s="19"/>
      <c r="C934" s="19" t="s">
        <v>474</v>
      </c>
      <c r="D934" s="20" t="s">
        <v>475</v>
      </c>
      <c r="E934" s="8">
        <f>Source!AQ613</f>
        <v>0.14000000000000001</v>
      </c>
      <c r="F934" s="22"/>
      <c r="G934" s="21" t="str">
        <f>Source!DI613</f>
        <v>)*41</v>
      </c>
      <c r="H934" s="8">
        <f>Source!AV613</f>
        <v>1</v>
      </c>
      <c r="I934" s="8"/>
      <c r="J934" s="22"/>
      <c r="K934" s="22">
        <f>Source!U613</f>
        <v>434.05535600000002</v>
      </c>
    </row>
    <row r="935" spans="1:22" ht="14" x14ac:dyDescent="0.3">
      <c r="A935" s="25"/>
      <c r="B935" s="25"/>
      <c r="C935" s="25"/>
      <c r="D935" s="25"/>
      <c r="E935" s="25"/>
      <c r="F935" s="25"/>
      <c r="G935" s="25"/>
      <c r="H935" s="25"/>
      <c r="I935" s="46">
        <f>J931+J932+J933</f>
        <v>307832.06000000006</v>
      </c>
      <c r="J935" s="46"/>
      <c r="K935" s="26">
        <f>IF(Source!I613&lt;&gt;0, ROUND(I935/Source!I613, 2), 0)</f>
        <v>4070.81</v>
      </c>
      <c r="P935" s="23">
        <f>I935</f>
        <v>307832.06000000006</v>
      </c>
    </row>
    <row r="936" spans="1:22" ht="42" x14ac:dyDescent="0.35">
      <c r="A936" s="19">
        <v>6</v>
      </c>
      <c r="B936" s="19" t="str">
        <f>Source!F614</f>
        <v>5.3-1102-13-3/1</v>
      </c>
      <c r="C936" s="19" t="str">
        <f>Source!G614</f>
        <v>Посыпка противогололедными реагентами дорожных покрытий средствами малой механизации</v>
      </c>
      <c r="D936" s="20" t="str">
        <f>Source!H614</f>
        <v>1000 м2</v>
      </c>
      <c r="E936" s="8">
        <f>Source!I614</f>
        <v>30.24776</v>
      </c>
      <c r="F936" s="22"/>
      <c r="G936" s="21"/>
      <c r="H936" s="8"/>
      <c r="I936" s="8"/>
      <c r="J936" s="22"/>
      <c r="K936" s="22"/>
      <c r="Q936">
        <f>ROUND((Source!BZ614/100)*ROUND((Source!AF614*Source!AV614)*Source!I614, 2), 2)</f>
        <v>3336.94</v>
      </c>
      <c r="R936">
        <f>Source!X614</f>
        <v>3336.94</v>
      </c>
      <c r="S936">
        <f>ROUND((Source!CA614/100)*ROUND((Source!AF614*Source!AV614)*Source!I614, 2), 2)</f>
        <v>476.71</v>
      </c>
      <c r="T936">
        <f>Source!Y614</f>
        <v>476.71</v>
      </c>
      <c r="U936">
        <f>ROUND((175/100)*ROUND((Source!AE614*Source!AV614)*Source!I614, 2), 2)</f>
        <v>63308.56</v>
      </c>
      <c r="V936">
        <f>ROUND((108/100)*ROUND(Source!CS614*Source!I614, 2), 2)</f>
        <v>39070.43</v>
      </c>
    </row>
    <row r="937" spans="1:22" x14ac:dyDescent="0.25">
      <c r="C937" s="27" t="str">
        <f>"Объем: "&amp;Source!I614&amp;"=30247,76/"&amp;"1000"</f>
        <v>Объем: 30,24776=30247,76/1000</v>
      </c>
    </row>
    <row r="938" spans="1:22" ht="14.5" x14ac:dyDescent="0.35">
      <c r="A938" s="19"/>
      <c r="B938" s="19"/>
      <c r="C938" s="19" t="s">
        <v>470</v>
      </c>
      <c r="D938" s="20"/>
      <c r="E938" s="8"/>
      <c r="F938" s="22">
        <f>Source!AO614</f>
        <v>7.88</v>
      </c>
      <c r="G938" s="21" t="str">
        <f>Source!DG614</f>
        <v>)*20</v>
      </c>
      <c r="H938" s="8">
        <f>Source!AV614</f>
        <v>1</v>
      </c>
      <c r="I938" s="8">
        <f>IF(Source!BA614&lt;&gt; 0, Source!BA614, 1)</f>
        <v>1</v>
      </c>
      <c r="J938" s="22">
        <f>Source!S614</f>
        <v>4767.05</v>
      </c>
      <c r="K938" s="22"/>
    </row>
    <row r="939" spans="1:22" ht="14.5" x14ac:dyDescent="0.35">
      <c r="A939" s="19"/>
      <c r="B939" s="19"/>
      <c r="C939" s="19" t="s">
        <v>476</v>
      </c>
      <c r="D939" s="20"/>
      <c r="E939" s="8"/>
      <c r="F939" s="22">
        <f>Source!AM614</f>
        <v>171.05</v>
      </c>
      <c r="G939" s="21" t="str">
        <f>Source!DE614</f>
        <v>)*20</v>
      </c>
      <c r="H939" s="8">
        <f>Source!AV614</f>
        <v>1</v>
      </c>
      <c r="I939" s="8">
        <f>IF(Source!BB614&lt;&gt; 0, Source!BB614, 1)</f>
        <v>1</v>
      </c>
      <c r="J939" s="22">
        <f>Source!Q614</f>
        <v>103477.59</v>
      </c>
      <c r="K939" s="22"/>
    </row>
    <row r="940" spans="1:22" ht="14.5" x14ac:dyDescent="0.35">
      <c r="A940" s="19"/>
      <c r="B940" s="19"/>
      <c r="C940" s="19" t="s">
        <v>477</v>
      </c>
      <c r="D940" s="20"/>
      <c r="E940" s="8"/>
      <c r="F940" s="22">
        <f>Source!AN614</f>
        <v>59.8</v>
      </c>
      <c r="G940" s="21" t="str">
        <f>Source!DF614</f>
        <v>)*20</v>
      </c>
      <c r="H940" s="8">
        <f>Source!AV614</f>
        <v>1</v>
      </c>
      <c r="I940" s="8">
        <f>IF(Source!BS614&lt;&gt; 0, Source!BS614, 1)</f>
        <v>1</v>
      </c>
      <c r="J940" s="28">
        <f>Source!R614</f>
        <v>36176.32</v>
      </c>
      <c r="K940" s="22"/>
    </row>
    <row r="941" spans="1:22" ht="14.5" x14ac:dyDescent="0.35">
      <c r="A941" s="19"/>
      <c r="B941" s="19"/>
      <c r="C941" s="19" t="s">
        <v>479</v>
      </c>
      <c r="D941" s="20"/>
      <c r="E941" s="8"/>
      <c r="F941" s="22">
        <f>Source!AL614</f>
        <v>1261.5</v>
      </c>
      <c r="G941" s="21" t="str">
        <f>Source!DD614</f>
        <v>)*20</v>
      </c>
      <c r="H941" s="8">
        <f>Source!AW614</f>
        <v>1</v>
      </c>
      <c r="I941" s="8">
        <f>IF(Source!BC614&lt;&gt; 0, Source!BC614, 1)</f>
        <v>1</v>
      </c>
      <c r="J941" s="22">
        <f>Source!P614</f>
        <v>763150.98</v>
      </c>
      <c r="K941" s="22"/>
    </row>
    <row r="942" spans="1:22" ht="14.5" x14ac:dyDescent="0.35">
      <c r="A942" s="19"/>
      <c r="B942" s="19"/>
      <c r="C942" s="19" t="s">
        <v>471</v>
      </c>
      <c r="D942" s="20" t="s">
        <v>472</v>
      </c>
      <c r="E942" s="8">
        <f>Source!AT614</f>
        <v>70</v>
      </c>
      <c r="F942" s="22"/>
      <c r="G942" s="21"/>
      <c r="H942" s="8"/>
      <c r="I942" s="8"/>
      <c r="J942" s="22">
        <f>SUM(R936:R941)</f>
        <v>3336.94</v>
      </c>
      <c r="K942" s="22"/>
    </row>
    <row r="943" spans="1:22" ht="14.5" x14ac:dyDescent="0.35">
      <c r="A943" s="19"/>
      <c r="B943" s="19"/>
      <c r="C943" s="19" t="s">
        <v>473</v>
      </c>
      <c r="D943" s="20" t="s">
        <v>472</v>
      </c>
      <c r="E943" s="8">
        <f>Source!AU614</f>
        <v>10</v>
      </c>
      <c r="F943" s="22"/>
      <c r="G943" s="21"/>
      <c r="H943" s="8"/>
      <c r="I943" s="8"/>
      <c r="J943" s="22">
        <f>SUM(T936:T942)</f>
        <v>476.71</v>
      </c>
      <c r="K943" s="22"/>
    </row>
    <row r="944" spans="1:22" ht="14.5" x14ac:dyDescent="0.35">
      <c r="A944" s="19"/>
      <c r="B944" s="19"/>
      <c r="C944" s="19" t="s">
        <v>478</v>
      </c>
      <c r="D944" s="20" t="s">
        <v>472</v>
      </c>
      <c r="E944" s="8">
        <f>108</f>
        <v>108</v>
      </c>
      <c r="F944" s="22"/>
      <c r="G944" s="21"/>
      <c r="H944" s="8"/>
      <c r="I944" s="8"/>
      <c r="J944" s="22">
        <f>SUM(V936:V943)</f>
        <v>39070.43</v>
      </c>
      <c r="K944" s="22"/>
    </row>
    <row r="945" spans="1:22" ht="14.5" x14ac:dyDescent="0.35">
      <c r="A945" s="19"/>
      <c r="B945" s="19"/>
      <c r="C945" s="19" t="s">
        <v>474</v>
      </c>
      <c r="D945" s="20" t="s">
        <v>475</v>
      </c>
      <c r="E945" s="8">
        <f>Source!AQ614</f>
        <v>0.02</v>
      </c>
      <c r="F945" s="22"/>
      <c r="G945" s="21" t="str">
        <f>Source!DI614</f>
        <v>)*20</v>
      </c>
      <c r="H945" s="8">
        <f>Source!AV614</f>
        <v>1</v>
      </c>
      <c r="I945" s="8"/>
      <c r="J945" s="22"/>
      <c r="K945" s="22">
        <f>Source!U614</f>
        <v>12.099104000000001</v>
      </c>
    </row>
    <row r="946" spans="1:22" ht="14" x14ac:dyDescent="0.3">
      <c r="A946" s="25"/>
      <c r="B946" s="25"/>
      <c r="C946" s="25"/>
      <c r="D946" s="25"/>
      <c r="E946" s="25"/>
      <c r="F946" s="25"/>
      <c r="G946" s="25"/>
      <c r="H946" s="25"/>
      <c r="I946" s="46">
        <f>J938+J939+J941+J942+J943+J944</f>
        <v>914279.7</v>
      </c>
      <c r="J946" s="46"/>
      <c r="K946" s="26">
        <f>IF(Source!I614&lt;&gt;0, ROUND(I946/Source!I614, 2), 0)</f>
        <v>30226.36</v>
      </c>
      <c r="P946" s="23">
        <f>I946</f>
        <v>914279.7</v>
      </c>
    </row>
    <row r="947" spans="1:22" ht="42" x14ac:dyDescent="0.35">
      <c r="A947" s="19">
        <v>7</v>
      </c>
      <c r="B947" s="19" t="str">
        <f>Source!F615</f>
        <v>5.3-1102-10-3/1</v>
      </c>
      <c r="C947" s="19" t="str">
        <f>Source!G615</f>
        <v>Посыпка противогололедными реагентами ХКНтв дорожных покрытий вручную</v>
      </c>
      <c r="D947" s="20" t="str">
        <f>Source!H615</f>
        <v>100 м2</v>
      </c>
      <c r="E947" s="8">
        <f>Source!I615</f>
        <v>75.619399999999999</v>
      </c>
      <c r="F947" s="22"/>
      <c r="G947" s="21"/>
      <c r="H947" s="8"/>
      <c r="I947" s="8"/>
      <c r="J947" s="22"/>
      <c r="K947" s="22"/>
      <c r="Q947">
        <f>ROUND((Source!BZ615/100)*ROUND((Source!AF615*Source!AV615)*Source!I615, 2), 2)</f>
        <v>125145.57</v>
      </c>
      <c r="R947">
        <f>Source!X615</f>
        <v>125145.57</v>
      </c>
      <c r="S947">
        <f>ROUND((Source!CA615/100)*ROUND((Source!AF615*Source!AV615)*Source!I615, 2), 2)</f>
        <v>17877.939999999999</v>
      </c>
      <c r="T947">
        <f>Source!Y615</f>
        <v>17877.939999999999</v>
      </c>
      <c r="U947">
        <f>ROUND((175/100)*ROUND((Source!AE615*Source!AV615)*Source!I615, 2), 2)</f>
        <v>0</v>
      </c>
      <c r="V947">
        <f>ROUND((108/100)*ROUND(Source!CS615*Source!I615, 2), 2)</f>
        <v>0</v>
      </c>
    </row>
    <row r="948" spans="1:22" x14ac:dyDescent="0.25">
      <c r="C948" s="27" t="str">
        <f>"Объем: "&amp;Source!I615&amp;"=7561,94/"&amp;"100"</f>
        <v>Объем: 75,6194=7561,94/100</v>
      </c>
    </row>
    <row r="949" spans="1:22" ht="14.5" x14ac:dyDescent="0.35">
      <c r="A949" s="19"/>
      <c r="B949" s="19"/>
      <c r="C949" s="19" t="s">
        <v>470</v>
      </c>
      <c r="D949" s="20"/>
      <c r="E949" s="8"/>
      <c r="F949" s="22">
        <f>Source!AO615</f>
        <v>118.21</v>
      </c>
      <c r="G949" s="21" t="str">
        <f>Source!DG615</f>
        <v>)*20</v>
      </c>
      <c r="H949" s="8">
        <f>Source!AV615</f>
        <v>1</v>
      </c>
      <c r="I949" s="8">
        <f>IF(Source!BA615&lt;&gt; 0, Source!BA615, 1)</f>
        <v>1</v>
      </c>
      <c r="J949" s="22">
        <f>Source!S615</f>
        <v>178779.39</v>
      </c>
      <c r="K949" s="22"/>
    </row>
    <row r="950" spans="1:22" ht="14.5" x14ac:dyDescent="0.35">
      <c r="A950" s="19"/>
      <c r="B950" s="19"/>
      <c r="C950" s="19" t="s">
        <v>479</v>
      </c>
      <c r="D950" s="20"/>
      <c r="E950" s="8"/>
      <c r="F950" s="22">
        <f>Source!AL615</f>
        <v>126.15</v>
      </c>
      <c r="G950" s="21" t="str">
        <f>Source!DD615</f>
        <v>)*20</v>
      </c>
      <c r="H950" s="8">
        <f>Source!AW615</f>
        <v>1</v>
      </c>
      <c r="I950" s="8">
        <f>IF(Source!BC615&lt;&gt; 0, Source!BC615, 1)</f>
        <v>1</v>
      </c>
      <c r="J950" s="22">
        <f>Source!P615</f>
        <v>190787.75</v>
      </c>
      <c r="K950" s="22"/>
    </row>
    <row r="951" spans="1:22" ht="14.5" x14ac:dyDescent="0.35">
      <c r="A951" s="19"/>
      <c r="B951" s="19"/>
      <c r="C951" s="19" t="s">
        <v>471</v>
      </c>
      <c r="D951" s="20" t="s">
        <v>472</v>
      </c>
      <c r="E951" s="8">
        <f>Source!AT615</f>
        <v>70</v>
      </c>
      <c r="F951" s="22"/>
      <c r="G951" s="21"/>
      <c r="H951" s="8"/>
      <c r="I951" s="8"/>
      <c r="J951" s="22">
        <f>SUM(R947:R950)</f>
        <v>125145.57</v>
      </c>
      <c r="K951" s="22"/>
    </row>
    <row r="952" spans="1:22" ht="14.5" x14ac:dyDescent="0.35">
      <c r="A952" s="19"/>
      <c r="B952" s="19"/>
      <c r="C952" s="19" t="s">
        <v>473</v>
      </c>
      <c r="D952" s="20" t="s">
        <v>472</v>
      </c>
      <c r="E952" s="8">
        <f>Source!AU615</f>
        <v>10</v>
      </c>
      <c r="F952" s="22"/>
      <c r="G952" s="21"/>
      <c r="H952" s="8"/>
      <c r="I952" s="8"/>
      <c r="J952" s="22">
        <f>SUM(T947:T951)</f>
        <v>17877.939999999999</v>
      </c>
      <c r="K952" s="22"/>
    </row>
    <row r="953" spans="1:22" ht="14.5" x14ac:dyDescent="0.35">
      <c r="A953" s="19"/>
      <c r="B953" s="19"/>
      <c r="C953" s="19" t="s">
        <v>474</v>
      </c>
      <c r="D953" s="20" t="s">
        <v>475</v>
      </c>
      <c r="E953" s="8">
        <f>Source!AQ615</f>
        <v>0.3</v>
      </c>
      <c r="F953" s="22"/>
      <c r="G953" s="21" t="str">
        <f>Source!DI615</f>
        <v>)*20</v>
      </c>
      <c r="H953" s="8">
        <f>Source!AV615</f>
        <v>1</v>
      </c>
      <c r="I953" s="8"/>
      <c r="J953" s="22"/>
      <c r="K953" s="22">
        <f>Source!U615</f>
        <v>453.71640000000002</v>
      </c>
    </row>
    <row r="954" spans="1:22" ht="14" x14ac:dyDescent="0.3">
      <c r="A954" s="25"/>
      <c r="B954" s="25"/>
      <c r="C954" s="25"/>
      <c r="D954" s="25"/>
      <c r="E954" s="25"/>
      <c r="F954" s="25"/>
      <c r="G954" s="25"/>
      <c r="H954" s="25"/>
      <c r="I954" s="46">
        <f>J949+J950+J951+J952</f>
        <v>512590.65</v>
      </c>
      <c r="J954" s="46"/>
      <c r="K954" s="26">
        <f>IF(Source!I615&lt;&gt;0, ROUND(I954/Source!I615, 2), 0)</f>
        <v>6778.56</v>
      </c>
      <c r="P954" s="23">
        <f>I954</f>
        <v>512590.65</v>
      </c>
    </row>
    <row r="955" spans="1:22" ht="28" x14ac:dyDescent="0.35">
      <c r="A955" s="19">
        <v>8</v>
      </c>
      <c r="B955" s="19" t="str">
        <f>Source!F616</f>
        <v>5.3-1102-9-1/1</v>
      </c>
      <c r="C955" s="19" t="str">
        <f>Source!G616</f>
        <v>Колка льда на обледеневших покрытиях вручную (1% от общей площади)</v>
      </c>
      <c r="D955" s="20" t="str">
        <f>Source!H616</f>
        <v>100 м2</v>
      </c>
      <c r="E955" s="8">
        <f>Source!I616</f>
        <v>3.7810000000000001</v>
      </c>
      <c r="F955" s="22"/>
      <c r="G955" s="21"/>
      <c r="H955" s="8"/>
      <c r="I955" s="8"/>
      <c r="J955" s="22"/>
      <c r="K955" s="22"/>
      <c r="Q955">
        <f>ROUND((Source!BZ616/100)*ROUND((Source!AF616*Source!AV616)*Source!I616, 2), 2)</f>
        <v>20106.66</v>
      </c>
      <c r="R955">
        <f>Source!X616</f>
        <v>20106.66</v>
      </c>
      <c r="S955">
        <f>ROUND((Source!CA616/100)*ROUND((Source!AF616*Source!AV616)*Source!I616, 2), 2)</f>
        <v>2872.38</v>
      </c>
      <c r="T955">
        <f>Source!Y616</f>
        <v>2872.38</v>
      </c>
      <c r="U955">
        <f>ROUND((175/100)*ROUND((Source!AE616*Source!AV616)*Source!I616, 2), 2)</f>
        <v>0</v>
      </c>
      <c r="V955">
        <f>ROUND((108/100)*ROUND(Source!CS616*Source!I616, 2), 2)</f>
        <v>0</v>
      </c>
    </row>
    <row r="956" spans="1:22" x14ac:dyDescent="0.25">
      <c r="C956" s="27" t="str">
        <f>"Объем: "&amp;Source!I616&amp;"=378,1/"&amp;"100"</f>
        <v>Объем: 3,781=378,1/100</v>
      </c>
    </row>
    <row r="957" spans="1:22" ht="14.5" x14ac:dyDescent="0.35">
      <c r="A957" s="19"/>
      <c r="B957" s="19"/>
      <c r="C957" s="19" t="s">
        <v>470</v>
      </c>
      <c r="D957" s="20"/>
      <c r="E957" s="8"/>
      <c r="F957" s="22">
        <f>Source!AO616</f>
        <v>949.61</v>
      </c>
      <c r="G957" s="21" t="str">
        <f>Source!DG616</f>
        <v>)*8</v>
      </c>
      <c r="H957" s="8">
        <f>Source!AV616</f>
        <v>1</v>
      </c>
      <c r="I957" s="8">
        <f>IF(Source!BA616&lt;&gt; 0, Source!BA616, 1)</f>
        <v>1</v>
      </c>
      <c r="J957" s="22">
        <f>Source!S616</f>
        <v>28723.8</v>
      </c>
      <c r="K957" s="22"/>
    </row>
    <row r="958" spans="1:22" ht="14.5" x14ac:dyDescent="0.35">
      <c r="A958" s="19"/>
      <c r="B958" s="19"/>
      <c r="C958" s="19" t="s">
        <v>471</v>
      </c>
      <c r="D958" s="20" t="s">
        <v>472</v>
      </c>
      <c r="E958" s="8">
        <f>Source!AT616</f>
        <v>70</v>
      </c>
      <c r="F958" s="22"/>
      <c r="G958" s="21"/>
      <c r="H958" s="8"/>
      <c r="I958" s="8"/>
      <c r="J958" s="22">
        <f>SUM(R955:R957)</f>
        <v>20106.66</v>
      </c>
      <c r="K958" s="22"/>
    </row>
    <row r="959" spans="1:22" ht="14.5" x14ac:dyDescent="0.35">
      <c r="A959" s="19"/>
      <c r="B959" s="19"/>
      <c r="C959" s="19" t="s">
        <v>473</v>
      </c>
      <c r="D959" s="20" t="s">
        <v>472</v>
      </c>
      <c r="E959" s="8">
        <f>Source!AU616</f>
        <v>10</v>
      </c>
      <c r="F959" s="22"/>
      <c r="G959" s="21"/>
      <c r="H959" s="8"/>
      <c r="I959" s="8"/>
      <c r="J959" s="22">
        <f>SUM(T955:T958)</f>
        <v>2872.38</v>
      </c>
      <c r="K959" s="22"/>
    </row>
    <row r="960" spans="1:22" ht="14.5" x14ac:dyDescent="0.35">
      <c r="A960" s="19"/>
      <c r="B960" s="19"/>
      <c r="C960" s="19" t="s">
        <v>474</v>
      </c>
      <c r="D960" s="20" t="s">
        <v>475</v>
      </c>
      <c r="E960" s="8">
        <f>Source!AQ616</f>
        <v>2.41</v>
      </c>
      <c r="F960" s="22"/>
      <c r="G960" s="21" t="str">
        <f>Source!DI616</f>
        <v>)*8</v>
      </c>
      <c r="H960" s="8">
        <f>Source!AV616</f>
        <v>1</v>
      </c>
      <c r="I960" s="8"/>
      <c r="J960" s="22"/>
      <c r="K960" s="22">
        <f>Source!U616</f>
        <v>72.897680000000008</v>
      </c>
    </row>
    <row r="961" spans="1:22" ht="14" x14ac:dyDescent="0.3">
      <c r="A961" s="25"/>
      <c r="B961" s="25"/>
      <c r="C961" s="25"/>
      <c r="D961" s="25"/>
      <c r="E961" s="25"/>
      <c r="F961" s="25"/>
      <c r="G961" s="25"/>
      <c r="H961" s="25"/>
      <c r="I961" s="46">
        <f>J957+J958+J959</f>
        <v>51702.84</v>
      </c>
      <c r="J961" s="46"/>
      <c r="K961" s="26">
        <f>IF(Source!I616&lt;&gt;0, ROUND(I961/Source!I616, 2), 0)</f>
        <v>13674.38</v>
      </c>
      <c r="P961" s="23">
        <f>I961</f>
        <v>51702.84</v>
      </c>
    </row>
    <row r="962" spans="1:22" ht="70" x14ac:dyDescent="0.35">
      <c r="A962" s="19">
        <v>9</v>
      </c>
      <c r="B962" s="19" t="str">
        <f>Source!F617</f>
        <v>5.3-1102-25-1/1</v>
      </c>
      <c r="C962" s="19" t="str">
        <f>Source!G617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962" s="20" t="str">
        <f>Source!H617</f>
        <v>м3</v>
      </c>
      <c r="E962" s="8">
        <f>Source!I617</f>
        <v>1512.39</v>
      </c>
      <c r="F962" s="22"/>
      <c r="G962" s="21"/>
      <c r="H962" s="8"/>
      <c r="I962" s="8"/>
      <c r="J962" s="22"/>
      <c r="K962" s="22"/>
      <c r="Q962">
        <f>ROUND((Source!BZ617/100)*ROUND((Source!AF617*Source!AV617)*Source!I617, 2), 2)</f>
        <v>154343.94</v>
      </c>
      <c r="R962">
        <f>Source!X617</f>
        <v>154343.94</v>
      </c>
      <c r="S962">
        <f>ROUND((Source!CA617/100)*ROUND((Source!AF617*Source!AV617)*Source!I617, 2), 2)</f>
        <v>22049.13</v>
      </c>
      <c r="T962">
        <f>Source!Y617</f>
        <v>22049.13</v>
      </c>
      <c r="U962">
        <f>ROUND((175/100)*ROUND((Source!AE617*Source!AV617)*Source!I617, 2), 2)</f>
        <v>775425.04</v>
      </c>
      <c r="V962">
        <f>ROUND((108/100)*ROUND(Source!CS617*Source!I617, 2), 2)</f>
        <v>478548.02</v>
      </c>
    </row>
    <row r="963" spans="1:22" ht="14.5" x14ac:dyDescent="0.35">
      <c r="A963" s="19"/>
      <c r="B963" s="19"/>
      <c r="C963" s="19" t="s">
        <v>470</v>
      </c>
      <c r="D963" s="20"/>
      <c r="E963" s="8"/>
      <c r="F963" s="22">
        <f>Source!AO617</f>
        <v>145.79</v>
      </c>
      <c r="G963" s="21" t="str">
        <f>Source!DG617</f>
        <v/>
      </c>
      <c r="H963" s="8">
        <f>Source!AV617</f>
        <v>1</v>
      </c>
      <c r="I963" s="8">
        <f>IF(Source!BA617&lt;&gt; 0, Source!BA617, 1)</f>
        <v>1</v>
      </c>
      <c r="J963" s="22">
        <f>Source!S617</f>
        <v>220491.34</v>
      </c>
      <c r="K963" s="22"/>
    </row>
    <row r="964" spans="1:22" ht="14.5" x14ac:dyDescent="0.35">
      <c r="A964" s="19"/>
      <c r="B964" s="19"/>
      <c r="C964" s="19" t="s">
        <v>476</v>
      </c>
      <c r="D964" s="20"/>
      <c r="E964" s="8"/>
      <c r="F964" s="22">
        <f>Source!AM617</f>
        <v>586.5</v>
      </c>
      <c r="G964" s="21" t="str">
        <f>Source!DE617</f>
        <v/>
      </c>
      <c r="H964" s="8">
        <f>Source!AV617</f>
        <v>1</v>
      </c>
      <c r="I964" s="8">
        <f>IF(Source!BB617&lt;&gt; 0, Source!BB617, 1)</f>
        <v>1</v>
      </c>
      <c r="J964" s="22">
        <f>Source!Q617</f>
        <v>887016.74</v>
      </c>
      <c r="K964" s="22"/>
    </row>
    <row r="965" spans="1:22" ht="14.5" x14ac:dyDescent="0.35">
      <c r="A965" s="19"/>
      <c r="B965" s="19"/>
      <c r="C965" s="19" t="s">
        <v>477</v>
      </c>
      <c r="D965" s="20"/>
      <c r="E965" s="8"/>
      <c r="F965" s="22">
        <f>Source!AN617</f>
        <v>292.98</v>
      </c>
      <c r="G965" s="21" t="str">
        <f>Source!DF617</f>
        <v/>
      </c>
      <c r="H965" s="8">
        <f>Source!AV617</f>
        <v>1</v>
      </c>
      <c r="I965" s="8">
        <f>IF(Source!BS617&lt;&gt; 0, Source!BS617, 1)</f>
        <v>1</v>
      </c>
      <c r="J965" s="28">
        <f>Source!R617</f>
        <v>443100.02</v>
      </c>
      <c r="K965" s="22"/>
    </row>
    <row r="966" spans="1:22" ht="14.5" x14ac:dyDescent="0.35">
      <c r="A966" s="19"/>
      <c r="B966" s="19"/>
      <c r="C966" s="19" t="s">
        <v>471</v>
      </c>
      <c r="D966" s="20" t="s">
        <v>472</v>
      </c>
      <c r="E966" s="8">
        <f>Source!AT617</f>
        <v>70</v>
      </c>
      <c r="F966" s="22"/>
      <c r="G966" s="21"/>
      <c r="H966" s="8"/>
      <c r="I966" s="8"/>
      <c r="J966" s="22">
        <f>SUM(R962:R965)</f>
        <v>154343.94</v>
      </c>
      <c r="K966" s="22"/>
    </row>
    <row r="967" spans="1:22" ht="14.5" x14ac:dyDescent="0.35">
      <c r="A967" s="19"/>
      <c r="B967" s="19"/>
      <c r="C967" s="19" t="s">
        <v>473</v>
      </c>
      <c r="D967" s="20" t="s">
        <v>472</v>
      </c>
      <c r="E967" s="8">
        <f>Source!AU617</f>
        <v>10</v>
      </c>
      <c r="F967" s="22"/>
      <c r="G967" s="21"/>
      <c r="H967" s="8"/>
      <c r="I967" s="8"/>
      <c r="J967" s="22">
        <f>SUM(T962:T966)</f>
        <v>22049.13</v>
      </c>
      <c r="K967" s="22"/>
    </row>
    <row r="968" spans="1:22" ht="14.5" x14ac:dyDescent="0.35">
      <c r="A968" s="19"/>
      <c r="B968" s="19"/>
      <c r="C968" s="19" t="s">
        <v>478</v>
      </c>
      <c r="D968" s="20" t="s">
        <v>472</v>
      </c>
      <c r="E968" s="8">
        <f>108</f>
        <v>108</v>
      </c>
      <c r="F968" s="22"/>
      <c r="G968" s="21"/>
      <c r="H968" s="8"/>
      <c r="I968" s="8"/>
      <c r="J968" s="22">
        <f>SUM(V962:V967)</f>
        <v>478548.02</v>
      </c>
      <c r="K968" s="22"/>
    </row>
    <row r="969" spans="1:22" ht="14.5" x14ac:dyDescent="0.35">
      <c r="A969" s="19"/>
      <c r="B969" s="19"/>
      <c r="C969" s="19" t="s">
        <v>474</v>
      </c>
      <c r="D969" s="20" t="s">
        <v>475</v>
      </c>
      <c r="E969" s="8">
        <f>Source!AQ617</f>
        <v>0.37</v>
      </c>
      <c r="F969" s="22"/>
      <c r="G969" s="21" t="str">
        <f>Source!DI617</f>
        <v/>
      </c>
      <c r="H969" s="8">
        <f>Source!AV617</f>
        <v>1</v>
      </c>
      <c r="I969" s="8"/>
      <c r="J969" s="22"/>
      <c r="K969" s="22">
        <f>Source!U617</f>
        <v>559.58429999999998</v>
      </c>
    </row>
    <row r="970" spans="1:22" ht="14" x14ac:dyDescent="0.3">
      <c r="A970" s="25"/>
      <c r="B970" s="25"/>
      <c r="C970" s="25"/>
      <c r="D970" s="25"/>
      <c r="E970" s="25"/>
      <c r="F970" s="25"/>
      <c r="G970" s="25"/>
      <c r="H970" s="25"/>
      <c r="I970" s="46">
        <f>J963+J964+J966+J967+J968</f>
        <v>1762449.17</v>
      </c>
      <c r="J970" s="46"/>
      <c r="K970" s="26">
        <f>IF(Source!I617&lt;&gt;0, ROUND(I970/Source!I617, 2), 0)</f>
        <v>1165.3399999999999</v>
      </c>
      <c r="P970" s="23">
        <f>I970</f>
        <v>1762449.17</v>
      </c>
    </row>
    <row r="971" spans="1:22" ht="28" x14ac:dyDescent="0.35">
      <c r="A971" s="19">
        <v>10</v>
      </c>
      <c r="B971" s="19" t="str">
        <f>Source!F618</f>
        <v>5.3-1102-14-1/1</v>
      </c>
      <c r="C971" s="19" t="str">
        <f>Source!G618</f>
        <v>Погрузка снега средствами малой механизации</v>
      </c>
      <c r="D971" s="20" t="str">
        <f>Source!H618</f>
        <v>м3</v>
      </c>
      <c r="E971" s="8">
        <f>Source!I618</f>
        <v>1512.39</v>
      </c>
      <c r="F971" s="22"/>
      <c r="G971" s="21"/>
      <c r="H971" s="8"/>
      <c r="I971" s="8"/>
      <c r="J971" s="22"/>
      <c r="K971" s="22"/>
      <c r="Q971">
        <f>ROUND((Source!BZ618/100)*ROUND((Source!AF618*Source!AV618)*Source!I618, 2), 2)</f>
        <v>0</v>
      </c>
      <c r="R971">
        <f>Source!X618</f>
        <v>0</v>
      </c>
      <c r="S971">
        <f>ROUND((Source!CA618/100)*ROUND((Source!AF618*Source!AV618)*Source!I618, 2), 2)</f>
        <v>0</v>
      </c>
      <c r="T971">
        <f>Source!Y618</f>
        <v>0</v>
      </c>
      <c r="U971">
        <f>ROUND((175/100)*ROUND((Source!AE618*Source!AV618)*Source!I618, 2), 2)</f>
        <v>205250.22</v>
      </c>
      <c r="V971">
        <f>ROUND((108/100)*ROUND(Source!CS618*Source!I618, 2), 2)</f>
        <v>126668.71</v>
      </c>
    </row>
    <row r="972" spans="1:22" ht="14.5" x14ac:dyDescent="0.35">
      <c r="A972" s="19"/>
      <c r="B972" s="19"/>
      <c r="C972" s="19" t="s">
        <v>476</v>
      </c>
      <c r="D972" s="20"/>
      <c r="E972" s="8"/>
      <c r="F972" s="22">
        <f>Source!AM618</f>
        <v>155.25</v>
      </c>
      <c r="G972" s="21" t="str">
        <f>Source!DE618</f>
        <v/>
      </c>
      <c r="H972" s="8">
        <f>Source!AV618</f>
        <v>1</v>
      </c>
      <c r="I972" s="8">
        <f>IF(Source!BB618&lt;&gt; 0, Source!BB618, 1)</f>
        <v>1</v>
      </c>
      <c r="J972" s="22">
        <f>Source!Q618</f>
        <v>234798.55</v>
      </c>
      <c r="K972" s="22"/>
    </row>
    <row r="973" spans="1:22" ht="14.5" x14ac:dyDescent="0.35">
      <c r="A973" s="19"/>
      <c r="B973" s="19"/>
      <c r="C973" s="19" t="s">
        <v>477</v>
      </c>
      <c r="D973" s="20"/>
      <c r="E973" s="8"/>
      <c r="F973" s="22">
        <f>Source!AN618</f>
        <v>77.55</v>
      </c>
      <c r="G973" s="21" t="str">
        <f>Source!DF618</f>
        <v/>
      </c>
      <c r="H973" s="8">
        <f>Source!AV618</f>
        <v>1</v>
      </c>
      <c r="I973" s="8">
        <f>IF(Source!BS618&lt;&gt; 0, Source!BS618, 1)</f>
        <v>1</v>
      </c>
      <c r="J973" s="28">
        <f>Source!R618</f>
        <v>117285.84</v>
      </c>
      <c r="K973" s="22"/>
    </row>
    <row r="974" spans="1:22" ht="14.5" x14ac:dyDescent="0.35">
      <c r="A974" s="19"/>
      <c r="B974" s="19"/>
      <c r="C974" s="19" t="s">
        <v>478</v>
      </c>
      <c r="D974" s="20" t="s">
        <v>472</v>
      </c>
      <c r="E974" s="8">
        <f>108</f>
        <v>108</v>
      </c>
      <c r="F974" s="22"/>
      <c r="G974" s="21"/>
      <c r="H974" s="8"/>
      <c r="I974" s="8"/>
      <c r="J974" s="22">
        <f>SUM(V971:V973)</f>
        <v>126668.71</v>
      </c>
      <c r="K974" s="22"/>
    </row>
    <row r="975" spans="1:22" ht="14" x14ac:dyDescent="0.3">
      <c r="A975" s="25"/>
      <c r="B975" s="25"/>
      <c r="C975" s="25"/>
      <c r="D975" s="25"/>
      <c r="E975" s="25"/>
      <c r="F975" s="25"/>
      <c r="G975" s="25"/>
      <c r="H975" s="25"/>
      <c r="I975" s="46">
        <f>J972+J974</f>
        <v>361467.26</v>
      </c>
      <c r="J975" s="46"/>
      <c r="K975" s="26">
        <f>IF(Source!I618&lt;&gt;0, ROUND(I975/Source!I618, 2), 0)</f>
        <v>239</v>
      </c>
      <c r="P975" s="23">
        <f>I975</f>
        <v>361467.26</v>
      </c>
    </row>
    <row r="976" spans="1:22" ht="28" x14ac:dyDescent="0.35">
      <c r="A976" s="19">
        <v>11</v>
      </c>
      <c r="B976" s="19" t="str">
        <f>Source!F619</f>
        <v>5.3-1102-4-1/1</v>
      </c>
      <c r="C976" s="19" t="str">
        <f>Source!G619</f>
        <v>Очистка скамеек, садовых диванов, урн, цветочниц, боллардов от снега вручную</v>
      </c>
      <c r="D976" s="20" t="str">
        <f>Source!H619</f>
        <v>100 м2</v>
      </c>
      <c r="E976" s="8">
        <f>Source!I619</f>
        <v>0.67</v>
      </c>
      <c r="F976" s="22"/>
      <c r="G976" s="21"/>
      <c r="H976" s="8"/>
      <c r="I976" s="8"/>
      <c r="J976" s="22"/>
      <c r="K976" s="22"/>
      <c r="Q976">
        <f>ROUND((Source!BZ619/100)*ROUND((Source!AF619*Source!AV619)*Source!I619, 2), 2)</f>
        <v>10385.73</v>
      </c>
      <c r="R976">
        <f>Source!X619</f>
        <v>10385.73</v>
      </c>
      <c r="S976">
        <f>ROUND((Source!CA619/100)*ROUND((Source!AF619*Source!AV619)*Source!I619, 2), 2)</f>
        <v>1483.68</v>
      </c>
      <c r="T976">
        <f>Source!Y619</f>
        <v>1483.68</v>
      </c>
      <c r="U976">
        <f>ROUND((175/100)*ROUND((Source!AE619*Source!AV619)*Source!I619, 2), 2)</f>
        <v>0</v>
      </c>
      <c r="V976">
        <f>ROUND((108/100)*ROUND(Source!CS619*Source!I619, 2), 2)</f>
        <v>0</v>
      </c>
    </row>
    <row r="977" spans="1:22" x14ac:dyDescent="0.25">
      <c r="C977" s="27" t="str">
        <f>"Объем: "&amp;Source!I619&amp;"=67/"&amp;"100"</f>
        <v>Объем: 0,67=67/100</v>
      </c>
    </row>
    <row r="978" spans="1:22" ht="14.5" x14ac:dyDescent="0.35">
      <c r="A978" s="19"/>
      <c r="B978" s="19"/>
      <c r="C978" s="19" t="s">
        <v>470</v>
      </c>
      <c r="D978" s="20"/>
      <c r="E978" s="8"/>
      <c r="F978" s="22">
        <f>Source!AO619</f>
        <v>1107.22</v>
      </c>
      <c r="G978" s="21" t="str">
        <f>Source!DG619</f>
        <v>)*20</v>
      </c>
      <c r="H978" s="8">
        <f>Source!AV619</f>
        <v>1</v>
      </c>
      <c r="I978" s="8">
        <f>IF(Source!BA619&lt;&gt; 0, Source!BA619, 1)</f>
        <v>1</v>
      </c>
      <c r="J978" s="22">
        <f>Source!S619</f>
        <v>14836.75</v>
      </c>
      <c r="K978" s="22"/>
    </row>
    <row r="979" spans="1:22" ht="14.5" x14ac:dyDescent="0.35">
      <c r="A979" s="19"/>
      <c r="B979" s="19"/>
      <c r="C979" s="19" t="s">
        <v>471</v>
      </c>
      <c r="D979" s="20" t="s">
        <v>472</v>
      </c>
      <c r="E979" s="8">
        <f>Source!AT619</f>
        <v>70</v>
      </c>
      <c r="F979" s="22"/>
      <c r="G979" s="21"/>
      <c r="H979" s="8"/>
      <c r="I979" s="8"/>
      <c r="J979" s="22">
        <f>SUM(R976:R978)</f>
        <v>10385.73</v>
      </c>
      <c r="K979" s="22"/>
    </row>
    <row r="980" spans="1:22" ht="14.5" x14ac:dyDescent="0.35">
      <c r="A980" s="19"/>
      <c r="B980" s="19"/>
      <c r="C980" s="19" t="s">
        <v>473</v>
      </c>
      <c r="D980" s="20" t="s">
        <v>472</v>
      </c>
      <c r="E980" s="8">
        <f>Source!AU619</f>
        <v>10</v>
      </c>
      <c r="F980" s="22"/>
      <c r="G980" s="21"/>
      <c r="H980" s="8"/>
      <c r="I980" s="8"/>
      <c r="J980" s="22">
        <f>SUM(T976:T979)</f>
        <v>1483.68</v>
      </c>
      <c r="K980" s="22"/>
    </row>
    <row r="981" spans="1:22" ht="14.5" x14ac:dyDescent="0.35">
      <c r="A981" s="19"/>
      <c r="B981" s="19"/>
      <c r="C981" s="19" t="s">
        <v>474</v>
      </c>
      <c r="D981" s="20" t="s">
        <v>475</v>
      </c>
      <c r="E981" s="8">
        <f>Source!AQ619</f>
        <v>2.81</v>
      </c>
      <c r="F981" s="22"/>
      <c r="G981" s="21" t="str">
        <f>Source!DI619</f>
        <v>)*20</v>
      </c>
      <c r="H981" s="8">
        <f>Source!AV619</f>
        <v>1</v>
      </c>
      <c r="I981" s="8"/>
      <c r="J981" s="22"/>
      <c r="K981" s="22">
        <f>Source!U619</f>
        <v>37.654000000000003</v>
      </c>
    </row>
    <row r="982" spans="1:22" ht="14" x14ac:dyDescent="0.3">
      <c r="A982" s="25"/>
      <c r="B982" s="25"/>
      <c r="C982" s="25"/>
      <c r="D982" s="25"/>
      <c r="E982" s="25"/>
      <c r="F982" s="25"/>
      <c r="G982" s="25"/>
      <c r="H982" s="25"/>
      <c r="I982" s="46">
        <f>J978+J979+J980</f>
        <v>26706.16</v>
      </c>
      <c r="J982" s="46"/>
      <c r="K982" s="26">
        <f>IF(Source!I619&lt;&gt;0, ROUND(I982/Source!I619, 2), 0)</f>
        <v>39859.94</v>
      </c>
      <c r="P982" s="23">
        <f>I982</f>
        <v>26706.16</v>
      </c>
    </row>
    <row r="983" spans="1:22" ht="42" x14ac:dyDescent="0.35">
      <c r="A983" s="19">
        <v>12</v>
      </c>
      <c r="B983" s="19" t="str">
        <f>Source!F620</f>
        <v>5.3-1101-12-1/1</v>
      </c>
      <c r="C983" s="19" t="str">
        <f>Source!G620</f>
        <v>Уход за урнами на придомовых и внутрибольничных территориях, очистка урн опрокидывающихся от мусора</v>
      </c>
      <c r="D983" s="20" t="str">
        <f>Source!H620</f>
        <v>100 шт.</v>
      </c>
      <c r="E983" s="8">
        <f>Source!I620</f>
        <v>0.72</v>
      </c>
      <c r="F983" s="22"/>
      <c r="G983" s="21"/>
      <c r="H983" s="8"/>
      <c r="I983" s="8"/>
      <c r="J983" s="22"/>
      <c r="K983" s="22"/>
      <c r="Q983">
        <f>ROUND((Source!BZ620/100)*ROUND((Source!AF620*Source!AV620)*Source!I620, 2), 2)</f>
        <v>28237.599999999999</v>
      </c>
      <c r="R983">
        <f>Source!X620</f>
        <v>28237.599999999999</v>
      </c>
      <c r="S983">
        <f>ROUND((Source!CA620/100)*ROUND((Source!AF620*Source!AV620)*Source!I620, 2), 2)</f>
        <v>4033.94</v>
      </c>
      <c r="T983">
        <f>Source!Y620</f>
        <v>4033.94</v>
      </c>
      <c r="U983">
        <f>ROUND((175/100)*ROUND((Source!AE620*Source!AV620)*Source!I620, 2), 2)</f>
        <v>0</v>
      </c>
      <c r="V983">
        <f>ROUND((108/100)*ROUND(Source!CS620*Source!I620, 2), 2)</f>
        <v>0</v>
      </c>
    </row>
    <row r="984" spans="1:22" x14ac:dyDescent="0.25">
      <c r="C984" s="27" t="str">
        <f>"Объем: "&amp;Source!I620&amp;"=72/"&amp;"100"</f>
        <v>Объем: 0,72=72/100</v>
      </c>
    </row>
    <row r="985" spans="1:22" ht="14.5" x14ac:dyDescent="0.35">
      <c r="A985" s="19"/>
      <c r="B985" s="19"/>
      <c r="C985" s="19" t="s">
        <v>470</v>
      </c>
      <c r="D985" s="20"/>
      <c r="E985" s="8"/>
      <c r="F985" s="22">
        <f>Source!AO620</f>
        <v>949.61</v>
      </c>
      <c r="G985" s="21" t="str">
        <f>Source!DG620</f>
        <v>)*59</v>
      </c>
      <c r="H985" s="8">
        <f>Source!AV620</f>
        <v>1</v>
      </c>
      <c r="I985" s="8">
        <f>IF(Source!BA620&lt;&gt; 0, Source!BA620, 1)</f>
        <v>1</v>
      </c>
      <c r="J985" s="22">
        <f>Source!S620</f>
        <v>40339.43</v>
      </c>
      <c r="K985" s="22"/>
    </row>
    <row r="986" spans="1:22" ht="14.5" x14ac:dyDescent="0.35">
      <c r="A986" s="19"/>
      <c r="B986" s="19"/>
      <c r="C986" s="19" t="s">
        <v>479</v>
      </c>
      <c r="D986" s="20"/>
      <c r="E986" s="8"/>
      <c r="F986" s="22">
        <f>Source!AL620</f>
        <v>224</v>
      </c>
      <c r="G986" s="21" t="str">
        <f>Source!DD620</f>
        <v>)*59</v>
      </c>
      <c r="H986" s="8">
        <f>Source!AW620</f>
        <v>1</v>
      </c>
      <c r="I986" s="8">
        <f>IF(Source!BC620&lt;&gt; 0, Source!BC620, 1)</f>
        <v>1</v>
      </c>
      <c r="J986" s="22">
        <f>Source!P620</f>
        <v>9515.52</v>
      </c>
      <c r="K986" s="22"/>
    </row>
    <row r="987" spans="1:22" ht="14.5" x14ac:dyDescent="0.35">
      <c r="A987" s="19"/>
      <c r="B987" s="19"/>
      <c r="C987" s="19" t="s">
        <v>471</v>
      </c>
      <c r="D987" s="20" t="s">
        <v>472</v>
      </c>
      <c r="E987" s="8">
        <f>Source!AT620</f>
        <v>70</v>
      </c>
      <c r="F987" s="22"/>
      <c r="G987" s="21"/>
      <c r="H987" s="8"/>
      <c r="I987" s="8"/>
      <c r="J987" s="22">
        <f>SUM(R983:R986)</f>
        <v>28237.599999999999</v>
      </c>
      <c r="K987" s="22"/>
    </row>
    <row r="988" spans="1:22" ht="14.5" x14ac:dyDescent="0.35">
      <c r="A988" s="19"/>
      <c r="B988" s="19"/>
      <c r="C988" s="19" t="s">
        <v>473</v>
      </c>
      <c r="D988" s="20" t="s">
        <v>472</v>
      </c>
      <c r="E988" s="8">
        <f>Source!AU620</f>
        <v>10</v>
      </c>
      <c r="F988" s="22"/>
      <c r="G988" s="21"/>
      <c r="H988" s="8"/>
      <c r="I988" s="8"/>
      <c r="J988" s="22">
        <f>SUM(T983:T987)</f>
        <v>4033.94</v>
      </c>
      <c r="K988" s="22"/>
    </row>
    <row r="989" spans="1:22" ht="14.5" x14ac:dyDescent="0.35">
      <c r="A989" s="19"/>
      <c r="B989" s="19"/>
      <c r="C989" s="19" t="s">
        <v>474</v>
      </c>
      <c r="D989" s="20" t="s">
        <v>475</v>
      </c>
      <c r="E989" s="8">
        <f>Source!AQ620</f>
        <v>2.41</v>
      </c>
      <c r="F989" s="22"/>
      <c r="G989" s="21" t="str">
        <f>Source!DI620</f>
        <v>)*59</v>
      </c>
      <c r="H989" s="8">
        <f>Source!AV620</f>
        <v>1</v>
      </c>
      <c r="I989" s="8"/>
      <c r="J989" s="22"/>
      <c r="K989" s="22">
        <f>Source!U620</f>
        <v>102.37679999999999</v>
      </c>
    </row>
    <row r="990" spans="1:22" ht="14" x14ac:dyDescent="0.3">
      <c r="A990" s="25"/>
      <c r="B990" s="25"/>
      <c r="C990" s="25"/>
      <c r="D990" s="25"/>
      <c r="E990" s="25"/>
      <c r="F990" s="25"/>
      <c r="G990" s="25"/>
      <c r="H990" s="25"/>
      <c r="I990" s="46">
        <f>J985+J986+J987+J988</f>
        <v>82126.489999999991</v>
      </c>
      <c r="J990" s="46"/>
      <c r="K990" s="26">
        <f>IF(Source!I620&lt;&gt;0, ROUND(I990/Source!I620, 2), 0)</f>
        <v>114064.57</v>
      </c>
      <c r="P990" s="23">
        <f>I990</f>
        <v>82126.489999999991</v>
      </c>
    </row>
    <row r="991" spans="1:22" ht="56" x14ac:dyDescent="0.35">
      <c r="A991" s="19">
        <v>13</v>
      </c>
      <c r="B991" s="19" t="str">
        <f>Source!F621</f>
        <v>5.3-1101-12-3/1</v>
      </c>
      <c r="C991" s="19" t="str">
        <f>Source!G621</f>
        <v>Уход за урнами на придомовых и внутрибольничных территориях, промывка урн опрокидывающихся (промывка)</v>
      </c>
      <c r="D991" s="20" t="str">
        <f>Source!H621</f>
        <v>100 шт.</v>
      </c>
      <c r="E991" s="8">
        <f>Source!I621</f>
        <v>0.72</v>
      </c>
      <c r="F991" s="22"/>
      <c r="G991" s="21"/>
      <c r="H991" s="8"/>
      <c r="I991" s="8"/>
      <c r="J991" s="22"/>
      <c r="K991" s="22"/>
      <c r="Q991">
        <f>ROUND((Source!BZ621/100)*ROUND((Source!AF621*Source!AV621)*Source!I621, 2), 2)</f>
        <v>5064.07</v>
      </c>
      <c r="R991">
        <f>Source!X621</f>
        <v>5064.07</v>
      </c>
      <c r="S991">
        <f>ROUND((Source!CA621/100)*ROUND((Source!AF621*Source!AV621)*Source!I621, 2), 2)</f>
        <v>723.44</v>
      </c>
      <c r="T991">
        <f>Source!Y621</f>
        <v>723.44</v>
      </c>
      <c r="U991">
        <f>ROUND((175/100)*ROUND((Source!AE621*Source!AV621)*Source!I621, 2), 2)</f>
        <v>0</v>
      </c>
      <c r="V991">
        <f>ROUND((108/100)*ROUND(Source!CS621*Source!I621, 2), 2)</f>
        <v>0</v>
      </c>
    </row>
    <row r="992" spans="1:22" x14ac:dyDescent="0.25">
      <c r="C992" s="27" t="str">
        <f>"Объем: "&amp;Source!I621&amp;"=72/"&amp;"100"</f>
        <v>Объем: 0,72=72/100</v>
      </c>
    </row>
    <row r="993" spans="1:22" ht="14.5" x14ac:dyDescent="0.35">
      <c r="A993" s="19"/>
      <c r="B993" s="19"/>
      <c r="C993" s="19" t="s">
        <v>470</v>
      </c>
      <c r="D993" s="20"/>
      <c r="E993" s="8"/>
      <c r="F993" s="22">
        <f>Source!AO621</f>
        <v>5023.88</v>
      </c>
      <c r="G993" s="21" t="str">
        <f>Source!DG621</f>
        <v>)*2</v>
      </c>
      <c r="H993" s="8">
        <f>Source!AV621</f>
        <v>1</v>
      </c>
      <c r="I993" s="8">
        <f>IF(Source!BA621&lt;&gt; 0, Source!BA621, 1)</f>
        <v>1</v>
      </c>
      <c r="J993" s="22">
        <f>Source!S621</f>
        <v>7234.39</v>
      </c>
      <c r="K993" s="22"/>
    </row>
    <row r="994" spans="1:22" ht="14.5" x14ac:dyDescent="0.35">
      <c r="A994" s="19"/>
      <c r="B994" s="19"/>
      <c r="C994" s="19" t="s">
        <v>479</v>
      </c>
      <c r="D994" s="20"/>
      <c r="E994" s="8"/>
      <c r="F994" s="22">
        <f>Source!AL621</f>
        <v>5605.29</v>
      </c>
      <c r="G994" s="21" t="str">
        <f>Source!DD621</f>
        <v>)*2</v>
      </c>
      <c r="H994" s="8">
        <f>Source!AW621</f>
        <v>1</v>
      </c>
      <c r="I994" s="8">
        <f>IF(Source!BC621&lt;&gt; 0, Source!BC621, 1)</f>
        <v>1</v>
      </c>
      <c r="J994" s="22">
        <f>Source!P621</f>
        <v>8071.62</v>
      </c>
      <c r="K994" s="22"/>
    </row>
    <row r="995" spans="1:22" ht="14.5" x14ac:dyDescent="0.35">
      <c r="A995" s="19"/>
      <c r="B995" s="19"/>
      <c r="C995" s="19" t="s">
        <v>471</v>
      </c>
      <c r="D995" s="20" t="s">
        <v>472</v>
      </c>
      <c r="E995" s="8">
        <f>Source!AT621</f>
        <v>70</v>
      </c>
      <c r="F995" s="22"/>
      <c r="G995" s="21"/>
      <c r="H995" s="8"/>
      <c r="I995" s="8"/>
      <c r="J995" s="22">
        <f>SUM(R991:R994)</f>
        <v>5064.07</v>
      </c>
      <c r="K995" s="22"/>
    </row>
    <row r="996" spans="1:22" ht="14.5" x14ac:dyDescent="0.35">
      <c r="A996" s="19"/>
      <c r="B996" s="19"/>
      <c r="C996" s="19" t="s">
        <v>473</v>
      </c>
      <c r="D996" s="20" t="s">
        <v>472</v>
      </c>
      <c r="E996" s="8">
        <f>Source!AU621</f>
        <v>10</v>
      </c>
      <c r="F996" s="22"/>
      <c r="G996" s="21"/>
      <c r="H996" s="8"/>
      <c r="I996" s="8"/>
      <c r="J996" s="22">
        <f>SUM(T991:T995)</f>
        <v>723.44</v>
      </c>
      <c r="K996" s="22"/>
    </row>
    <row r="997" spans="1:22" ht="14.5" x14ac:dyDescent="0.35">
      <c r="A997" s="19"/>
      <c r="B997" s="19"/>
      <c r="C997" s="19" t="s">
        <v>474</v>
      </c>
      <c r="D997" s="20" t="s">
        <v>475</v>
      </c>
      <c r="E997" s="8">
        <f>Source!AQ621</f>
        <v>12.75</v>
      </c>
      <c r="F997" s="22"/>
      <c r="G997" s="21" t="str">
        <f>Source!DI621</f>
        <v>)*2</v>
      </c>
      <c r="H997" s="8">
        <f>Source!AV621</f>
        <v>1</v>
      </c>
      <c r="I997" s="8"/>
      <c r="J997" s="22"/>
      <c r="K997" s="22">
        <f>Source!U621</f>
        <v>18.36</v>
      </c>
    </row>
    <row r="998" spans="1:22" ht="14" x14ac:dyDescent="0.3">
      <c r="A998" s="25"/>
      <c r="B998" s="25"/>
      <c r="C998" s="25"/>
      <c r="D998" s="25"/>
      <c r="E998" s="25"/>
      <c r="F998" s="25"/>
      <c r="G998" s="25"/>
      <c r="H998" s="25"/>
      <c r="I998" s="46">
        <f>J993+J994+J995+J996</f>
        <v>21093.52</v>
      </c>
      <c r="J998" s="46"/>
      <c r="K998" s="26">
        <f>IF(Source!I621&lt;&gt;0, ROUND(I998/Source!I621, 2), 0)</f>
        <v>29296.560000000001</v>
      </c>
      <c r="P998" s="23">
        <f>I998</f>
        <v>21093.52</v>
      </c>
    </row>
    <row r="999" spans="1:22" ht="42" x14ac:dyDescent="0.35">
      <c r="A999" s="19">
        <v>14</v>
      </c>
      <c r="B999" s="19" t="str">
        <f>Source!F623</f>
        <v>Цена поставщика</v>
      </c>
      <c r="C999" s="19" t="str">
        <f>Source!G623</f>
        <v>Оказание услуг по вывозу бытового мусора 1 бункер *8м3 периодичность вывоза 2 раза в неделю.</v>
      </c>
      <c r="D999" s="20" t="str">
        <f>Source!H623</f>
        <v>м3</v>
      </c>
      <c r="E999" s="8">
        <f>Source!I623</f>
        <v>0</v>
      </c>
      <c r="F999" s="22">
        <f>Source!AL623</f>
        <v>846.43</v>
      </c>
      <c r="G999" s="21" t="str">
        <f>Source!DD623</f>
        <v>)*9</v>
      </c>
      <c r="H999" s="8">
        <f>Source!AW623</f>
        <v>1</v>
      </c>
      <c r="I999" s="8">
        <f>IF(Source!BC623&lt;&gt; 0, Source!BC623, 1)</f>
        <v>1</v>
      </c>
      <c r="J999" s="22">
        <f>Source!P623</f>
        <v>0</v>
      </c>
      <c r="K999" s="22"/>
      <c r="Q999">
        <f>ROUND((Source!BZ623/100)*ROUND((Source!AF623*Source!AV623)*Source!I623, 2), 2)</f>
        <v>0</v>
      </c>
      <c r="R999">
        <f>Source!X623</f>
        <v>0</v>
      </c>
      <c r="S999">
        <f>ROUND((Source!CA623/100)*ROUND((Source!AF623*Source!AV623)*Source!I623, 2), 2)</f>
        <v>0</v>
      </c>
      <c r="T999">
        <f>Source!Y623</f>
        <v>0</v>
      </c>
      <c r="U999">
        <f>ROUND((175/100)*ROUND((Source!AE623*Source!AV623)*Source!I623, 2), 2)</f>
        <v>0</v>
      </c>
      <c r="V999">
        <f>ROUND((108/100)*ROUND(Source!CS623*Source!I623, 2), 2)</f>
        <v>0</v>
      </c>
    </row>
    <row r="1000" spans="1:22" ht="14" x14ac:dyDescent="0.3">
      <c r="A1000" s="25"/>
      <c r="B1000" s="25"/>
      <c r="C1000" s="25"/>
      <c r="D1000" s="25"/>
      <c r="E1000" s="25"/>
      <c r="F1000" s="25"/>
      <c r="G1000" s="25"/>
      <c r="H1000" s="25"/>
      <c r="I1000" s="46">
        <f>J999</f>
        <v>0</v>
      </c>
      <c r="J1000" s="46"/>
      <c r="K1000" s="26">
        <f>IF(Source!I623&lt;&gt;0, ROUND(I1000/Source!I623, 2), 0)</f>
        <v>0</v>
      </c>
      <c r="P1000" s="23">
        <f>I1000</f>
        <v>0</v>
      </c>
    </row>
    <row r="1001" spans="1:22" ht="28" x14ac:dyDescent="0.35">
      <c r="A1001" s="19">
        <v>15</v>
      </c>
      <c r="B1001" s="19" t="str">
        <f>Source!F624</f>
        <v>5.3-1102-7-1/1</v>
      </c>
      <c r="C1001" s="19" t="str">
        <f>Source!G624</f>
        <v>Очистка от снега и мусора контейнерной площадки вручную</v>
      </c>
      <c r="D1001" s="20" t="str">
        <f>Source!H624</f>
        <v>100 м2</v>
      </c>
      <c r="E1001" s="8">
        <f>Source!I624</f>
        <v>0.25</v>
      </c>
      <c r="F1001" s="22"/>
      <c r="G1001" s="21"/>
      <c r="H1001" s="8"/>
      <c r="I1001" s="8"/>
      <c r="J1001" s="22"/>
      <c r="K1001" s="22"/>
      <c r="Q1001">
        <f>ROUND((Source!BZ624/100)*ROUND((Source!AF624*Source!AV624)*Source!I624, 2), 2)</f>
        <v>12997.35</v>
      </c>
      <c r="R1001">
        <f>Source!X624</f>
        <v>12997.35</v>
      </c>
      <c r="S1001">
        <f>ROUND((Source!CA624/100)*ROUND((Source!AF624*Source!AV624)*Source!I624, 2), 2)</f>
        <v>1856.76</v>
      </c>
      <c r="T1001">
        <f>Source!Y624</f>
        <v>1856.76</v>
      </c>
      <c r="U1001">
        <f>ROUND((175/100)*ROUND((Source!AE624*Source!AV624)*Source!I624, 2), 2)</f>
        <v>0</v>
      </c>
      <c r="V1001">
        <f>ROUND((108/100)*ROUND(Source!CS624*Source!I624, 2), 2)</f>
        <v>0</v>
      </c>
    </row>
    <row r="1002" spans="1:22" x14ac:dyDescent="0.25">
      <c r="C1002" s="27" t="str">
        <f>"Объем: "&amp;Source!I624&amp;"=25/"&amp;"100"</f>
        <v>Объем: 0,25=25/100</v>
      </c>
    </row>
    <row r="1003" spans="1:22" ht="14.5" x14ac:dyDescent="0.35">
      <c r="A1003" s="19"/>
      <c r="B1003" s="19"/>
      <c r="C1003" s="19" t="s">
        <v>470</v>
      </c>
      <c r="D1003" s="20"/>
      <c r="E1003" s="8"/>
      <c r="F1003" s="22">
        <f>Source!AO624</f>
        <v>1217.55</v>
      </c>
      <c r="G1003" s="21" t="str">
        <f>Source!DG624</f>
        <v>)*61</v>
      </c>
      <c r="H1003" s="8">
        <f>Source!AV624</f>
        <v>1</v>
      </c>
      <c r="I1003" s="8">
        <f>IF(Source!BA624&lt;&gt; 0, Source!BA624, 1)</f>
        <v>1</v>
      </c>
      <c r="J1003" s="22">
        <f>Source!S624</f>
        <v>18567.64</v>
      </c>
      <c r="K1003" s="22"/>
    </row>
    <row r="1004" spans="1:22" ht="14.5" x14ac:dyDescent="0.35">
      <c r="A1004" s="19"/>
      <c r="B1004" s="19"/>
      <c r="C1004" s="19" t="s">
        <v>471</v>
      </c>
      <c r="D1004" s="20" t="s">
        <v>472</v>
      </c>
      <c r="E1004" s="8">
        <f>Source!AT624</f>
        <v>70</v>
      </c>
      <c r="F1004" s="22"/>
      <c r="G1004" s="21"/>
      <c r="H1004" s="8"/>
      <c r="I1004" s="8"/>
      <c r="J1004" s="22">
        <f>SUM(R1001:R1003)</f>
        <v>12997.35</v>
      </c>
      <c r="K1004" s="22"/>
    </row>
    <row r="1005" spans="1:22" ht="14.5" x14ac:dyDescent="0.35">
      <c r="A1005" s="19"/>
      <c r="B1005" s="19"/>
      <c r="C1005" s="19" t="s">
        <v>473</v>
      </c>
      <c r="D1005" s="20" t="s">
        <v>472</v>
      </c>
      <c r="E1005" s="8">
        <f>Source!AU624</f>
        <v>10</v>
      </c>
      <c r="F1005" s="22"/>
      <c r="G1005" s="21"/>
      <c r="H1005" s="8"/>
      <c r="I1005" s="8"/>
      <c r="J1005" s="22">
        <f>SUM(T1001:T1004)</f>
        <v>1856.76</v>
      </c>
      <c r="K1005" s="22"/>
    </row>
    <row r="1006" spans="1:22" ht="14.5" x14ac:dyDescent="0.35">
      <c r="A1006" s="19"/>
      <c r="B1006" s="19"/>
      <c r="C1006" s="19" t="s">
        <v>474</v>
      </c>
      <c r="D1006" s="20" t="s">
        <v>475</v>
      </c>
      <c r="E1006" s="8">
        <f>Source!AQ624</f>
        <v>3.09</v>
      </c>
      <c r="F1006" s="22"/>
      <c r="G1006" s="21" t="str">
        <f>Source!DI624</f>
        <v>)*61</v>
      </c>
      <c r="H1006" s="8">
        <f>Source!AV624</f>
        <v>1</v>
      </c>
      <c r="I1006" s="8"/>
      <c r="J1006" s="22"/>
      <c r="K1006" s="22">
        <f>Source!U624</f>
        <v>47.122499999999995</v>
      </c>
    </row>
    <row r="1007" spans="1:22" ht="14" x14ac:dyDescent="0.3">
      <c r="A1007" s="25"/>
      <c r="B1007" s="25"/>
      <c r="C1007" s="25"/>
      <c r="D1007" s="25"/>
      <c r="E1007" s="25"/>
      <c r="F1007" s="25"/>
      <c r="G1007" s="25"/>
      <c r="H1007" s="25"/>
      <c r="I1007" s="46">
        <f>J1003+J1004+J1005</f>
        <v>33421.75</v>
      </c>
      <c r="J1007" s="46"/>
      <c r="K1007" s="26">
        <f>IF(Source!I624&lt;&gt;0, ROUND(I1007/Source!I624, 2), 0)</f>
        <v>133687</v>
      </c>
      <c r="P1007" s="23">
        <f>I1007</f>
        <v>33421.75</v>
      </c>
    </row>
    <row r="1009" spans="1:22" ht="14" x14ac:dyDescent="0.3">
      <c r="A1009" s="45" t="str">
        <f>CONCATENATE("Итого по подразделу: ",IF(Source!G626&lt;&gt;"Новый подраздел", Source!G626, ""))</f>
        <v>Итого по подразделу: Зимняя уборка период с 01.11.2025 - 31.12.2025 - 61 день</v>
      </c>
      <c r="B1009" s="45"/>
      <c r="C1009" s="45"/>
      <c r="D1009" s="45"/>
      <c r="E1009" s="45"/>
      <c r="F1009" s="45"/>
      <c r="G1009" s="45"/>
      <c r="H1009" s="45"/>
      <c r="I1009" s="43">
        <f>SUM(P902:P1008)</f>
        <v>6568148.4900000002</v>
      </c>
      <c r="J1009" s="44"/>
      <c r="K1009" s="29"/>
    </row>
    <row r="1012" spans="1:22" ht="16.5" x14ac:dyDescent="0.35">
      <c r="A1012" s="47" t="str">
        <f>CONCATENATE("Подраздел: ",IF(Source!G656&lt;&gt;"Новый подраздел", Source!G656, ""))</f>
        <v>Подраздел: Летняя уборка период (01.09.2025-31.10.2025)</v>
      </c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</row>
    <row r="1013" spans="1:22" ht="42" x14ac:dyDescent="0.35">
      <c r="A1013" s="19">
        <v>16</v>
      </c>
      <c r="B1013" s="19" t="str">
        <f>Source!F660</f>
        <v>5.3-1101-15-1/1</v>
      </c>
      <c r="C1013" s="19" t="str">
        <f>Source!G660</f>
        <v>Подметание тротуаров, придомовых и внутрибольничных проездов средствами малой механизации</v>
      </c>
      <c r="D1013" s="20" t="str">
        <f>Source!H660</f>
        <v>1000 м2</v>
      </c>
      <c r="E1013" s="8">
        <f>Source!I660</f>
        <v>30.24776</v>
      </c>
      <c r="F1013" s="22"/>
      <c r="G1013" s="21"/>
      <c r="H1013" s="8"/>
      <c r="I1013" s="8"/>
      <c r="J1013" s="22"/>
      <c r="K1013" s="22"/>
      <c r="Q1013">
        <f>ROUND((Source!BZ660/100)*ROUND((Source!AF660*Source!AV660)*Source!I660, 2), 2)</f>
        <v>0</v>
      </c>
      <c r="R1013">
        <f>Source!X660</f>
        <v>0</v>
      </c>
      <c r="S1013">
        <f>ROUND((Source!CA660/100)*ROUND((Source!AF660*Source!AV660)*Source!I660, 2), 2)</f>
        <v>0</v>
      </c>
      <c r="T1013">
        <f>Source!Y660</f>
        <v>0</v>
      </c>
      <c r="U1013">
        <f>ROUND((175/100)*ROUND((Source!AE660*Source!AV660)*Source!I660, 2), 2)</f>
        <v>609011.94999999995</v>
      </c>
      <c r="V1013">
        <f>ROUND((108/100)*ROUND(Source!CS660*Source!I660, 2), 2)</f>
        <v>375847.38</v>
      </c>
    </row>
    <row r="1014" spans="1:22" x14ac:dyDescent="0.25">
      <c r="C1014" s="27" t="str">
        <f>"Объем: "&amp;Source!I660&amp;"=30247,76/"&amp;"1000"</f>
        <v>Объем: 30,24776=30247,76/1000</v>
      </c>
    </row>
    <row r="1015" spans="1:22" ht="14.5" x14ac:dyDescent="0.35">
      <c r="A1015" s="19"/>
      <c r="B1015" s="19"/>
      <c r="C1015" s="19" t="s">
        <v>476</v>
      </c>
      <c r="D1015" s="20"/>
      <c r="E1015" s="8"/>
      <c r="F1015" s="22">
        <f>Source!AM660</f>
        <v>427.03</v>
      </c>
      <c r="G1015" s="21" t="str">
        <f>Source!DE660</f>
        <v>)*61</v>
      </c>
      <c r="H1015" s="8">
        <f>Source!AV660</f>
        <v>1</v>
      </c>
      <c r="I1015" s="8">
        <f>IF(Source!BB660&lt;&gt; 0, Source!BB660, 1)</f>
        <v>1</v>
      </c>
      <c r="J1015" s="22">
        <f>Source!Q660</f>
        <v>787918.76</v>
      </c>
      <c r="K1015" s="22"/>
    </row>
    <row r="1016" spans="1:22" ht="14.5" x14ac:dyDescent="0.35">
      <c r="A1016" s="19"/>
      <c r="B1016" s="19"/>
      <c r="C1016" s="19" t="s">
        <v>477</v>
      </c>
      <c r="D1016" s="20"/>
      <c r="E1016" s="8"/>
      <c r="F1016" s="22">
        <f>Source!AN660</f>
        <v>188.61</v>
      </c>
      <c r="G1016" s="21" t="str">
        <f>Source!DF660</f>
        <v>)*61</v>
      </c>
      <c r="H1016" s="8">
        <f>Source!AV660</f>
        <v>1</v>
      </c>
      <c r="I1016" s="8">
        <f>IF(Source!BS660&lt;&gt; 0, Source!BS660, 1)</f>
        <v>1</v>
      </c>
      <c r="J1016" s="28">
        <f>Source!R660</f>
        <v>348006.83</v>
      </c>
      <c r="K1016" s="22"/>
    </row>
    <row r="1017" spans="1:22" ht="14.5" x14ac:dyDescent="0.35">
      <c r="A1017" s="19"/>
      <c r="B1017" s="19"/>
      <c r="C1017" s="19" t="s">
        <v>479</v>
      </c>
      <c r="D1017" s="20"/>
      <c r="E1017" s="8"/>
      <c r="F1017" s="22">
        <f>Source!AL660</f>
        <v>9.9700000000000006</v>
      </c>
      <c r="G1017" s="21" t="str">
        <f>Source!DD660</f>
        <v>)*61</v>
      </c>
      <c r="H1017" s="8">
        <f>Source!AW660</f>
        <v>1</v>
      </c>
      <c r="I1017" s="8">
        <f>IF(Source!BC660&lt;&gt; 0, Source!BC660, 1)</f>
        <v>1</v>
      </c>
      <c r="J1017" s="22">
        <f>Source!P660</f>
        <v>18395.78</v>
      </c>
      <c r="K1017" s="22"/>
    </row>
    <row r="1018" spans="1:22" ht="14.5" x14ac:dyDescent="0.35">
      <c r="A1018" s="19"/>
      <c r="B1018" s="19"/>
      <c r="C1018" s="19" t="s">
        <v>478</v>
      </c>
      <c r="D1018" s="20" t="s">
        <v>472</v>
      </c>
      <c r="E1018" s="8">
        <f>108</f>
        <v>108</v>
      </c>
      <c r="F1018" s="22"/>
      <c r="G1018" s="21"/>
      <c r="H1018" s="8"/>
      <c r="I1018" s="8"/>
      <c r="J1018" s="22">
        <f>SUM(V1013:V1017)</f>
        <v>375847.38</v>
      </c>
      <c r="K1018" s="22"/>
    </row>
    <row r="1019" spans="1:22" ht="14" x14ac:dyDescent="0.3">
      <c r="A1019" s="25"/>
      <c r="B1019" s="25"/>
      <c r="C1019" s="25"/>
      <c r="D1019" s="25"/>
      <c r="E1019" s="25"/>
      <c r="F1019" s="25"/>
      <c r="G1019" s="25"/>
      <c r="H1019" s="25"/>
      <c r="I1019" s="46">
        <f>J1015+J1017+J1018</f>
        <v>1182161.9199999999</v>
      </c>
      <c r="J1019" s="46"/>
      <c r="K1019" s="26">
        <f>IF(Source!I660&lt;&gt;0, ROUND(I1019/Source!I660, 2), 0)</f>
        <v>39082.629999999997</v>
      </c>
      <c r="P1019" s="23">
        <f>I1019</f>
        <v>1182161.9199999999</v>
      </c>
    </row>
    <row r="1020" spans="1:22" ht="28" x14ac:dyDescent="0.35">
      <c r="A1020" s="19">
        <v>17</v>
      </c>
      <c r="B1020" s="19" t="str">
        <f>Source!F661</f>
        <v>5.3-1101-13-1/1</v>
      </c>
      <c r="C1020" s="19" t="str">
        <f>Source!G661</f>
        <v>Подметание вручную дорожек и площадок с твердым покрытием</v>
      </c>
      <c r="D1020" s="20" t="str">
        <f>Source!H661</f>
        <v>100 м2</v>
      </c>
      <c r="E1020" s="8">
        <f>Source!I661</f>
        <v>75.619399999999999</v>
      </c>
      <c r="F1020" s="22"/>
      <c r="G1020" s="21"/>
      <c r="H1020" s="8"/>
      <c r="I1020" s="8"/>
      <c r="J1020" s="22"/>
      <c r="K1020" s="22"/>
      <c r="Q1020">
        <f>ROUND((Source!BZ661/100)*ROUND((Source!AF661*Source!AV661)*Source!I661, 2), 2)</f>
        <v>178108.79</v>
      </c>
      <c r="R1020">
        <f>Source!X661</f>
        <v>178108.79</v>
      </c>
      <c r="S1020">
        <f>ROUND((Source!CA661/100)*ROUND((Source!AF661*Source!AV661)*Source!I661, 2), 2)</f>
        <v>25444.11</v>
      </c>
      <c r="T1020">
        <f>Source!Y661</f>
        <v>25444.11</v>
      </c>
      <c r="U1020">
        <f>ROUND((175/100)*ROUND((Source!AE661*Source!AV661)*Source!I661, 2), 2)</f>
        <v>0</v>
      </c>
      <c r="V1020">
        <f>ROUND((108/100)*ROUND(Source!CS661*Source!I661, 2), 2)</f>
        <v>0</v>
      </c>
    </row>
    <row r="1021" spans="1:22" x14ac:dyDescent="0.25">
      <c r="C1021" s="27" t="str">
        <f>"Объем: "&amp;Source!I661&amp;"=7561,94/"&amp;"100"</f>
        <v>Объем: 75,6194=7561,94/100</v>
      </c>
    </row>
    <row r="1022" spans="1:22" ht="14.5" x14ac:dyDescent="0.35">
      <c r="A1022" s="19"/>
      <c r="B1022" s="19"/>
      <c r="C1022" s="19" t="s">
        <v>470</v>
      </c>
      <c r="D1022" s="20"/>
      <c r="E1022" s="8"/>
      <c r="F1022" s="22">
        <f>Source!AO661</f>
        <v>55.16</v>
      </c>
      <c r="G1022" s="21" t="str">
        <f>Source!DG661</f>
        <v>)*61</v>
      </c>
      <c r="H1022" s="8">
        <f>Source!AV661</f>
        <v>1</v>
      </c>
      <c r="I1022" s="8">
        <f>IF(Source!BA661&lt;&gt; 0, Source!BA661, 1)</f>
        <v>1</v>
      </c>
      <c r="J1022" s="22">
        <f>Source!S661</f>
        <v>254441.13</v>
      </c>
      <c r="K1022" s="22"/>
    </row>
    <row r="1023" spans="1:22" ht="14.5" x14ac:dyDescent="0.35">
      <c r="A1023" s="19"/>
      <c r="B1023" s="19"/>
      <c r="C1023" s="19" t="s">
        <v>471</v>
      </c>
      <c r="D1023" s="20" t="s">
        <v>472</v>
      </c>
      <c r="E1023" s="8">
        <f>Source!AT661</f>
        <v>70</v>
      </c>
      <c r="F1023" s="22"/>
      <c r="G1023" s="21"/>
      <c r="H1023" s="8"/>
      <c r="I1023" s="8"/>
      <c r="J1023" s="22">
        <f>SUM(R1020:R1022)</f>
        <v>178108.79</v>
      </c>
      <c r="K1023" s="22"/>
    </row>
    <row r="1024" spans="1:22" ht="14.5" x14ac:dyDescent="0.35">
      <c r="A1024" s="19"/>
      <c r="B1024" s="19"/>
      <c r="C1024" s="19" t="s">
        <v>473</v>
      </c>
      <c r="D1024" s="20" t="s">
        <v>472</v>
      </c>
      <c r="E1024" s="8">
        <f>Source!AU661</f>
        <v>10</v>
      </c>
      <c r="F1024" s="22"/>
      <c r="G1024" s="21"/>
      <c r="H1024" s="8"/>
      <c r="I1024" s="8"/>
      <c r="J1024" s="22">
        <f>SUM(T1020:T1023)</f>
        <v>25444.11</v>
      </c>
      <c r="K1024" s="22"/>
    </row>
    <row r="1025" spans="1:22" ht="14.5" x14ac:dyDescent="0.35">
      <c r="A1025" s="19"/>
      <c r="B1025" s="19"/>
      <c r="C1025" s="19" t="s">
        <v>474</v>
      </c>
      <c r="D1025" s="20" t="s">
        <v>475</v>
      </c>
      <c r="E1025" s="8">
        <f>Source!AQ661</f>
        <v>0.14000000000000001</v>
      </c>
      <c r="F1025" s="22"/>
      <c r="G1025" s="21" t="str">
        <f>Source!DI661</f>
        <v>)*61</v>
      </c>
      <c r="H1025" s="8">
        <f>Source!AV661</f>
        <v>1</v>
      </c>
      <c r="I1025" s="8"/>
      <c r="J1025" s="22"/>
      <c r="K1025" s="22">
        <f>Source!U661</f>
        <v>645.7896760000001</v>
      </c>
    </row>
    <row r="1026" spans="1:22" ht="14" x14ac:dyDescent="0.3">
      <c r="A1026" s="25"/>
      <c r="B1026" s="25"/>
      <c r="C1026" s="25"/>
      <c r="D1026" s="25"/>
      <c r="E1026" s="25"/>
      <c r="F1026" s="25"/>
      <c r="G1026" s="25"/>
      <c r="H1026" s="25"/>
      <c r="I1026" s="46">
        <f>J1022+J1023+J1024</f>
        <v>457994.03</v>
      </c>
      <c r="J1026" s="46"/>
      <c r="K1026" s="26">
        <f>IF(Source!I661&lt;&gt;0, ROUND(I1026/Source!I661, 2), 0)</f>
        <v>6056.57</v>
      </c>
      <c r="P1026" s="23">
        <f>I1026</f>
        <v>457994.03</v>
      </c>
    </row>
    <row r="1027" spans="1:22" ht="42" x14ac:dyDescent="0.35">
      <c r="A1027" s="19">
        <v>18</v>
      </c>
      <c r="B1027" s="19" t="str">
        <f>Source!F662</f>
        <v>5.3-1101-15-4/1</v>
      </c>
      <c r="C1027" s="19" t="str">
        <f>Source!G662</f>
        <v>Полив тротуаров, придомовых и внутрибольничных проездов средствами малой механизации</v>
      </c>
      <c r="D1027" s="20" t="str">
        <f>Source!H662</f>
        <v>1000 м2</v>
      </c>
      <c r="E1027" s="8">
        <f>Source!I662</f>
        <v>37.809699999999999</v>
      </c>
      <c r="F1027" s="22"/>
      <c r="G1027" s="21"/>
      <c r="H1027" s="8"/>
      <c r="I1027" s="8"/>
      <c r="J1027" s="22"/>
      <c r="K1027" s="22"/>
      <c r="Q1027">
        <f>ROUND((Source!BZ662/100)*ROUND((Source!AF662*Source!AV662)*Source!I662, 2), 2)</f>
        <v>0</v>
      </c>
      <c r="R1027">
        <f>Source!X662</f>
        <v>0</v>
      </c>
      <c r="S1027">
        <f>ROUND((Source!CA662/100)*ROUND((Source!AF662*Source!AV662)*Source!I662, 2), 2)</f>
        <v>0</v>
      </c>
      <c r="T1027">
        <f>Source!Y662</f>
        <v>0</v>
      </c>
      <c r="U1027">
        <f>ROUND((175/100)*ROUND((Source!AE662*Source!AV662)*Source!I662, 2), 2)</f>
        <v>80639.02</v>
      </c>
      <c r="V1027">
        <f>ROUND((108/100)*ROUND(Source!CS662*Source!I662, 2), 2)</f>
        <v>49765.8</v>
      </c>
    </row>
    <row r="1028" spans="1:22" x14ac:dyDescent="0.25">
      <c r="C1028" s="27" t="str">
        <f>"Объем: "&amp;Source!I662&amp;"=37809,7/"&amp;"1000"</f>
        <v>Объем: 37,8097=37809,7/1000</v>
      </c>
    </row>
    <row r="1029" spans="1:22" ht="14.5" x14ac:dyDescent="0.35">
      <c r="A1029" s="19"/>
      <c r="B1029" s="19"/>
      <c r="C1029" s="19" t="s">
        <v>476</v>
      </c>
      <c r="D1029" s="20"/>
      <c r="E1029" s="8"/>
      <c r="F1029" s="22">
        <f>Source!AM662</f>
        <v>689.82</v>
      </c>
      <c r="G1029" s="21" t="str">
        <f>Source!DE662</f>
        <v>)*4</v>
      </c>
      <c r="H1029" s="8">
        <f>Source!AV662</f>
        <v>1</v>
      </c>
      <c r="I1029" s="8">
        <f>IF(Source!BB662&lt;&gt; 0, Source!BB662, 1)</f>
        <v>1</v>
      </c>
      <c r="J1029" s="22">
        <f>Source!Q662</f>
        <v>104327.55</v>
      </c>
      <c r="K1029" s="22"/>
    </row>
    <row r="1030" spans="1:22" ht="14.5" x14ac:dyDescent="0.35">
      <c r="A1030" s="19"/>
      <c r="B1030" s="19"/>
      <c r="C1030" s="19" t="s">
        <v>477</v>
      </c>
      <c r="D1030" s="20"/>
      <c r="E1030" s="8"/>
      <c r="F1030" s="22">
        <f>Source!AN662</f>
        <v>304.68</v>
      </c>
      <c r="G1030" s="21" t="str">
        <f>Source!DF662</f>
        <v>)*4</v>
      </c>
      <c r="H1030" s="8">
        <f>Source!AV662</f>
        <v>1</v>
      </c>
      <c r="I1030" s="8">
        <f>IF(Source!BS662&lt;&gt; 0, Source!BS662, 1)</f>
        <v>1</v>
      </c>
      <c r="J1030" s="28">
        <f>Source!R662</f>
        <v>46079.44</v>
      </c>
      <c r="K1030" s="22"/>
    </row>
    <row r="1031" spans="1:22" ht="14.5" x14ac:dyDescent="0.35">
      <c r="A1031" s="19"/>
      <c r="B1031" s="19"/>
      <c r="C1031" s="19" t="s">
        <v>479</v>
      </c>
      <c r="D1031" s="20"/>
      <c r="E1031" s="8"/>
      <c r="F1031" s="22">
        <f>Source!AL662</f>
        <v>17.440000000000001</v>
      </c>
      <c r="G1031" s="21" t="str">
        <f>Source!DD662</f>
        <v>)*4</v>
      </c>
      <c r="H1031" s="8">
        <f>Source!AW662</f>
        <v>1</v>
      </c>
      <c r="I1031" s="8">
        <f>IF(Source!BC662&lt;&gt; 0, Source!BC662, 1)</f>
        <v>1</v>
      </c>
      <c r="J1031" s="22">
        <f>Source!P662</f>
        <v>2637.6</v>
      </c>
      <c r="K1031" s="22"/>
    </row>
    <row r="1032" spans="1:22" ht="14.5" x14ac:dyDescent="0.35">
      <c r="A1032" s="19" t="s">
        <v>157</v>
      </c>
      <c r="B1032" s="19" t="str">
        <f>Source!F663</f>
        <v>21.1-25-13</v>
      </c>
      <c r="C1032" s="19" t="str">
        <f>Source!G663</f>
        <v>Вода</v>
      </c>
      <c r="D1032" s="20" t="str">
        <f>Source!H663</f>
        <v>м3</v>
      </c>
      <c r="E1032" s="8">
        <f>Source!I663</f>
        <v>-52.933579999999999</v>
      </c>
      <c r="F1032" s="22">
        <f>Source!AK663</f>
        <v>49.83</v>
      </c>
      <c r="G1032" s="31" t="s">
        <v>480</v>
      </c>
      <c r="H1032" s="8">
        <f>Source!AW663</f>
        <v>1</v>
      </c>
      <c r="I1032" s="8">
        <f>IF(Source!BC663&lt;&gt; 0, Source!BC663, 1)</f>
        <v>1</v>
      </c>
      <c r="J1032" s="22">
        <f>Source!O663</f>
        <v>-2637.68</v>
      </c>
      <c r="K1032" s="22"/>
      <c r="Q1032">
        <f>ROUND((Source!BZ663/100)*ROUND((Source!AF663*Source!AV663)*Source!I663, 2), 2)</f>
        <v>0</v>
      </c>
      <c r="R1032">
        <f>Source!X663</f>
        <v>0</v>
      </c>
      <c r="S1032">
        <f>ROUND((Source!CA663/100)*ROUND((Source!AF663*Source!AV663)*Source!I663, 2), 2)</f>
        <v>0</v>
      </c>
      <c r="T1032">
        <f>Source!Y663</f>
        <v>0</v>
      </c>
      <c r="U1032">
        <f>ROUND((175/100)*ROUND((Source!AE663*Source!AV663)*Source!I663, 2), 2)</f>
        <v>0</v>
      </c>
      <c r="V1032">
        <f>ROUND((108/100)*ROUND(Source!CS663*Source!I663, 2), 2)</f>
        <v>0</v>
      </c>
    </row>
    <row r="1033" spans="1:22" ht="14.5" x14ac:dyDescent="0.35">
      <c r="A1033" s="19"/>
      <c r="B1033" s="19"/>
      <c r="C1033" s="19" t="s">
        <v>478</v>
      </c>
      <c r="D1033" s="20" t="s">
        <v>472</v>
      </c>
      <c r="E1033" s="8">
        <f>108</f>
        <v>108</v>
      </c>
      <c r="F1033" s="22"/>
      <c r="G1033" s="21"/>
      <c r="H1033" s="8"/>
      <c r="I1033" s="8"/>
      <c r="J1033" s="22">
        <f>SUM(V1027:V1032)</f>
        <v>49765.8</v>
      </c>
      <c r="K1033" s="22"/>
    </row>
    <row r="1034" spans="1:22" ht="14" x14ac:dyDescent="0.3">
      <c r="A1034" s="25"/>
      <c r="B1034" s="25"/>
      <c r="C1034" s="25"/>
      <c r="D1034" s="25"/>
      <c r="E1034" s="25"/>
      <c r="F1034" s="25"/>
      <c r="G1034" s="25"/>
      <c r="H1034" s="25"/>
      <c r="I1034" s="46">
        <f>J1029+J1031+J1033+SUM(J1032:J1032)</f>
        <v>154093.27000000002</v>
      </c>
      <c r="J1034" s="46"/>
      <c r="K1034" s="26">
        <f>IF(Source!I662&lt;&gt;0, ROUND(I1034/Source!I662, 2), 0)</f>
        <v>4075.5</v>
      </c>
      <c r="P1034" s="23">
        <f>I1034</f>
        <v>154093.27000000002</v>
      </c>
    </row>
    <row r="1035" spans="1:22" ht="42" x14ac:dyDescent="0.35">
      <c r="A1035" s="19">
        <v>19</v>
      </c>
      <c r="B1035" s="19" t="str">
        <f>Source!F664</f>
        <v>5.3-1101-15-5/1</v>
      </c>
      <c r="C1035" s="19" t="str">
        <f>Source!G664</f>
        <v>Мытье тротуаров, придомовых и внутрибольничных проездов средствами малой механизации</v>
      </c>
      <c r="D1035" s="20" t="str">
        <f>Source!H664</f>
        <v>1000 м2</v>
      </c>
      <c r="E1035" s="8">
        <f>Source!I664</f>
        <v>37.809699999999999</v>
      </c>
      <c r="F1035" s="22"/>
      <c r="G1035" s="21"/>
      <c r="H1035" s="8"/>
      <c r="I1035" s="8"/>
      <c r="J1035" s="22"/>
      <c r="K1035" s="22"/>
      <c r="Q1035">
        <f>ROUND((Source!BZ664/100)*ROUND((Source!AF664*Source!AV664)*Source!I664, 2), 2)</f>
        <v>0</v>
      </c>
      <c r="R1035">
        <f>Source!X664</f>
        <v>0</v>
      </c>
      <c r="S1035">
        <f>ROUND((Source!CA664/100)*ROUND((Source!AF664*Source!AV664)*Source!I664, 2), 2)</f>
        <v>0</v>
      </c>
      <c r="T1035">
        <f>Source!Y664</f>
        <v>0</v>
      </c>
      <c r="U1035">
        <f>ROUND((175/100)*ROUND((Source!AE664*Source!AV664)*Source!I664, 2), 2)</f>
        <v>31679.43</v>
      </c>
      <c r="V1035">
        <f>ROUND((108/100)*ROUND(Source!CS664*Source!I664, 2), 2)</f>
        <v>19550.73</v>
      </c>
    </row>
    <row r="1036" spans="1:22" x14ac:dyDescent="0.25">
      <c r="C1036" s="27" t="str">
        <f>"Объем: "&amp;Source!I664&amp;"=37809,7/"&amp;"1000"</f>
        <v>Объем: 37,8097=37809,7/1000</v>
      </c>
    </row>
    <row r="1037" spans="1:22" ht="14.5" x14ac:dyDescent="0.35">
      <c r="A1037" s="19"/>
      <c r="B1037" s="19"/>
      <c r="C1037" s="19" t="s">
        <v>476</v>
      </c>
      <c r="D1037" s="20"/>
      <c r="E1037" s="8"/>
      <c r="F1037" s="22">
        <f>Source!AM664</f>
        <v>1084</v>
      </c>
      <c r="G1037" s="21" t="str">
        <f>Source!DE664</f>
        <v/>
      </c>
      <c r="H1037" s="8">
        <f>Source!AV664</f>
        <v>1</v>
      </c>
      <c r="I1037" s="8">
        <f>IF(Source!BB664&lt;&gt; 0, Source!BB664, 1)</f>
        <v>1</v>
      </c>
      <c r="J1037" s="22">
        <f>Source!Q664</f>
        <v>40985.71</v>
      </c>
      <c r="K1037" s="22"/>
    </row>
    <row r="1038" spans="1:22" ht="14.5" x14ac:dyDescent="0.35">
      <c r="A1038" s="19"/>
      <c r="B1038" s="19"/>
      <c r="C1038" s="19" t="s">
        <v>477</v>
      </c>
      <c r="D1038" s="20"/>
      <c r="E1038" s="8"/>
      <c r="F1038" s="22">
        <f>Source!AN664</f>
        <v>478.78</v>
      </c>
      <c r="G1038" s="21" t="str">
        <f>Source!DF664</f>
        <v/>
      </c>
      <c r="H1038" s="8">
        <f>Source!AV664</f>
        <v>1</v>
      </c>
      <c r="I1038" s="8">
        <f>IF(Source!BS664&lt;&gt; 0, Source!BS664, 1)</f>
        <v>1</v>
      </c>
      <c r="J1038" s="28">
        <f>Source!R664</f>
        <v>18102.53</v>
      </c>
      <c r="K1038" s="22"/>
    </row>
    <row r="1039" spans="1:22" ht="14.5" x14ac:dyDescent="0.35">
      <c r="A1039" s="19"/>
      <c r="B1039" s="19"/>
      <c r="C1039" s="19" t="s">
        <v>479</v>
      </c>
      <c r="D1039" s="20"/>
      <c r="E1039" s="8"/>
      <c r="F1039" s="22">
        <f>Source!AL664</f>
        <v>296.82</v>
      </c>
      <c r="G1039" s="21" t="str">
        <f>Source!DD664</f>
        <v/>
      </c>
      <c r="H1039" s="8">
        <f>Source!AW664</f>
        <v>1</v>
      </c>
      <c r="I1039" s="8">
        <f>IF(Source!BC664&lt;&gt; 0, Source!BC664, 1)</f>
        <v>1</v>
      </c>
      <c r="J1039" s="22">
        <f>Source!P664</f>
        <v>11222.68</v>
      </c>
      <c r="K1039" s="22"/>
    </row>
    <row r="1040" spans="1:22" ht="14.5" x14ac:dyDescent="0.35">
      <c r="A1040" s="19" t="s">
        <v>165</v>
      </c>
      <c r="B1040" s="19" t="str">
        <f>Source!F665</f>
        <v>21.1-25-13</v>
      </c>
      <c r="C1040" s="19" t="str">
        <f>Source!G665</f>
        <v>Вода</v>
      </c>
      <c r="D1040" s="20" t="str">
        <f>Source!H665</f>
        <v>м3</v>
      </c>
      <c r="E1040" s="8">
        <f>Source!I665</f>
        <v>-42.346863999999997</v>
      </c>
      <c r="F1040" s="22">
        <f>Source!AK665</f>
        <v>49.83</v>
      </c>
      <c r="G1040" s="31" t="s">
        <v>3</v>
      </c>
      <c r="H1040" s="8">
        <f>Source!AW665</f>
        <v>1</v>
      </c>
      <c r="I1040" s="8">
        <f>IF(Source!BC665&lt;&gt; 0, Source!BC665, 1)</f>
        <v>1</v>
      </c>
      <c r="J1040" s="22">
        <f>Source!O665</f>
        <v>-2110.14</v>
      </c>
      <c r="K1040" s="22"/>
      <c r="Q1040">
        <f>ROUND((Source!BZ665/100)*ROUND((Source!AF665*Source!AV665)*Source!I665, 2), 2)</f>
        <v>0</v>
      </c>
      <c r="R1040">
        <f>Source!X665</f>
        <v>0</v>
      </c>
      <c r="S1040">
        <f>ROUND((Source!CA665/100)*ROUND((Source!AF665*Source!AV665)*Source!I665, 2), 2)</f>
        <v>0</v>
      </c>
      <c r="T1040">
        <f>Source!Y665</f>
        <v>0</v>
      </c>
      <c r="U1040">
        <f>ROUND((175/100)*ROUND((Source!AE665*Source!AV665)*Source!I665, 2), 2)</f>
        <v>0</v>
      </c>
      <c r="V1040">
        <f>ROUND((108/100)*ROUND(Source!CS665*Source!I665, 2), 2)</f>
        <v>0</v>
      </c>
    </row>
    <row r="1041" spans="1:22" ht="14.5" x14ac:dyDescent="0.35">
      <c r="A1041" s="19"/>
      <c r="B1041" s="19"/>
      <c r="C1041" s="19" t="s">
        <v>478</v>
      </c>
      <c r="D1041" s="20" t="s">
        <v>472</v>
      </c>
      <c r="E1041" s="8">
        <f>108</f>
        <v>108</v>
      </c>
      <c r="F1041" s="22"/>
      <c r="G1041" s="21"/>
      <c r="H1041" s="8"/>
      <c r="I1041" s="8"/>
      <c r="J1041" s="22">
        <f>SUM(V1035:V1040)</f>
        <v>19550.73</v>
      </c>
      <c r="K1041" s="22"/>
    </row>
    <row r="1042" spans="1:22" ht="14" x14ac:dyDescent="0.3">
      <c r="A1042" s="25"/>
      <c r="B1042" s="25"/>
      <c r="C1042" s="25"/>
      <c r="D1042" s="25"/>
      <c r="E1042" s="25"/>
      <c r="F1042" s="25"/>
      <c r="G1042" s="25"/>
      <c r="H1042" s="25"/>
      <c r="I1042" s="46">
        <f>J1037+J1039+J1041+SUM(J1040:J1040)</f>
        <v>69648.98</v>
      </c>
      <c r="J1042" s="46"/>
      <c r="K1042" s="26">
        <f>IF(Source!I664&lt;&gt;0, ROUND(I1042/Source!I664, 2), 0)</f>
        <v>1842.09</v>
      </c>
      <c r="P1042" s="23">
        <f>I1042</f>
        <v>69648.98</v>
      </c>
    </row>
    <row r="1043" spans="1:22" ht="28" x14ac:dyDescent="0.35">
      <c r="A1043" s="19">
        <v>20</v>
      </c>
      <c r="B1043" s="19" t="str">
        <f>Source!F666</f>
        <v>5.3-1101-10-1/1</v>
      </c>
      <c r="C1043" s="19" t="str">
        <f>Source!G666</f>
        <v>Протирка садовых диванов и скамеек</v>
      </c>
      <c r="D1043" s="20" t="str">
        <f>Source!H666</f>
        <v>100 м2</v>
      </c>
      <c r="E1043" s="8">
        <f>Source!I666</f>
        <v>0.67</v>
      </c>
      <c r="F1043" s="22"/>
      <c r="G1043" s="21"/>
      <c r="H1043" s="8"/>
      <c r="I1043" s="8"/>
      <c r="J1043" s="22"/>
      <c r="K1043" s="22"/>
      <c r="Q1043">
        <f>ROUND((Source!BZ666/100)*ROUND((Source!AF666*Source!AV666)*Source!I666, 2), 2)</f>
        <v>2910.61</v>
      </c>
      <c r="R1043">
        <f>Source!X666</f>
        <v>2910.61</v>
      </c>
      <c r="S1043">
        <f>ROUND((Source!CA666/100)*ROUND((Source!AF666*Source!AV666)*Source!I666, 2), 2)</f>
        <v>415.8</v>
      </c>
      <c r="T1043">
        <f>Source!Y666</f>
        <v>415.8</v>
      </c>
      <c r="U1043">
        <f>ROUND((175/100)*ROUND((Source!AE666*Source!AV666)*Source!I666, 2), 2)</f>
        <v>0</v>
      </c>
      <c r="V1043">
        <f>ROUND((108/100)*ROUND(Source!CS666*Source!I666, 2), 2)</f>
        <v>0</v>
      </c>
    </row>
    <row r="1044" spans="1:22" x14ac:dyDescent="0.25">
      <c r="C1044" s="27" t="str">
        <f>"Объем: "&amp;Source!I666&amp;"=67/"&amp;"100"</f>
        <v>Объем: 0,67=67/100</v>
      </c>
    </row>
    <row r="1045" spans="1:22" ht="14.5" x14ac:dyDescent="0.35">
      <c r="A1045" s="19"/>
      <c r="B1045" s="19"/>
      <c r="C1045" s="19" t="s">
        <v>470</v>
      </c>
      <c r="D1045" s="20"/>
      <c r="E1045" s="8"/>
      <c r="F1045" s="22">
        <f>Source!AO666</f>
        <v>2068.66</v>
      </c>
      <c r="G1045" s="21" t="str">
        <f>Source!DG666</f>
        <v>)*3</v>
      </c>
      <c r="H1045" s="8">
        <f>Source!AV666</f>
        <v>1</v>
      </c>
      <c r="I1045" s="8">
        <f>IF(Source!BA666&lt;&gt; 0, Source!BA666, 1)</f>
        <v>1</v>
      </c>
      <c r="J1045" s="22">
        <f>Source!S666</f>
        <v>4158.01</v>
      </c>
      <c r="K1045" s="22"/>
    </row>
    <row r="1046" spans="1:22" ht="14.5" x14ac:dyDescent="0.35">
      <c r="A1046" s="19"/>
      <c r="B1046" s="19"/>
      <c r="C1046" s="19" t="s">
        <v>479</v>
      </c>
      <c r="D1046" s="20"/>
      <c r="E1046" s="8"/>
      <c r="F1046" s="22">
        <f>Source!AL666</f>
        <v>2.4</v>
      </c>
      <c r="G1046" s="21" t="str">
        <f>Source!DD666</f>
        <v>)*3</v>
      </c>
      <c r="H1046" s="8">
        <f>Source!AW666</f>
        <v>1</v>
      </c>
      <c r="I1046" s="8">
        <f>IF(Source!BC666&lt;&gt; 0, Source!BC666, 1)</f>
        <v>1</v>
      </c>
      <c r="J1046" s="22">
        <f>Source!P666</f>
        <v>4.82</v>
      </c>
      <c r="K1046" s="22"/>
    </row>
    <row r="1047" spans="1:22" ht="14.5" x14ac:dyDescent="0.35">
      <c r="A1047" s="19"/>
      <c r="B1047" s="19"/>
      <c r="C1047" s="19" t="s">
        <v>471</v>
      </c>
      <c r="D1047" s="20" t="s">
        <v>472</v>
      </c>
      <c r="E1047" s="8">
        <f>Source!AT666</f>
        <v>70</v>
      </c>
      <c r="F1047" s="22"/>
      <c r="G1047" s="21"/>
      <c r="H1047" s="8"/>
      <c r="I1047" s="8"/>
      <c r="J1047" s="22">
        <f>SUM(R1043:R1046)</f>
        <v>2910.61</v>
      </c>
      <c r="K1047" s="22"/>
    </row>
    <row r="1048" spans="1:22" ht="14.5" x14ac:dyDescent="0.35">
      <c r="A1048" s="19"/>
      <c r="B1048" s="19"/>
      <c r="C1048" s="19" t="s">
        <v>473</v>
      </c>
      <c r="D1048" s="20" t="s">
        <v>472</v>
      </c>
      <c r="E1048" s="8">
        <f>Source!AU666</f>
        <v>10</v>
      </c>
      <c r="F1048" s="22"/>
      <c r="G1048" s="21"/>
      <c r="H1048" s="8"/>
      <c r="I1048" s="8"/>
      <c r="J1048" s="22">
        <f>SUM(T1043:T1047)</f>
        <v>415.8</v>
      </c>
      <c r="K1048" s="22"/>
    </row>
    <row r="1049" spans="1:22" ht="14.5" x14ac:dyDescent="0.35">
      <c r="A1049" s="19"/>
      <c r="B1049" s="19"/>
      <c r="C1049" s="19" t="s">
        <v>474</v>
      </c>
      <c r="D1049" s="20" t="s">
        <v>475</v>
      </c>
      <c r="E1049" s="8">
        <f>Source!AQ666</f>
        <v>5.25</v>
      </c>
      <c r="F1049" s="22"/>
      <c r="G1049" s="21" t="str">
        <f>Source!DI666</f>
        <v>)*3</v>
      </c>
      <c r="H1049" s="8">
        <f>Source!AV666</f>
        <v>1</v>
      </c>
      <c r="I1049" s="8"/>
      <c r="J1049" s="22"/>
      <c r="K1049" s="22">
        <f>Source!U666</f>
        <v>10.5525</v>
      </c>
    </row>
    <row r="1050" spans="1:22" ht="14" x14ac:dyDescent="0.3">
      <c r="A1050" s="25"/>
      <c r="B1050" s="25"/>
      <c r="C1050" s="25"/>
      <c r="D1050" s="25"/>
      <c r="E1050" s="25"/>
      <c r="F1050" s="25"/>
      <c r="G1050" s="25"/>
      <c r="H1050" s="25"/>
      <c r="I1050" s="46">
        <f>J1045+J1046+J1047+J1048</f>
        <v>7489.2400000000007</v>
      </c>
      <c r="J1050" s="46"/>
      <c r="K1050" s="26">
        <f>IF(Source!I666&lt;&gt;0, ROUND(I1050/Source!I666, 2), 0)</f>
        <v>11177.97</v>
      </c>
      <c r="P1050" s="23">
        <f>I1050</f>
        <v>7489.2400000000007</v>
      </c>
    </row>
    <row r="1051" spans="1:22" ht="28" x14ac:dyDescent="0.35">
      <c r="A1051" s="19">
        <v>21</v>
      </c>
      <c r="B1051" s="19" t="str">
        <f>Source!F667</f>
        <v>5.3-1101-9-1/1</v>
      </c>
      <c r="C1051" s="19" t="str">
        <f>Source!G667</f>
        <v>Мытье садовых диванов и скамеек</v>
      </c>
      <c r="D1051" s="20" t="str">
        <f>Source!H667</f>
        <v>100 м2</v>
      </c>
      <c r="E1051" s="8">
        <f>Source!I667</f>
        <v>0.67</v>
      </c>
      <c r="F1051" s="22"/>
      <c r="G1051" s="21"/>
      <c r="H1051" s="8"/>
      <c r="I1051" s="8"/>
      <c r="J1051" s="22"/>
      <c r="K1051" s="22"/>
      <c r="Q1051">
        <f>ROUND((Source!BZ667/100)*ROUND((Source!AF667*Source!AV667)*Source!I667, 2), 2)</f>
        <v>1064.45</v>
      </c>
      <c r="R1051">
        <f>Source!X667</f>
        <v>1064.45</v>
      </c>
      <c r="S1051">
        <f>ROUND((Source!CA667/100)*ROUND((Source!AF667*Source!AV667)*Source!I667, 2), 2)</f>
        <v>152.06</v>
      </c>
      <c r="T1051">
        <f>Source!Y667</f>
        <v>152.06</v>
      </c>
      <c r="U1051">
        <f>ROUND((175/100)*ROUND((Source!AE667*Source!AV667)*Source!I667, 2), 2)</f>
        <v>0</v>
      </c>
      <c r="V1051">
        <f>ROUND((108/100)*ROUND(Source!CS667*Source!I667, 2), 2)</f>
        <v>0</v>
      </c>
    </row>
    <row r="1052" spans="1:22" x14ac:dyDescent="0.25">
      <c r="C1052" s="27" t="str">
        <f>"Объем: "&amp;Source!I667&amp;"=67/"&amp;"100"</f>
        <v>Объем: 0,67=67/100</v>
      </c>
    </row>
    <row r="1053" spans="1:22" ht="14.5" x14ac:dyDescent="0.35">
      <c r="A1053" s="19"/>
      <c r="B1053" s="19"/>
      <c r="C1053" s="19" t="s">
        <v>470</v>
      </c>
      <c r="D1053" s="20"/>
      <c r="E1053" s="8"/>
      <c r="F1053" s="22">
        <f>Source!AO667</f>
        <v>2269.61</v>
      </c>
      <c r="G1053" s="21" t="str">
        <f>Source!DG667</f>
        <v/>
      </c>
      <c r="H1053" s="8">
        <f>Source!AV667</f>
        <v>1</v>
      </c>
      <c r="I1053" s="8">
        <f>IF(Source!BA667&lt;&gt; 0, Source!BA667, 1)</f>
        <v>1</v>
      </c>
      <c r="J1053" s="22">
        <f>Source!S667</f>
        <v>1520.64</v>
      </c>
      <c r="K1053" s="22"/>
    </row>
    <row r="1054" spans="1:22" ht="14.5" x14ac:dyDescent="0.35">
      <c r="A1054" s="19"/>
      <c r="B1054" s="19"/>
      <c r="C1054" s="19" t="s">
        <v>479</v>
      </c>
      <c r="D1054" s="20"/>
      <c r="E1054" s="8"/>
      <c r="F1054" s="22">
        <f>Source!AL667</f>
        <v>4.8</v>
      </c>
      <c r="G1054" s="21" t="str">
        <f>Source!DD667</f>
        <v/>
      </c>
      <c r="H1054" s="8">
        <f>Source!AW667</f>
        <v>1</v>
      </c>
      <c r="I1054" s="8">
        <f>IF(Source!BC667&lt;&gt; 0, Source!BC667, 1)</f>
        <v>1</v>
      </c>
      <c r="J1054" s="22">
        <f>Source!P667</f>
        <v>3.22</v>
      </c>
      <c r="K1054" s="22"/>
    </row>
    <row r="1055" spans="1:22" ht="14.5" x14ac:dyDescent="0.35">
      <c r="A1055" s="19"/>
      <c r="B1055" s="19"/>
      <c r="C1055" s="19" t="s">
        <v>471</v>
      </c>
      <c r="D1055" s="20" t="s">
        <v>472</v>
      </c>
      <c r="E1055" s="8">
        <f>Source!AT667</f>
        <v>70</v>
      </c>
      <c r="F1055" s="22"/>
      <c r="G1055" s="21"/>
      <c r="H1055" s="8"/>
      <c r="I1055" s="8"/>
      <c r="J1055" s="22">
        <f>SUM(R1051:R1054)</f>
        <v>1064.45</v>
      </c>
      <c r="K1055" s="22"/>
    </row>
    <row r="1056" spans="1:22" ht="14.5" x14ac:dyDescent="0.35">
      <c r="A1056" s="19"/>
      <c r="B1056" s="19"/>
      <c r="C1056" s="19" t="s">
        <v>473</v>
      </c>
      <c r="D1056" s="20" t="s">
        <v>472</v>
      </c>
      <c r="E1056" s="8">
        <f>Source!AU667</f>
        <v>10</v>
      </c>
      <c r="F1056" s="22"/>
      <c r="G1056" s="21"/>
      <c r="H1056" s="8"/>
      <c r="I1056" s="8"/>
      <c r="J1056" s="22">
        <f>SUM(T1051:T1055)</f>
        <v>152.06</v>
      </c>
      <c r="K1056" s="22"/>
    </row>
    <row r="1057" spans="1:22" ht="14.5" x14ac:dyDescent="0.35">
      <c r="A1057" s="19"/>
      <c r="B1057" s="19"/>
      <c r="C1057" s="19" t="s">
        <v>474</v>
      </c>
      <c r="D1057" s="20" t="s">
        <v>475</v>
      </c>
      <c r="E1057" s="8">
        <f>Source!AQ667</f>
        <v>5.76</v>
      </c>
      <c r="F1057" s="22"/>
      <c r="G1057" s="21" t="str">
        <f>Source!DI667</f>
        <v/>
      </c>
      <c r="H1057" s="8">
        <f>Source!AV667</f>
        <v>1</v>
      </c>
      <c r="I1057" s="8"/>
      <c r="J1057" s="22"/>
      <c r="K1057" s="22">
        <f>Source!U667</f>
        <v>3.8592</v>
      </c>
    </row>
    <row r="1058" spans="1:22" ht="14" x14ac:dyDescent="0.3">
      <c r="A1058" s="25"/>
      <c r="B1058" s="25"/>
      <c r="C1058" s="25"/>
      <c r="D1058" s="25"/>
      <c r="E1058" s="25"/>
      <c r="F1058" s="25"/>
      <c r="G1058" s="25"/>
      <c r="H1058" s="25"/>
      <c r="I1058" s="46">
        <f>J1053+J1054+J1055+J1056</f>
        <v>2740.3700000000003</v>
      </c>
      <c r="J1058" s="46"/>
      <c r="K1058" s="26">
        <f>IF(Source!I667&lt;&gt;0, ROUND(I1058/Source!I667, 2), 0)</f>
        <v>4090.1</v>
      </c>
      <c r="P1058" s="23">
        <f>I1058</f>
        <v>2740.3700000000003</v>
      </c>
    </row>
    <row r="1059" spans="1:22" ht="42" x14ac:dyDescent="0.35">
      <c r="A1059" s="19">
        <v>22</v>
      </c>
      <c r="B1059" s="19" t="str">
        <f>Source!F668</f>
        <v>5.3-1101-12-1/1</v>
      </c>
      <c r="C1059" s="19" t="str">
        <f>Source!G668</f>
        <v>Уход за урнами на придомовых и внутрибольничных территориях, очистка урн опрокидывающихся от мусора</v>
      </c>
      <c r="D1059" s="20" t="str">
        <f>Source!H668</f>
        <v>100 шт.</v>
      </c>
      <c r="E1059" s="8">
        <f>Source!I668</f>
        <v>0.72</v>
      </c>
      <c r="F1059" s="22"/>
      <c r="G1059" s="21"/>
      <c r="H1059" s="8"/>
      <c r="I1059" s="8"/>
      <c r="J1059" s="22"/>
      <c r="K1059" s="22"/>
      <c r="Q1059">
        <f>ROUND((Source!BZ668/100)*ROUND((Source!AF668*Source!AV668)*Source!I668, 2), 2)</f>
        <v>28237.599999999999</v>
      </c>
      <c r="R1059">
        <f>Source!X668</f>
        <v>28237.599999999999</v>
      </c>
      <c r="S1059">
        <f>ROUND((Source!CA668/100)*ROUND((Source!AF668*Source!AV668)*Source!I668, 2), 2)</f>
        <v>4033.94</v>
      </c>
      <c r="T1059">
        <f>Source!Y668</f>
        <v>4033.94</v>
      </c>
      <c r="U1059">
        <f>ROUND((175/100)*ROUND((Source!AE668*Source!AV668)*Source!I668, 2), 2)</f>
        <v>0</v>
      </c>
      <c r="V1059">
        <f>ROUND((108/100)*ROUND(Source!CS668*Source!I668, 2), 2)</f>
        <v>0</v>
      </c>
    </row>
    <row r="1060" spans="1:22" x14ac:dyDescent="0.25">
      <c r="C1060" s="27" t="str">
        <f>"Объем: "&amp;Source!I668&amp;"=72/"&amp;"100"</f>
        <v>Объем: 0,72=72/100</v>
      </c>
    </row>
    <row r="1061" spans="1:22" ht="14.5" x14ac:dyDescent="0.35">
      <c r="A1061" s="19"/>
      <c r="B1061" s="19"/>
      <c r="C1061" s="19" t="s">
        <v>470</v>
      </c>
      <c r="D1061" s="20"/>
      <c r="E1061" s="8"/>
      <c r="F1061" s="22">
        <f>Source!AO668</f>
        <v>949.61</v>
      </c>
      <c r="G1061" s="21" t="str">
        <f>Source!DG668</f>
        <v>)*59</v>
      </c>
      <c r="H1061" s="8">
        <f>Source!AV668</f>
        <v>1</v>
      </c>
      <c r="I1061" s="8">
        <f>IF(Source!BA668&lt;&gt; 0, Source!BA668, 1)</f>
        <v>1</v>
      </c>
      <c r="J1061" s="22">
        <f>Source!S668</f>
        <v>40339.43</v>
      </c>
      <c r="K1061" s="22"/>
    </row>
    <row r="1062" spans="1:22" ht="14.5" x14ac:dyDescent="0.35">
      <c r="A1062" s="19"/>
      <c r="B1062" s="19"/>
      <c r="C1062" s="19" t="s">
        <v>479</v>
      </c>
      <c r="D1062" s="20"/>
      <c r="E1062" s="8"/>
      <c r="F1062" s="22">
        <f>Source!AL668</f>
        <v>224</v>
      </c>
      <c r="G1062" s="21" t="str">
        <f>Source!DD668</f>
        <v>)*59</v>
      </c>
      <c r="H1062" s="8">
        <f>Source!AW668</f>
        <v>1</v>
      </c>
      <c r="I1062" s="8">
        <f>IF(Source!BC668&lt;&gt; 0, Source!BC668, 1)</f>
        <v>1</v>
      </c>
      <c r="J1062" s="22">
        <f>Source!P668</f>
        <v>9515.52</v>
      </c>
      <c r="K1062" s="22"/>
    </row>
    <row r="1063" spans="1:22" ht="14.5" x14ac:dyDescent="0.35">
      <c r="A1063" s="19"/>
      <c r="B1063" s="19"/>
      <c r="C1063" s="19" t="s">
        <v>471</v>
      </c>
      <c r="D1063" s="20" t="s">
        <v>472</v>
      </c>
      <c r="E1063" s="8">
        <f>Source!AT668</f>
        <v>70</v>
      </c>
      <c r="F1063" s="22"/>
      <c r="G1063" s="21"/>
      <c r="H1063" s="8"/>
      <c r="I1063" s="8"/>
      <c r="J1063" s="22">
        <f>SUM(R1059:R1062)</f>
        <v>28237.599999999999</v>
      </c>
      <c r="K1063" s="22"/>
    </row>
    <row r="1064" spans="1:22" ht="14.5" x14ac:dyDescent="0.35">
      <c r="A1064" s="19"/>
      <c r="B1064" s="19"/>
      <c r="C1064" s="19" t="s">
        <v>473</v>
      </c>
      <c r="D1064" s="20" t="s">
        <v>472</v>
      </c>
      <c r="E1064" s="8">
        <f>Source!AU668</f>
        <v>10</v>
      </c>
      <c r="F1064" s="22"/>
      <c r="G1064" s="21"/>
      <c r="H1064" s="8"/>
      <c r="I1064" s="8"/>
      <c r="J1064" s="22">
        <f>SUM(T1059:T1063)</f>
        <v>4033.94</v>
      </c>
      <c r="K1064" s="22"/>
    </row>
    <row r="1065" spans="1:22" ht="14.5" x14ac:dyDescent="0.35">
      <c r="A1065" s="19"/>
      <c r="B1065" s="19"/>
      <c r="C1065" s="19" t="s">
        <v>474</v>
      </c>
      <c r="D1065" s="20" t="s">
        <v>475</v>
      </c>
      <c r="E1065" s="8">
        <f>Source!AQ668</f>
        <v>2.41</v>
      </c>
      <c r="F1065" s="22"/>
      <c r="G1065" s="21" t="str">
        <f>Source!DI668</f>
        <v>)*59</v>
      </c>
      <c r="H1065" s="8">
        <f>Source!AV668</f>
        <v>1</v>
      </c>
      <c r="I1065" s="8"/>
      <c r="J1065" s="22"/>
      <c r="K1065" s="22">
        <f>Source!U668</f>
        <v>102.37679999999999</v>
      </c>
    </row>
    <row r="1066" spans="1:22" ht="14" x14ac:dyDescent="0.3">
      <c r="A1066" s="25"/>
      <c r="B1066" s="25"/>
      <c r="C1066" s="25"/>
      <c r="D1066" s="25"/>
      <c r="E1066" s="25"/>
      <c r="F1066" s="25"/>
      <c r="G1066" s="25"/>
      <c r="H1066" s="25"/>
      <c r="I1066" s="46">
        <f>J1061+J1062+J1063+J1064</f>
        <v>82126.489999999991</v>
      </c>
      <c r="J1066" s="46"/>
      <c r="K1066" s="26">
        <f>IF(Source!I668&lt;&gt;0, ROUND(I1066/Source!I668, 2), 0)</f>
        <v>114064.57</v>
      </c>
      <c r="P1066" s="23">
        <f>I1066</f>
        <v>82126.489999999991</v>
      </c>
    </row>
    <row r="1067" spans="1:22" ht="42" x14ac:dyDescent="0.35">
      <c r="A1067" s="19">
        <v>23</v>
      </c>
      <c r="B1067" s="19" t="str">
        <f>Source!F669</f>
        <v>5.3-1101-12-3/1</v>
      </c>
      <c r="C1067" s="19" t="str">
        <f>Source!G669</f>
        <v>Уход за урнами на придомовых и внутрибольничных территориях, промывка урн опрокидывающихся</v>
      </c>
      <c r="D1067" s="20" t="str">
        <f>Source!H669</f>
        <v>100 шт.</v>
      </c>
      <c r="E1067" s="8">
        <f>Source!I669</f>
        <v>0.72</v>
      </c>
      <c r="F1067" s="22"/>
      <c r="G1067" s="21"/>
      <c r="H1067" s="8"/>
      <c r="I1067" s="8"/>
      <c r="J1067" s="22"/>
      <c r="K1067" s="22"/>
      <c r="Q1067">
        <f>ROUND((Source!BZ669/100)*ROUND((Source!AF669*Source!AV669)*Source!I669, 2), 2)</f>
        <v>5064.07</v>
      </c>
      <c r="R1067">
        <f>Source!X669</f>
        <v>5064.07</v>
      </c>
      <c r="S1067">
        <f>ROUND((Source!CA669/100)*ROUND((Source!AF669*Source!AV669)*Source!I669, 2), 2)</f>
        <v>723.44</v>
      </c>
      <c r="T1067">
        <f>Source!Y669</f>
        <v>723.44</v>
      </c>
      <c r="U1067">
        <f>ROUND((175/100)*ROUND((Source!AE669*Source!AV669)*Source!I669, 2), 2)</f>
        <v>0</v>
      </c>
      <c r="V1067">
        <f>ROUND((108/100)*ROUND(Source!CS669*Source!I669, 2), 2)</f>
        <v>0</v>
      </c>
    </row>
    <row r="1068" spans="1:22" x14ac:dyDescent="0.25">
      <c r="C1068" s="27" t="str">
        <f>"Объем: "&amp;Source!I669&amp;"=72/"&amp;"100"</f>
        <v>Объем: 0,72=72/100</v>
      </c>
    </row>
    <row r="1069" spans="1:22" ht="14.5" x14ac:dyDescent="0.35">
      <c r="A1069" s="19"/>
      <c r="B1069" s="19"/>
      <c r="C1069" s="19" t="s">
        <v>470</v>
      </c>
      <c r="D1069" s="20"/>
      <c r="E1069" s="8"/>
      <c r="F1069" s="22">
        <f>Source!AO669</f>
        <v>5023.88</v>
      </c>
      <c r="G1069" s="21" t="str">
        <f>Source!DG669</f>
        <v>)*2</v>
      </c>
      <c r="H1069" s="8">
        <f>Source!AV669</f>
        <v>1</v>
      </c>
      <c r="I1069" s="8">
        <f>IF(Source!BA669&lt;&gt; 0, Source!BA669, 1)</f>
        <v>1</v>
      </c>
      <c r="J1069" s="22">
        <f>Source!S669</f>
        <v>7234.39</v>
      </c>
      <c r="K1069" s="22"/>
    </row>
    <row r="1070" spans="1:22" ht="14.5" x14ac:dyDescent="0.35">
      <c r="A1070" s="19"/>
      <c r="B1070" s="19"/>
      <c r="C1070" s="19" t="s">
        <v>479</v>
      </c>
      <c r="D1070" s="20"/>
      <c r="E1070" s="8"/>
      <c r="F1070" s="22">
        <f>Source!AL669</f>
        <v>5605.29</v>
      </c>
      <c r="G1070" s="21" t="str">
        <f>Source!DD669</f>
        <v>)*2</v>
      </c>
      <c r="H1070" s="8">
        <f>Source!AW669</f>
        <v>1</v>
      </c>
      <c r="I1070" s="8">
        <f>IF(Source!BC669&lt;&gt; 0, Source!BC669, 1)</f>
        <v>1</v>
      </c>
      <c r="J1070" s="22">
        <f>Source!P669</f>
        <v>8071.62</v>
      </c>
      <c r="K1070" s="22"/>
    </row>
    <row r="1071" spans="1:22" ht="14.5" x14ac:dyDescent="0.35">
      <c r="A1071" s="19"/>
      <c r="B1071" s="19"/>
      <c r="C1071" s="19" t="s">
        <v>471</v>
      </c>
      <c r="D1071" s="20" t="s">
        <v>472</v>
      </c>
      <c r="E1071" s="8">
        <f>Source!AT669</f>
        <v>70</v>
      </c>
      <c r="F1071" s="22"/>
      <c r="G1071" s="21"/>
      <c r="H1071" s="8"/>
      <c r="I1071" s="8"/>
      <c r="J1071" s="22">
        <f>SUM(R1067:R1070)</f>
        <v>5064.07</v>
      </c>
      <c r="K1071" s="22"/>
    </row>
    <row r="1072" spans="1:22" ht="14.5" x14ac:dyDescent="0.35">
      <c r="A1072" s="19"/>
      <c r="B1072" s="19"/>
      <c r="C1072" s="19" t="s">
        <v>473</v>
      </c>
      <c r="D1072" s="20" t="s">
        <v>472</v>
      </c>
      <c r="E1072" s="8">
        <f>Source!AU669</f>
        <v>10</v>
      </c>
      <c r="F1072" s="22"/>
      <c r="G1072" s="21"/>
      <c r="H1072" s="8"/>
      <c r="I1072" s="8"/>
      <c r="J1072" s="22">
        <f>SUM(T1067:T1071)</f>
        <v>723.44</v>
      </c>
      <c r="K1072" s="22"/>
    </row>
    <row r="1073" spans="1:22" ht="14.5" x14ac:dyDescent="0.35">
      <c r="A1073" s="19"/>
      <c r="B1073" s="19"/>
      <c r="C1073" s="19" t="s">
        <v>474</v>
      </c>
      <c r="D1073" s="20" t="s">
        <v>475</v>
      </c>
      <c r="E1073" s="8">
        <f>Source!AQ669</f>
        <v>12.75</v>
      </c>
      <c r="F1073" s="22"/>
      <c r="G1073" s="21" t="str">
        <f>Source!DI669</f>
        <v>)*2</v>
      </c>
      <c r="H1073" s="8">
        <f>Source!AV669</f>
        <v>1</v>
      </c>
      <c r="I1073" s="8"/>
      <c r="J1073" s="22"/>
      <c r="K1073" s="22">
        <f>Source!U669</f>
        <v>18.36</v>
      </c>
    </row>
    <row r="1074" spans="1:22" ht="14" x14ac:dyDescent="0.3">
      <c r="A1074" s="25"/>
      <c r="B1074" s="25"/>
      <c r="C1074" s="25"/>
      <c r="D1074" s="25"/>
      <c r="E1074" s="25"/>
      <c r="F1074" s="25"/>
      <c r="G1074" s="25"/>
      <c r="H1074" s="25"/>
      <c r="I1074" s="46">
        <f>J1069+J1070+J1071+J1072</f>
        <v>21093.52</v>
      </c>
      <c r="J1074" s="46"/>
      <c r="K1074" s="26">
        <f>IF(Source!I669&lt;&gt;0, ROUND(I1074/Source!I669, 2), 0)</f>
        <v>29296.560000000001</v>
      </c>
      <c r="P1074" s="23">
        <f>I1074</f>
        <v>21093.52</v>
      </c>
    </row>
    <row r="1075" spans="1:22" ht="42" x14ac:dyDescent="0.35">
      <c r="A1075" s="19">
        <v>24</v>
      </c>
      <c r="B1075" s="19" t="str">
        <f>Source!F670</f>
        <v>Цена поставщика</v>
      </c>
      <c r="C1075" s="19" t="str">
        <f>Source!G670</f>
        <v>Оказание услуг по вывозу бытового мусора 1 бункер *8м3 периодичность вывоза 2 раза в неделю.</v>
      </c>
      <c r="D1075" s="20" t="str">
        <f>Source!H670</f>
        <v>м3</v>
      </c>
      <c r="E1075" s="8">
        <f>Source!I670</f>
        <v>0</v>
      </c>
      <c r="F1075" s="22">
        <f>Source!AL670</f>
        <v>846.43</v>
      </c>
      <c r="G1075" s="21" t="str">
        <f>Source!DD670</f>
        <v>)*9</v>
      </c>
      <c r="H1075" s="8">
        <f>Source!AW670</f>
        <v>1</v>
      </c>
      <c r="I1075" s="8">
        <f>IF(Source!BC670&lt;&gt; 0, Source!BC670, 1)</f>
        <v>1</v>
      </c>
      <c r="J1075" s="22">
        <f>Source!P670</f>
        <v>0</v>
      </c>
      <c r="K1075" s="22"/>
      <c r="Q1075">
        <f>ROUND((Source!BZ670/100)*ROUND((Source!AF670*Source!AV670)*Source!I670, 2), 2)</f>
        <v>0</v>
      </c>
      <c r="R1075">
        <f>Source!X670</f>
        <v>0</v>
      </c>
      <c r="S1075">
        <f>ROUND((Source!CA670/100)*ROUND((Source!AF670*Source!AV670)*Source!I670, 2), 2)</f>
        <v>0</v>
      </c>
      <c r="T1075">
        <f>Source!Y670</f>
        <v>0</v>
      </c>
      <c r="U1075">
        <f>ROUND((175/100)*ROUND((Source!AE670*Source!AV670)*Source!I670, 2), 2)</f>
        <v>0</v>
      </c>
      <c r="V1075">
        <f>ROUND((108/100)*ROUND(Source!CS670*Source!I670, 2), 2)</f>
        <v>0</v>
      </c>
    </row>
    <row r="1076" spans="1:22" ht="14" x14ac:dyDescent="0.3">
      <c r="A1076" s="25"/>
      <c r="B1076" s="25"/>
      <c r="C1076" s="25"/>
      <c r="D1076" s="25"/>
      <c r="E1076" s="25"/>
      <c r="F1076" s="25"/>
      <c r="G1076" s="25"/>
      <c r="H1076" s="25"/>
      <c r="I1076" s="46">
        <f>J1075</f>
        <v>0</v>
      </c>
      <c r="J1076" s="46"/>
      <c r="K1076" s="26">
        <f>IF(Source!I670&lt;&gt;0, ROUND(I1076/Source!I670, 2), 0)</f>
        <v>0</v>
      </c>
      <c r="P1076" s="23">
        <f>I1076</f>
        <v>0</v>
      </c>
    </row>
    <row r="1077" spans="1:22" ht="28" x14ac:dyDescent="0.35">
      <c r="A1077" s="19">
        <v>25</v>
      </c>
      <c r="B1077" s="19" t="str">
        <f>Source!F671</f>
        <v>5.3-1101-11-1/1</v>
      </c>
      <c r="C1077" s="19" t="str">
        <f>Source!G671</f>
        <v>Подметание контейнерной площадки с уборкой мусора</v>
      </c>
      <c r="D1077" s="20" t="str">
        <f>Source!H671</f>
        <v>10 м2</v>
      </c>
      <c r="E1077" s="8">
        <f>Source!I671</f>
        <v>2.5</v>
      </c>
      <c r="F1077" s="22"/>
      <c r="G1077" s="21"/>
      <c r="H1077" s="8"/>
      <c r="I1077" s="8"/>
      <c r="J1077" s="22"/>
      <c r="K1077" s="22"/>
      <c r="Q1077">
        <f>ROUND((Source!BZ671/100)*ROUND((Source!AF671*Source!AV671)*Source!I671, 2), 2)</f>
        <v>12618.92</v>
      </c>
      <c r="R1077">
        <f>Source!X671</f>
        <v>12618.92</v>
      </c>
      <c r="S1077">
        <f>ROUND((Source!CA671/100)*ROUND((Source!AF671*Source!AV671)*Source!I671, 2), 2)</f>
        <v>1802.7</v>
      </c>
      <c r="T1077">
        <f>Source!Y671</f>
        <v>1802.7</v>
      </c>
      <c r="U1077">
        <f>ROUND((175/100)*ROUND((Source!AE671*Source!AV671)*Source!I671, 2), 2)</f>
        <v>0</v>
      </c>
      <c r="V1077">
        <f>ROUND((108/100)*ROUND(Source!CS671*Source!I671, 2), 2)</f>
        <v>0</v>
      </c>
    </row>
    <row r="1078" spans="1:22" x14ac:dyDescent="0.25">
      <c r="C1078" s="27" t="str">
        <f>"Объем: "&amp;Source!I671&amp;"=25/"&amp;"10"</f>
        <v>Объем: 2,5=25/10</v>
      </c>
    </row>
    <row r="1079" spans="1:22" ht="14.5" x14ac:dyDescent="0.35">
      <c r="A1079" s="19"/>
      <c r="B1079" s="19"/>
      <c r="C1079" s="19" t="s">
        <v>470</v>
      </c>
      <c r="D1079" s="20"/>
      <c r="E1079" s="8"/>
      <c r="F1079" s="22">
        <f>Source!AO671</f>
        <v>118.21</v>
      </c>
      <c r="G1079" s="21" t="str">
        <f>Source!DG671</f>
        <v>)*61</v>
      </c>
      <c r="H1079" s="8">
        <f>Source!AV671</f>
        <v>1</v>
      </c>
      <c r="I1079" s="8">
        <f>IF(Source!BA671&lt;&gt; 0, Source!BA671, 1)</f>
        <v>1</v>
      </c>
      <c r="J1079" s="22">
        <f>Source!S671</f>
        <v>18027.03</v>
      </c>
      <c r="K1079" s="22"/>
    </row>
    <row r="1080" spans="1:22" ht="14.5" x14ac:dyDescent="0.35">
      <c r="A1080" s="19"/>
      <c r="B1080" s="19"/>
      <c r="C1080" s="19" t="s">
        <v>471</v>
      </c>
      <c r="D1080" s="20" t="s">
        <v>472</v>
      </c>
      <c r="E1080" s="8">
        <f>Source!AT671</f>
        <v>70</v>
      </c>
      <c r="F1080" s="22"/>
      <c r="G1080" s="21"/>
      <c r="H1080" s="8"/>
      <c r="I1080" s="8"/>
      <c r="J1080" s="22">
        <f>SUM(R1077:R1079)</f>
        <v>12618.92</v>
      </c>
      <c r="K1080" s="22"/>
    </row>
    <row r="1081" spans="1:22" ht="14.5" x14ac:dyDescent="0.35">
      <c r="A1081" s="19"/>
      <c r="B1081" s="19"/>
      <c r="C1081" s="19" t="s">
        <v>473</v>
      </c>
      <c r="D1081" s="20" t="s">
        <v>472</v>
      </c>
      <c r="E1081" s="8">
        <f>Source!AU671</f>
        <v>10</v>
      </c>
      <c r="F1081" s="22"/>
      <c r="G1081" s="21"/>
      <c r="H1081" s="8"/>
      <c r="I1081" s="8"/>
      <c r="J1081" s="22">
        <f>SUM(T1077:T1080)</f>
        <v>1802.7</v>
      </c>
      <c r="K1081" s="22"/>
    </row>
    <row r="1082" spans="1:22" ht="14.5" x14ac:dyDescent="0.35">
      <c r="A1082" s="19"/>
      <c r="B1082" s="19"/>
      <c r="C1082" s="19" t="s">
        <v>474</v>
      </c>
      <c r="D1082" s="20" t="s">
        <v>475</v>
      </c>
      <c r="E1082" s="8">
        <f>Source!AQ671</f>
        <v>0.3</v>
      </c>
      <c r="F1082" s="22"/>
      <c r="G1082" s="21" t="str">
        <f>Source!DI671</f>
        <v>)*61</v>
      </c>
      <c r="H1082" s="8">
        <f>Source!AV671</f>
        <v>1</v>
      </c>
      <c r="I1082" s="8"/>
      <c r="J1082" s="22"/>
      <c r="K1082" s="22">
        <f>Source!U671</f>
        <v>45.75</v>
      </c>
    </row>
    <row r="1083" spans="1:22" ht="14" x14ac:dyDescent="0.3">
      <c r="A1083" s="25"/>
      <c r="B1083" s="25"/>
      <c r="C1083" s="25"/>
      <c r="D1083" s="25"/>
      <c r="E1083" s="25"/>
      <c r="F1083" s="25"/>
      <c r="G1083" s="25"/>
      <c r="H1083" s="25"/>
      <c r="I1083" s="46">
        <f>J1079+J1080+J1081</f>
        <v>32448.649999999998</v>
      </c>
      <c r="J1083" s="46"/>
      <c r="K1083" s="26">
        <f>IF(Source!I671&lt;&gt;0, ROUND(I1083/Source!I671, 2), 0)</f>
        <v>12979.46</v>
      </c>
      <c r="P1083" s="23">
        <f>I1083</f>
        <v>32448.649999999998</v>
      </c>
    </row>
    <row r="1084" spans="1:22" ht="42" x14ac:dyDescent="0.35">
      <c r="A1084" s="19">
        <v>26</v>
      </c>
      <c r="B1084" s="19" t="str">
        <f>Source!F672</f>
        <v>5.3-1101-4-2/1</v>
      </c>
      <c r="C1084" s="19" t="str">
        <f>Source!G672</f>
        <v>Промывка оград металлических простого рисунка от пыли и грязи водой под напором</v>
      </c>
      <c r="D1084" s="20" t="str">
        <f>Source!H672</f>
        <v>100 м2</v>
      </c>
      <c r="E1084" s="8">
        <f>Source!I672</f>
        <v>3.3929999999999998</v>
      </c>
      <c r="F1084" s="22"/>
      <c r="G1084" s="21"/>
      <c r="H1084" s="8"/>
      <c r="I1084" s="8"/>
      <c r="J1084" s="22"/>
      <c r="K1084" s="22"/>
      <c r="Q1084">
        <f>ROUND((Source!BZ672/100)*ROUND((Source!AF672*Source!AV672)*Source!I672, 2), 2)</f>
        <v>1179.19</v>
      </c>
      <c r="R1084">
        <f>Source!X672</f>
        <v>1179.19</v>
      </c>
      <c r="S1084">
        <f>ROUND((Source!CA672/100)*ROUND((Source!AF672*Source!AV672)*Source!I672, 2), 2)</f>
        <v>168.46</v>
      </c>
      <c r="T1084">
        <f>Source!Y672</f>
        <v>168.46</v>
      </c>
      <c r="U1084">
        <f>ROUND((175/100)*ROUND((Source!AE672*Source!AV672)*Source!I672, 2), 2)</f>
        <v>7401.1</v>
      </c>
      <c r="V1084">
        <f>ROUND((108/100)*ROUND(Source!CS672*Source!I672, 2), 2)</f>
        <v>4567.54</v>
      </c>
    </row>
    <row r="1085" spans="1:22" x14ac:dyDescent="0.25">
      <c r="C1085" s="27" t="str">
        <f>"Объем: "&amp;Source!I672&amp;"=339,3/"&amp;"100"</f>
        <v>Объем: 3,393=339,3/100</v>
      </c>
    </row>
    <row r="1086" spans="1:22" ht="14.5" x14ac:dyDescent="0.35">
      <c r="A1086" s="19"/>
      <c r="B1086" s="19"/>
      <c r="C1086" s="19" t="s">
        <v>470</v>
      </c>
      <c r="D1086" s="20"/>
      <c r="E1086" s="8"/>
      <c r="F1086" s="22">
        <f>Source!AO672</f>
        <v>496.48</v>
      </c>
      <c r="G1086" s="21" t="str">
        <f>Source!DG672</f>
        <v/>
      </c>
      <c r="H1086" s="8">
        <f>Source!AV672</f>
        <v>1</v>
      </c>
      <c r="I1086" s="8">
        <f>IF(Source!BA672&lt;&gt; 0, Source!BA672, 1)</f>
        <v>1</v>
      </c>
      <c r="J1086" s="22">
        <f>Source!S672</f>
        <v>1684.56</v>
      </c>
      <c r="K1086" s="22"/>
    </row>
    <row r="1087" spans="1:22" ht="14.5" x14ac:dyDescent="0.35">
      <c r="A1087" s="19"/>
      <c r="B1087" s="19"/>
      <c r="C1087" s="19" t="s">
        <v>476</v>
      </c>
      <c r="D1087" s="20"/>
      <c r="E1087" s="8"/>
      <c r="F1087" s="22">
        <f>Source!AM672</f>
        <v>2885.41</v>
      </c>
      <c r="G1087" s="21" t="str">
        <f>Source!DE672</f>
        <v/>
      </c>
      <c r="H1087" s="8">
        <f>Source!AV672</f>
        <v>1</v>
      </c>
      <c r="I1087" s="8">
        <f>IF(Source!BB672&lt;&gt; 0, Source!BB672, 1)</f>
        <v>1</v>
      </c>
      <c r="J1087" s="22">
        <f>Source!Q672</f>
        <v>9790.2000000000007</v>
      </c>
      <c r="K1087" s="22"/>
    </row>
    <row r="1088" spans="1:22" ht="14.5" x14ac:dyDescent="0.35">
      <c r="A1088" s="19"/>
      <c r="B1088" s="19"/>
      <c r="C1088" s="19" t="s">
        <v>477</v>
      </c>
      <c r="D1088" s="20"/>
      <c r="E1088" s="8"/>
      <c r="F1088" s="22">
        <f>Source!AN672</f>
        <v>1246.45</v>
      </c>
      <c r="G1088" s="21" t="str">
        <f>Source!DF672</f>
        <v/>
      </c>
      <c r="H1088" s="8">
        <f>Source!AV672</f>
        <v>1</v>
      </c>
      <c r="I1088" s="8">
        <f>IF(Source!BS672&lt;&gt; 0, Source!BS672, 1)</f>
        <v>1</v>
      </c>
      <c r="J1088" s="28">
        <f>Source!R672</f>
        <v>4229.2</v>
      </c>
      <c r="K1088" s="22"/>
    </row>
    <row r="1089" spans="1:22" ht="14.5" x14ac:dyDescent="0.35">
      <c r="A1089" s="19"/>
      <c r="B1089" s="19"/>
      <c r="C1089" s="19" t="s">
        <v>479</v>
      </c>
      <c r="D1089" s="20"/>
      <c r="E1089" s="8"/>
      <c r="F1089" s="22">
        <f>Source!AL672</f>
        <v>39.86</v>
      </c>
      <c r="G1089" s="21" t="str">
        <f>Source!DD672</f>
        <v/>
      </c>
      <c r="H1089" s="8">
        <f>Source!AW672</f>
        <v>1</v>
      </c>
      <c r="I1089" s="8">
        <f>IF(Source!BC672&lt;&gt; 0, Source!BC672, 1)</f>
        <v>1</v>
      </c>
      <c r="J1089" s="22">
        <f>Source!P672</f>
        <v>135.24</v>
      </c>
      <c r="K1089" s="22"/>
    </row>
    <row r="1090" spans="1:22" ht="14.5" x14ac:dyDescent="0.35">
      <c r="A1090" s="19" t="s">
        <v>188</v>
      </c>
      <c r="B1090" s="19" t="str">
        <f>Source!F673</f>
        <v>21.1-25-13</v>
      </c>
      <c r="C1090" s="19" t="str">
        <f>Source!G673</f>
        <v>Вода</v>
      </c>
      <c r="D1090" s="20" t="str">
        <f>Source!H673</f>
        <v>м3</v>
      </c>
      <c r="E1090" s="8">
        <f>Source!I673</f>
        <v>-2.7143999999999999</v>
      </c>
      <c r="F1090" s="22">
        <f>Source!AK673</f>
        <v>49.83</v>
      </c>
      <c r="G1090" s="31" t="s">
        <v>3</v>
      </c>
      <c r="H1090" s="8">
        <f>Source!AW673</f>
        <v>1</v>
      </c>
      <c r="I1090" s="8">
        <f>IF(Source!BC673&lt;&gt; 0, Source!BC673, 1)</f>
        <v>1</v>
      </c>
      <c r="J1090" s="22">
        <f>Source!O673</f>
        <v>-135.26</v>
      </c>
      <c r="K1090" s="22"/>
      <c r="Q1090">
        <f>ROUND((Source!BZ673/100)*ROUND((Source!AF673*Source!AV673)*Source!I673, 2), 2)</f>
        <v>0</v>
      </c>
      <c r="R1090">
        <f>Source!X673</f>
        <v>0</v>
      </c>
      <c r="S1090">
        <f>ROUND((Source!CA673/100)*ROUND((Source!AF673*Source!AV673)*Source!I673, 2), 2)</f>
        <v>0</v>
      </c>
      <c r="T1090">
        <f>Source!Y673</f>
        <v>0</v>
      </c>
      <c r="U1090">
        <f>ROUND((175/100)*ROUND((Source!AE673*Source!AV673)*Source!I673, 2), 2)</f>
        <v>0</v>
      </c>
      <c r="V1090">
        <f>ROUND((108/100)*ROUND(Source!CS673*Source!I673, 2), 2)</f>
        <v>0</v>
      </c>
    </row>
    <row r="1091" spans="1:22" ht="14.5" x14ac:dyDescent="0.35">
      <c r="A1091" s="19"/>
      <c r="B1091" s="19"/>
      <c r="C1091" s="19" t="s">
        <v>471</v>
      </c>
      <c r="D1091" s="20" t="s">
        <v>472</v>
      </c>
      <c r="E1091" s="8">
        <f>Source!AT672</f>
        <v>70</v>
      </c>
      <c r="F1091" s="22"/>
      <c r="G1091" s="21"/>
      <c r="H1091" s="8"/>
      <c r="I1091" s="8"/>
      <c r="J1091" s="22">
        <f>SUM(R1084:R1090)</f>
        <v>1179.19</v>
      </c>
      <c r="K1091" s="22"/>
    </row>
    <row r="1092" spans="1:22" ht="14.5" x14ac:dyDescent="0.35">
      <c r="A1092" s="19"/>
      <c r="B1092" s="19"/>
      <c r="C1092" s="19" t="s">
        <v>473</v>
      </c>
      <c r="D1092" s="20" t="s">
        <v>472</v>
      </c>
      <c r="E1092" s="8">
        <f>Source!AU672</f>
        <v>10</v>
      </c>
      <c r="F1092" s="22"/>
      <c r="G1092" s="21"/>
      <c r="H1092" s="8"/>
      <c r="I1092" s="8"/>
      <c r="J1092" s="22">
        <f>SUM(T1084:T1091)</f>
        <v>168.46</v>
      </c>
      <c r="K1092" s="22"/>
    </row>
    <row r="1093" spans="1:22" ht="14.5" x14ac:dyDescent="0.35">
      <c r="A1093" s="19"/>
      <c r="B1093" s="19"/>
      <c r="C1093" s="19" t="s">
        <v>478</v>
      </c>
      <c r="D1093" s="20" t="s">
        <v>472</v>
      </c>
      <c r="E1093" s="8">
        <f>108</f>
        <v>108</v>
      </c>
      <c r="F1093" s="22"/>
      <c r="G1093" s="21"/>
      <c r="H1093" s="8"/>
      <c r="I1093" s="8"/>
      <c r="J1093" s="22">
        <f>SUM(V1084:V1092)</f>
        <v>4567.54</v>
      </c>
      <c r="K1093" s="22"/>
    </row>
    <row r="1094" spans="1:22" ht="14.5" x14ac:dyDescent="0.35">
      <c r="A1094" s="19"/>
      <c r="B1094" s="19"/>
      <c r="C1094" s="19" t="s">
        <v>474</v>
      </c>
      <c r="D1094" s="20" t="s">
        <v>475</v>
      </c>
      <c r="E1094" s="8">
        <f>Source!AQ672</f>
        <v>1.26</v>
      </c>
      <c r="F1094" s="22"/>
      <c r="G1094" s="21" t="str">
        <f>Source!DI672</f>
        <v/>
      </c>
      <c r="H1094" s="8">
        <f>Source!AV672</f>
        <v>1</v>
      </c>
      <c r="I1094" s="8"/>
      <c r="J1094" s="22"/>
      <c r="K1094" s="22">
        <f>Source!U672</f>
        <v>4.2751799999999998</v>
      </c>
    </row>
    <row r="1095" spans="1:22" ht="14" x14ac:dyDescent="0.3">
      <c r="A1095" s="25"/>
      <c r="B1095" s="25"/>
      <c r="C1095" s="25"/>
      <c r="D1095" s="25"/>
      <c r="E1095" s="25"/>
      <c r="F1095" s="25"/>
      <c r="G1095" s="25"/>
      <c r="H1095" s="25"/>
      <c r="I1095" s="46">
        <f>J1086+J1087+J1089+J1091+J1092+J1093+SUM(J1090:J1090)</f>
        <v>17389.93</v>
      </c>
      <c r="J1095" s="46"/>
      <c r="K1095" s="26">
        <f>IF(Source!I672&lt;&gt;0, ROUND(I1095/Source!I672, 2), 0)</f>
        <v>5125.24</v>
      </c>
      <c r="P1095" s="23">
        <f>I1095</f>
        <v>17389.93</v>
      </c>
    </row>
    <row r="1097" spans="1:22" ht="14" x14ac:dyDescent="0.3">
      <c r="A1097" s="45" t="str">
        <f>CONCATENATE("Итого по подразделу: ",IF(Source!G675&lt;&gt;"Новый подраздел", Source!G675, ""))</f>
        <v>Итого по подразделу: Летняя уборка период (01.09.2025-31.10.2025)</v>
      </c>
      <c r="B1097" s="45"/>
      <c r="C1097" s="45"/>
      <c r="D1097" s="45"/>
      <c r="E1097" s="45"/>
      <c r="F1097" s="45"/>
      <c r="G1097" s="45"/>
      <c r="H1097" s="45"/>
      <c r="I1097" s="43">
        <f>SUM(P1012:P1096)</f>
        <v>2027186.4</v>
      </c>
      <c r="J1097" s="44"/>
      <c r="K1097" s="29"/>
    </row>
    <row r="1100" spans="1:22" ht="16.5" x14ac:dyDescent="0.35">
      <c r="A1100" s="47" t="str">
        <f>CONCATENATE("Подраздел: ",IF(Source!G705&lt;&gt;"Новый подраздел", Source!G705, ""))</f>
        <v>Подраздел: Уход за зелеными насаждениями 61 день. S=19 039, 77 м2</v>
      </c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</row>
    <row r="1101" spans="1:22" ht="42" x14ac:dyDescent="0.35">
      <c r="A1101" s="19">
        <v>27</v>
      </c>
      <c r="B1101" s="19" t="str">
        <f>Source!F709</f>
        <v>5.4-1201-3-2/1</v>
      </c>
      <c r="C1101" s="19" t="str">
        <f>Source!G709</f>
        <v>Уборка газонов от опавших листьев и мусора пневмомашиной (80% от площади газона)</v>
      </c>
      <c r="D1101" s="20" t="str">
        <f>Source!H709</f>
        <v>100 м2</v>
      </c>
      <c r="E1101" s="8">
        <f>Source!I709</f>
        <v>152.3185</v>
      </c>
      <c r="F1101" s="22"/>
      <c r="G1101" s="21"/>
      <c r="H1101" s="8"/>
      <c r="I1101" s="8"/>
      <c r="J1101" s="22"/>
      <c r="K1101" s="22"/>
      <c r="Q1101">
        <f>ROUND((Source!BZ709/100)*ROUND((Source!AF709*Source!AV709)*Source!I709, 2), 2)</f>
        <v>24787.7</v>
      </c>
      <c r="R1101">
        <f>Source!X709</f>
        <v>24787.7</v>
      </c>
      <c r="S1101">
        <f>ROUND((Source!CA709/100)*ROUND((Source!AF709*Source!AV709)*Source!I709, 2), 2)</f>
        <v>3541.1</v>
      </c>
      <c r="T1101">
        <f>Source!Y709</f>
        <v>3541.1</v>
      </c>
      <c r="U1101">
        <f>ROUND((175/100)*ROUND((Source!AE709*Source!AV709)*Source!I709, 2), 2)</f>
        <v>5.34</v>
      </c>
      <c r="V1101">
        <f>ROUND((108/100)*ROUND(Source!CS709*Source!I709, 2), 2)</f>
        <v>3.29</v>
      </c>
    </row>
    <row r="1102" spans="1:22" x14ac:dyDescent="0.25">
      <c r="C1102" s="27" t="str">
        <f>"Объем: "&amp;Source!I709&amp;"=15231,85/"&amp;"100"</f>
        <v>Объем: 152,3185=15231,85/100</v>
      </c>
    </row>
    <row r="1103" spans="1:22" ht="14.5" x14ac:dyDescent="0.35">
      <c r="A1103" s="19"/>
      <c r="B1103" s="19"/>
      <c r="C1103" s="19" t="s">
        <v>470</v>
      </c>
      <c r="D1103" s="20"/>
      <c r="E1103" s="8"/>
      <c r="F1103" s="22">
        <f>Source!AO709</f>
        <v>232.48</v>
      </c>
      <c r="G1103" s="21" t="str">
        <f>Source!DG709</f>
        <v/>
      </c>
      <c r="H1103" s="8">
        <f>Source!AV709</f>
        <v>1</v>
      </c>
      <c r="I1103" s="8">
        <f>IF(Source!BA709&lt;&gt; 0, Source!BA709, 1)</f>
        <v>1</v>
      </c>
      <c r="J1103" s="22">
        <f>Source!S709</f>
        <v>35411</v>
      </c>
      <c r="K1103" s="22"/>
    </row>
    <row r="1104" spans="1:22" ht="14.5" x14ac:dyDescent="0.35">
      <c r="A1104" s="19"/>
      <c r="B1104" s="19"/>
      <c r="C1104" s="19" t="s">
        <v>476</v>
      </c>
      <c r="D1104" s="20"/>
      <c r="E1104" s="8"/>
      <c r="F1104" s="22">
        <f>Source!AM709</f>
        <v>6.16</v>
      </c>
      <c r="G1104" s="21" t="str">
        <f>Source!DE709</f>
        <v/>
      </c>
      <c r="H1104" s="8">
        <f>Source!AV709</f>
        <v>1</v>
      </c>
      <c r="I1104" s="8">
        <f>IF(Source!BB709&lt;&gt; 0, Source!BB709, 1)</f>
        <v>1</v>
      </c>
      <c r="J1104" s="22">
        <f>Source!Q709</f>
        <v>938.28</v>
      </c>
      <c r="K1104" s="22"/>
    </row>
    <row r="1105" spans="1:22" ht="14.5" x14ac:dyDescent="0.35">
      <c r="A1105" s="19"/>
      <c r="B1105" s="19"/>
      <c r="C1105" s="19" t="s">
        <v>477</v>
      </c>
      <c r="D1105" s="20"/>
      <c r="E1105" s="8"/>
      <c r="F1105" s="22">
        <f>Source!AN709</f>
        <v>0.02</v>
      </c>
      <c r="G1105" s="21" t="str">
        <f>Source!DF709</f>
        <v/>
      </c>
      <c r="H1105" s="8">
        <f>Source!AV709</f>
        <v>1</v>
      </c>
      <c r="I1105" s="8">
        <f>IF(Source!BS709&lt;&gt; 0, Source!BS709, 1)</f>
        <v>1</v>
      </c>
      <c r="J1105" s="28">
        <f>Source!R709</f>
        <v>3.05</v>
      </c>
      <c r="K1105" s="22"/>
    </row>
    <row r="1106" spans="1:22" ht="14.5" x14ac:dyDescent="0.35">
      <c r="A1106" s="19"/>
      <c r="B1106" s="19"/>
      <c r="C1106" s="19" t="s">
        <v>471</v>
      </c>
      <c r="D1106" s="20" t="s">
        <v>472</v>
      </c>
      <c r="E1106" s="8">
        <f>Source!AT709</f>
        <v>70</v>
      </c>
      <c r="F1106" s="22"/>
      <c r="G1106" s="21"/>
      <c r="H1106" s="8"/>
      <c r="I1106" s="8"/>
      <c r="J1106" s="22">
        <f>SUM(R1101:R1105)</f>
        <v>24787.7</v>
      </c>
      <c r="K1106" s="22"/>
    </row>
    <row r="1107" spans="1:22" ht="14.5" x14ac:dyDescent="0.35">
      <c r="A1107" s="19"/>
      <c r="B1107" s="19"/>
      <c r="C1107" s="19" t="s">
        <v>473</v>
      </c>
      <c r="D1107" s="20" t="s">
        <v>472</v>
      </c>
      <c r="E1107" s="8">
        <f>Source!AU709</f>
        <v>10</v>
      </c>
      <c r="F1107" s="22"/>
      <c r="G1107" s="21"/>
      <c r="H1107" s="8"/>
      <c r="I1107" s="8"/>
      <c r="J1107" s="22">
        <f>SUM(T1101:T1106)</f>
        <v>3541.1</v>
      </c>
      <c r="K1107" s="22"/>
    </row>
    <row r="1108" spans="1:22" ht="14.5" x14ac:dyDescent="0.35">
      <c r="A1108" s="19"/>
      <c r="B1108" s="19"/>
      <c r="C1108" s="19" t="s">
        <v>478</v>
      </c>
      <c r="D1108" s="20" t="s">
        <v>472</v>
      </c>
      <c r="E1108" s="8">
        <f>108</f>
        <v>108</v>
      </c>
      <c r="F1108" s="22"/>
      <c r="G1108" s="21"/>
      <c r="H1108" s="8"/>
      <c r="I1108" s="8"/>
      <c r="J1108" s="22">
        <f>SUM(V1101:V1107)</f>
        <v>3.29</v>
      </c>
      <c r="K1108" s="22"/>
    </row>
    <row r="1109" spans="1:22" ht="14.5" x14ac:dyDescent="0.35">
      <c r="A1109" s="19"/>
      <c r="B1109" s="19"/>
      <c r="C1109" s="19" t="s">
        <v>474</v>
      </c>
      <c r="D1109" s="20" t="s">
        <v>475</v>
      </c>
      <c r="E1109" s="8">
        <f>Source!AQ709</f>
        <v>0.59</v>
      </c>
      <c r="F1109" s="22"/>
      <c r="G1109" s="21" t="str">
        <f>Source!DI709</f>
        <v/>
      </c>
      <c r="H1109" s="8">
        <f>Source!AV709</f>
        <v>1</v>
      </c>
      <c r="I1109" s="8"/>
      <c r="J1109" s="22"/>
      <c r="K1109" s="22">
        <f>Source!U709</f>
        <v>89.867914999999996</v>
      </c>
    </row>
    <row r="1110" spans="1:22" ht="14" x14ac:dyDescent="0.3">
      <c r="A1110" s="25"/>
      <c r="B1110" s="25"/>
      <c r="C1110" s="25"/>
      <c r="D1110" s="25"/>
      <c r="E1110" s="25"/>
      <c r="F1110" s="25"/>
      <c r="G1110" s="25"/>
      <c r="H1110" s="25"/>
      <c r="I1110" s="46">
        <f>J1103+J1104+J1106+J1107+J1108</f>
        <v>64681.369999999995</v>
      </c>
      <c r="J1110" s="46"/>
      <c r="K1110" s="26">
        <f>IF(Source!I709&lt;&gt;0, ROUND(I1110/Source!I709, 2), 0)</f>
        <v>424.65</v>
      </c>
      <c r="P1110" s="23">
        <f>I1110</f>
        <v>64681.369999999995</v>
      </c>
    </row>
    <row r="1111" spans="1:22" ht="28" x14ac:dyDescent="0.35">
      <c r="A1111" s="19">
        <v>28</v>
      </c>
      <c r="B1111" s="19" t="str">
        <f>Source!F710</f>
        <v>5.4-1201-3-1/1</v>
      </c>
      <c r="C1111" s="19" t="str">
        <f>Source!G710</f>
        <v>Уборка газонов от опавших листьев и мусора вручную (20% от площади газона)</v>
      </c>
      <c r="D1111" s="20" t="str">
        <f>Source!H710</f>
        <v>100 м2</v>
      </c>
      <c r="E1111" s="8">
        <f>Source!I710</f>
        <v>38.079500000000003</v>
      </c>
      <c r="F1111" s="22"/>
      <c r="G1111" s="21"/>
      <c r="H1111" s="8"/>
      <c r="I1111" s="8"/>
      <c r="J1111" s="22"/>
      <c r="K1111" s="22"/>
      <c r="Q1111">
        <f>ROUND((Source!BZ710/100)*ROUND((Source!AF710*Source!AV710)*Source!I710, 2), 2)</f>
        <v>16805.05</v>
      </c>
      <c r="R1111">
        <f>Source!X710</f>
        <v>16805.05</v>
      </c>
      <c r="S1111">
        <f>ROUND((Source!CA710/100)*ROUND((Source!AF710*Source!AV710)*Source!I710, 2), 2)</f>
        <v>2400.7199999999998</v>
      </c>
      <c r="T1111">
        <f>Source!Y710</f>
        <v>2400.7199999999998</v>
      </c>
      <c r="U1111">
        <f>ROUND((175/100)*ROUND((Source!AE710*Source!AV710)*Source!I710, 2), 2)</f>
        <v>0</v>
      </c>
      <c r="V1111">
        <f>ROUND((108/100)*ROUND(Source!CS710*Source!I710, 2), 2)</f>
        <v>0</v>
      </c>
    </row>
    <row r="1112" spans="1:22" x14ac:dyDescent="0.25">
      <c r="C1112" s="27" t="str">
        <f>"Объем: "&amp;Source!I710&amp;"=3807,95/"&amp;"100"</f>
        <v>Объем: 38,0795=3807,95/100</v>
      </c>
    </row>
    <row r="1113" spans="1:22" ht="14.5" x14ac:dyDescent="0.35">
      <c r="A1113" s="19"/>
      <c r="B1113" s="19"/>
      <c r="C1113" s="19" t="s">
        <v>470</v>
      </c>
      <c r="D1113" s="20"/>
      <c r="E1113" s="8"/>
      <c r="F1113" s="22">
        <f>Source!AO710</f>
        <v>630.45000000000005</v>
      </c>
      <c r="G1113" s="21" t="str">
        <f>Source!DG710</f>
        <v/>
      </c>
      <c r="H1113" s="8">
        <f>Source!AV710</f>
        <v>1</v>
      </c>
      <c r="I1113" s="8">
        <f>IF(Source!BA710&lt;&gt; 0, Source!BA710, 1)</f>
        <v>1</v>
      </c>
      <c r="J1113" s="22">
        <f>Source!S710</f>
        <v>24007.22</v>
      </c>
      <c r="K1113" s="22"/>
    </row>
    <row r="1114" spans="1:22" ht="14.5" x14ac:dyDescent="0.35">
      <c r="A1114" s="19"/>
      <c r="B1114" s="19"/>
      <c r="C1114" s="19" t="s">
        <v>471</v>
      </c>
      <c r="D1114" s="20" t="s">
        <v>472</v>
      </c>
      <c r="E1114" s="8">
        <f>Source!AT710</f>
        <v>70</v>
      </c>
      <c r="F1114" s="22"/>
      <c r="G1114" s="21"/>
      <c r="H1114" s="8"/>
      <c r="I1114" s="8"/>
      <c r="J1114" s="22">
        <f>SUM(R1111:R1113)</f>
        <v>16805.05</v>
      </c>
      <c r="K1114" s="22"/>
    </row>
    <row r="1115" spans="1:22" ht="14.5" x14ac:dyDescent="0.35">
      <c r="A1115" s="19"/>
      <c r="B1115" s="19"/>
      <c r="C1115" s="19" t="s">
        <v>473</v>
      </c>
      <c r="D1115" s="20" t="s">
        <v>472</v>
      </c>
      <c r="E1115" s="8">
        <f>Source!AU710</f>
        <v>10</v>
      </c>
      <c r="F1115" s="22"/>
      <c r="G1115" s="21"/>
      <c r="H1115" s="8"/>
      <c r="I1115" s="8"/>
      <c r="J1115" s="22">
        <f>SUM(T1111:T1114)</f>
        <v>2400.7199999999998</v>
      </c>
      <c r="K1115" s="22"/>
    </row>
    <row r="1116" spans="1:22" ht="14.5" x14ac:dyDescent="0.35">
      <c r="A1116" s="19"/>
      <c r="B1116" s="19"/>
      <c r="C1116" s="19" t="s">
        <v>474</v>
      </c>
      <c r="D1116" s="20" t="s">
        <v>475</v>
      </c>
      <c r="E1116" s="8">
        <f>Source!AQ710</f>
        <v>1.6</v>
      </c>
      <c r="F1116" s="22"/>
      <c r="G1116" s="21" t="str">
        <f>Source!DI710</f>
        <v/>
      </c>
      <c r="H1116" s="8">
        <f>Source!AV710</f>
        <v>1</v>
      </c>
      <c r="I1116" s="8"/>
      <c r="J1116" s="22"/>
      <c r="K1116" s="22">
        <f>Source!U710</f>
        <v>60.927200000000006</v>
      </c>
    </row>
    <row r="1117" spans="1:22" ht="14" x14ac:dyDescent="0.3">
      <c r="A1117" s="25"/>
      <c r="B1117" s="25"/>
      <c r="C1117" s="25"/>
      <c r="D1117" s="25"/>
      <c r="E1117" s="25"/>
      <c r="F1117" s="25"/>
      <c r="G1117" s="25"/>
      <c r="H1117" s="25"/>
      <c r="I1117" s="46">
        <f>J1113+J1114+J1115</f>
        <v>43212.990000000005</v>
      </c>
      <c r="J1117" s="46"/>
      <c r="K1117" s="26">
        <f>IF(Source!I710&lt;&gt;0, ROUND(I1117/Source!I710, 2), 0)</f>
        <v>1134.81</v>
      </c>
      <c r="P1117" s="23">
        <f>I1117</f>
        <v>43212.990000000005</v>
      </c>
    </row>
    <row r="1118" spans="1:22" ht="28" x14ac:dyDescent="0.35">
      <c r="A1118" s="19">
        <v>29</v>
      </c>
      <c r="B1118" s="19" t="str">
        <f>Source!F711</f>
        <v>5.4-1201-3-3/1</v>
      </c>
      <c r="C1118" s="19" t="str">
        <f>Source!G711</f>
        <v>Уборка опавшей листвы в мешки с погрузкой (114 306,22*0,005)</v>
      </c>
      <c r="D1118" s="20" t="str">
        <f>Source!H711</f>
        <v>м3</v>
      </c>
      <c r="E1118" s="8">
        <f>Source!I711</f>
        <v>95.2</v>
      </c>
      <c r="F1118" s="22"/>
      <c r="G1118" s="21"/>
      <c r="H1118" s="8"/>
      <c r="I1118" s="8"/>
      <c r="J1118" s="22"/>
      <c r="K1118" s="22"/>
      <c r="Q1118">
        <f>ROUND((Source!BZ711/100)*ROUND((Source!AF711*Source!AV711)*Source!I711, 2), 2)</f>
        <v>14097.69</v>
      </c>
      <c r="R1118">
        <f>Source!X711</f>
        <v>14097.69</v>
      </c>
      <c r="S1118">
        <f>ROUND((Source!CA711/100)*ROUND((Source!AF711*Source!AV711)*Source!I711, 2), 2)</f>
        <v>2013.96</v>
      </c>
      <c r="T1118">
        <f>Source!Y711</f>
        <v>2013.96</v>
      </c>
      <c r="U1118">
        <f>ROUND((175/100)*ROUND((Source!AE711*Source!AV711)*Source!I711, 2), 2)</f>
        <v>21634.67</v>
      </c>
      <c r="V1118">
        <f>ROUND((108/100)*ROUND(Source!CS711*Source!I711, 2), 2)</f>
        <v>13351.68</v>
      </c>
    </row>
    <row r="1119" spans="1:22" ht="14.5" x14ac:dyDescent="0.35">
      <c r="A1119" s="19"/>
      <c r="B1119" s="19"/>
      <c r="C1119" s="19" t="s">
        <v>470</v>
      </c>
      <c r="D1119" s="20"/>
      <c r="E1119" s="8"/>
      <c r="F1119" s="22">
        <f>Source!AO711</f>
        <v>211.55</v>
      </c>
      <c r="G1119" s="21" t="str">
        <f>Source!DG711</f>
        <v/>
      </c>
      <c r="H1119" s="8">
        <f>Source!AV711</f>
        <v>1</v>
      </c>
      <c r="I1119" s="8">
        <f>IF(Source!BA711&lt;&gt; 0, Source!BA711, 1)</f>
        <v>1</v>
      </c>
      <c r="J1119" s="22">
        <f>Source!S711</f>
        <v>20139.560000000001</v>
      </c>
      <c r="K1119" s="22"/>
    </row>
    <row r="1120" spans="1:22" ht="14.5" x14ac:dyDescent="0.35">
      <c r="A1120" s="19"/>
      <c r="B1120" s="19"/>
      <c r="C1120" s="19" t="s">
        <v>476</v>
      </c>
      <c r="D1120" s="20"/>
      <c r="E1120" s="8"/>
      <c r="F1120" s="22">
        <f>Source!AM711</f>
        <v>363.49</v>
      </c>
      <c r="G1120" s="21" t="str">
        <f>Source!DE711</f>
        <v/>
      </c>
      <c r="H1120" s="8">
        <f>Source!AV711</f>
        <v>1</v>
      </c>
      <c r="I1120" s="8">
        <f>IF(Source!BB711&lt;&gt; 0, Source!BB711, 1)</f>
        <v>1</v>
      </c>
      <c r="J1120" s="22">
        <f>Source!Q711</f>
        <v>34604.25</v>
      </c>
      <c r="K1120" s="22"/>
    </row>
    <row r="1121" spans="1:22" ht="14.5" x14ac:dyDescent="0.35">
      <c r="A1121" s="19"/>
      <c r="B1121" s="19"/>
      <c r="C1121" s="19" t="s">
        <v>477</v>
      </c>
      <c r="D1121" s="20"/>
      <c r="E1121" s="8"/>
      <c r="F1121" s="22">
        <f>Source!AN711</f>
        <v>129.86000000000001</v>
      </c>
      <c r="G1121" s="21" t="str">
        <f>Source!DF711</f>
        <v/>
      </c>
      <c r="H1121" s="8">
        <f>Source!AV711</f>
        <v>1</v>
      </c>
      <c r="I1121" s="8">
        <f>IF(Source!BS711&lt;&gt; 0, Source!BS711, 1)</f>
        <v>1</v>
      </c>
      <c r="J1121" s="28">
        <f>Source!R711</f>
        <v>12362.67</v>
      </c>
      <c r="K1121" s="22"/>
    </row>
    <row r="1122" spans="1:22" ht="14.5" x14ac:dyDescent="0.35">
      <c r="A1122" s="19"/>
      <c r="B1122" s="19"/>
      <c r="C1122" s="19" t="s">
        <v>479</v>
      </c>
      <c r="D1122" s="20"/>
      <c r="E1122" s="8"/>
      <c r="F1122" s="22">
        <f>Source!AL711</f>
        <v>85.52</v>
      </c>
      <c r="G1122" s="21" t="str">
        <f>Source!DD711</f>
        <v/>
      </c>
      <c r="H1122" s="8">
        <f>Source!AW711</f>
        <v>1</v>
      </c>
      <c r="I1122" s="8">
        <f>IF(Source!BC711&lt;&gt; 0, Source!BC711, 1)</f>
        <v>1</v>
      </c>
      <c r="J1122" s="22">
        <f>Source!P711</f>
        <v>8141.5</v>
      </c>
      <c r="K1122" s="22"/>
    </row>
    <row r="1123" spans="1:22" ht="14.5" x14ac:dyDescent="0.35">
      <c r="A1123" s="19"/>
      <c r="B1123" s="19"/>
      <c r="C1123" s="19" t="s">
        <v>471</v>
      </c>
      <c r="D1123" s="20" t="s">
        <v>472</v>
      </c>
      <c r="E1123" s="8">
        <f>Source!AT711</f>
        <v>70</v>
      </c>
      <c r="F1123" s="22"/>
      <c r="G1123" s="21"/>
      <c r="H1123" s="8"/>
      <c r="I1123" s="8"/>
      <c r="J1123" s="22">
        <f>SUM(R1118:R1122)</f>
        <v>14097.69</v>
      </c>
      <c r="K1123" s="22"/>
    </row>
    <row r="1124" spans="1:22" ht="14.5" x14ac:dyDescent="0.35">
      <c r="A1124" s="19"/>
      <c r="B1124" s="19"/>
      <c r="C1124" s="19" t="s">
        <v>473</v>
      </c>
      <c r="D1124" s="20" t="s">
        <v>472</v>
      </c>
      <c r="E1124" s="8">
        <f>Source!AU711</f>
        <v>10</v>
      </c>
      <c r="F1124" s="22"/>
      <c r="G1124" s="21"/>
      <c r="H1124" s="8"/>
      <c r="I1124" s="8"/>
      <c r="J1124" s="22">
        <f>SUM(T1118:T1123)</f>
        <v>2013.96</v>
      </c>
      <c r="K1124" s="22"/>
    </row>
    <row r="1125" spans="1:22" ht="14.5" x14ac:dyDescent="0.35">
      <c r="A1125" s="19"/>
      <c r="B1125" s="19"/>
      <c r="C1125" s="19" t="s">
        <v>478</v>
      </c>
      <c r="D1125" s="20" t="s">
        <v>472</v>
      </c>
      <c r="E1125" s="8">
        <f>108</f>
        <v>108</v>
      </c>
      <c r="F1125" s="22"/>
      <c r="G1125" s="21"/>
      <c r="H1125" s="8"/>
      <c r="I1125" s="8"/>
      <c r="J1125" s="22">
        <f>SUM(V1118:V1124)</f>
        <v>13351.68</v>
      </c>
      <c r="K1125" s="22"/>
    </row>
    <row r="1126" spans="1:22" ht="14.5" x14ac:dyDescent="0.35">
      <c r="A1126" s="19"/>
      <c r="B1126" s="19"/>
      <c r="C1126" s="19" t="s">
        <v>474</v>
      </c>
      <c r="D1126" s="20" t="s">
        <v>475</v>
      </c>
      <c r="E1126" s="8">
        <f>Source!AQ711</f>
        <v>0.48</v>
      </c>
      <c r="F1126" s="22"/>
      <c r="G1126" s="21" t="str">
        <f>Source!DI711</f>
        <v/>
      </c>
      <c r="H1126" s="8">
        <f>Source!AV711</f>
        <v>1</v>
      </c>
      <c r="I1126" s="8"/>
      <c r="J1126" s="22"/>
      <c r="K1126" s="22">
        <f>Source!U711</f>
        <v>45.695999999999998</v>
      </c>
    </row>
    <row r="1127" spans="1:22" ht="14" x14ac:dyDescent="0.3">
      <c r="A1127" s="25"/>
      <c r="B1127" s="25"/>
      <c r="C1127" s="25"/>
      <c r="D1127" s="25"/>
      <c r="E1127" s="25"/>
      <c r="F1127" s="25"/>
      <c r="G1127" s="25"/>
      <c r="H1127" s="25"/>
      <c r="I1127" s="46">
        <f>J1119+J1120+J1122+J1123+J1124+J1125</f>
        <v>92348.640000000014</v>
      </c>
      <c r="J1127" s="46"/>
      <c r="K1127" s="26">
        <f>IF(Source!I711&lt;&gt;0, ROUND(I1127/Source!I711, 2), 0)</f>
        <v>970.05</v>
      </c>
      <c r="P1127" s="23">
        <f>I1127</f>
        <v>92348.640000000014</v>
      </c>
    </row>
    <row r="1128" spans="1:22" ht="28" x14ac:dyDescent="0.35">
      <c r="A1128" s="19">
        <v>30</v>
      </c>
      <c r="B1128" s="19" t="str">
        <f>Source!F712</f>
        <v>5.4-1201-1-1/1</v>
      </c>
      <c r="C1128" s="19" t="str">
        <f>Source!G712</f>
        <v>Сбор случайного мусора по территории (20% от общей площади)</v>
      </c>
      <c r="D1128" s="20" t="str">
        <f>Source!H712</f>
        <v>100 м2</v>
      </c>
      <c r="E1128" s="8">
        <f>Source!I712</f>
        <v>38.079500000000003</v>
      </c>
      <c r="F1128" s="22"/>
      <c r="G1128" s="21"/>
      <c r="H1128" s="8"/>
      <c r="I1128" s="8"/>
      <c r="J1128" s="22"/>
      <c r="K1128" s="22"/>
      <c r="Q1128">
        <f>ROUND((Source!BZ712/100)*ROUND((Source!AF712*Source!AV712)*Source!I712, 2), 2)</f>
        <v>32032.1</v>
      </c>
      <c r="R1128">
        <f>Source!X712</f>
        <v>32032.1</v>
      </c>
      <c r="S1128">
        <f>ROUND((Source!CA712/100)*ROUND((Source!AF712*Source!AV712)*Source!I712, 2), 2)</f>
        <v>4576.01</v>
      </c>
      <c r="T1128">
        <f>Source!Y712</f>
        <v>4576.01</v>
      </c>
      <c r="U1128">
        <f>ROUND((175/100)*ROUND((Source!AE712*Source!AV712)*Source!I712, 2), 2)</f>
        <v>0</v>
      </c>
      <c r="V1128">
        <f>ROUND((108/100)*ROUND(Source!CS712*Source!I712, 2), 2)</f>
        <v>0</v>
      </c>
    </row>
    <row r="1129" spans="1:22" x14ac:dyDescent="0.25">
      <c r="C1129" s="27" t="str">
        <f>"Объем: "&amp;Source!I712&amp;"=3807,95/"&amp;"100"</f>
        <v>Объем: 38,0795=3807,95/100</v>
      </c>
    </row>
    <row r="1130" spans="1:22" ht="14.5" x14ac:dyDescent="0.35">
      <c r="A1130" s="19"/>
      <c r="B1130" s="19"/>
      <c r="C1130" s="19" t="s">
        <v>470</v>
      </c>
      <c r="D1130" s="20"/>
      <c r="E1130" s="8"/>
      <c r="F1130" s="22">
        <f>Source!AO712</f>
        <v>19.7</v>
      </c>
      <c r="G1130" s="21" t="str">
        <f>Source!DG712</f>
        <v>)*61</v>
      </c>
      <c r="H1130" s="8">
        <f>Source!AV712</f>
        <v>1</v>
      </c>
      <c r="I1130" s="8">
        <f>IF(Source!BA712&lt;&gt; 0, Source!BA712, 1)</f>
        <v>1</v>
      </c>
      <c r="J1130" s="22">
        <f>Source!S712</f>
        <v>45760.14</v>
      </c>
      <c r="K1130" s="22"/>
    </row>
    <row r="1131" spans="1:22" ht="14.5" x14ac:dyDescent="0.35">
      <c r="A1131" s="19"/>
      <c r="B1131" s="19"/>
      <c r="C1131" s="19" t="s">
        <v>479</v>
      </c>
      <c r="D1131" s="20"/>
      <c r="E1131" s="8"/>
      <c r="F1131" s="22">
        <f>Source!AL712</f>
        <v>1.07</v>
      </c>
      <c r="G1131" s="21" t="str">
        <f>Source!DD712</f>
        <v>)*61</v>
      </c>
      <c r="H1131" s="8">
        <f>Source!AW712</f>
        <v>1</v>
      </c>
      <c r="I1131" s="8">
        <f>IF(Source!BC712&lt;&gt; 0, Source!BC712, 1)</f>
        <v>1</v>
      </c>
      <c r="J1131" s="22">
        <f>Source!P712</f>
        <v>2485.4499999999998</v>
      </c>
      <c r="K1131" s="22"/>
    </row>
    <row r="1132" spans="1:22" ht="14.5" x14ac:dyDescent="0.35">
      <c r="A1132" s="19"/>
      <c r="B1132" s="19"/>
      <c r="C1132" s="19" t="s">
        <v>471</v>
      </c>
      <c r="D1132" s="20" t="s">
        <v>472</v>
      </c>
      <c r="E1132" s="8">
        <f>Source!AT712</f>
        <v>70</v>
      </c>
      <c r="F1132" s="22"/>
      <c r="G1132" s="21"/>
      <c r="H1132" s="8"/>
      <c r="I1132" s="8"/>
      <c r="J1132" s="22">
        <f>SUM(R1128:R1131)</f>
        <v>32032.1</v>
      </c>
      <c r="K1132" s="22"/>
    </row>
    <row r="1133" spans="1:22" ht="14.5" x14ac:dyDescent="0.35">
      <c r="A1133" s="19"/>
      <c r="B1133" s="19"/>
      <c r="C1133" s="19" t="s">
        <v>473</v>
      </c>
      <c r="D1133" s="20" t="s">
        <v>472</v>
      </c>
      <c r="E1133" s="8">
        <f>Source!AU712</f>
        <v>10</v>
      </c>
      <c r="F1133" s="22"/>
      <c r="G1133" s="21"/>
      <c r="H1133" s="8"/>
      <c r="I1133" s="8"/>
      <c r="J1133" s="22">
        <f>SUM(T1128:T1132)</f>
        <v>4576.01</v>
      </c>
      <c r="K1133" s="22"/>
    </row>
    <row r="1134" spans="1:22" ht="14.5" x14ac:dyDescent="0.35">
      <c r="A1134" s="19"/>
      <c r="B1134" s="19"/>
      <c r="C1134" s="19" t="s">
        <v>474</v>
      </c>
      <c r="D1134" s="20" t="s">
        <v>475</v>
      </c>
      <c r="E1134" s="8">
        <f>Source!AQ712</f>
        <v>0.05</v>
      </c>
      <c r="F1134" s="22"/>
      <c r="G1134" s="21" t="str">
        <f>Source!DI712</f>
        <v>)*61</v>
      </c>
      <c r="H1134" s="8">
        <f>Source!AV712</f>
        <v>1</v>
      </c>
      <c r="I1134" s="8"/>
      <c r="J1134" s="22"/>
      <c r="K1134" s="22">
        <f>Source!U712</f>
        <v>116.14247500000002</v>
      </c>
    </row>
    <row r="1135" spans="1:22" ht="14" x14ac:dyDescent="0.3">
      <c r="A1135" s="25"/>
      <c r="B1135" s="25"/>
      <c r="C1135" s="25"/>
      <c r="D1135" s="25"/>
      <c r="E1135" s="25"/>
      <c r="F1135" s="25"/>
      <c r="G1135" s="25"/>
      <c r="H1135" s="25"/>
      <c r="I1135" s="46">
        <f>J1130+J1131+J1132+J1133</f>
        <v>84853.7</v>
      </c>
      <c r="J1135" s="46"/>
      <c r="K1135" s="26">
        <f>IF(Source!I712&lt;&gt;0, ROUND(I1135/Source!I712, 2), 0)</f>
        <v>2228.33</v>
      </c>
      <c r="P1135" s="23">
        <f>I1135</f>
        <v>84853.7</v>
      </c>
    </row>
    <row r="1136" spans="1:22" ht="28" x14ac:dyDescent="0.35">
      <c r="A1136" s="19">
        <v>31</v>
      </c>
      <c r="B1136" s="19" t="str">
        <f>Source!F713</f>
        <v>5.4-3201-7-2/1</v>
      </c>
      <c r="C1136" s="19" t="str">
        <f>Source!G713</f>
        <v>Выкашивание газонов газонокосилкой</v>
      </c>
      <c r="D1136" s="20" t="str">
        <f>Source!H713</f>
        <v>100 м2</v>
      </c>
      <c r="E1136" s="8">
        <f>Source!I713</f>
        <v>190.39769999999999</v>
      </c>
      <c r="F1136" s="22"/>
      <c r="G1136" s="21"/>
      <c r="H1136" s="8"/>
      <c r="I1136" s="8"/>
      <c r="J1136" s="22"/>
      <c r="K1136" s="22"/>
      <c r="Q1136">
        <f>ROUND((Source!BZ713/100)*ROUND((Source!AF713*Source!AV713)*Source!I713, 2), 2)</f>
        <v>208303.46</v>
      </c>
      <c r="R1136">
        <f>Source!X713</f>
        <v>208303.46</v>
      </c>
      <c r="S1136">
        <f>ROUND((Source!CA713/100)*ROUND((Source!AF713*Source!AV713)*Source!I713, 2), 2)</f>
        <v>29757.64</v>
      </c>
      <c r="T1136">
        <f>Source!Y713</f>
        <v>29757.64</v>
      </c>
      <c r="U1136">
        <f>ROUND((175/100)*ROUND((Source!AE713*Source!AV713)*Source!I713, 2), 2)</f>
        <v>11728.5</v>
      </c>
      <c r="V1136">
        <f>ROUND((108/100)*ROUND(Source!CS713*Source!I713, 2), 2)</f>
        <v>7238.16</v>
      </c>
    </row>
    <row r="1137" spans="1:22" x14ac:dyDescent="0.25">
      <c r="C1137" s="27" t="str">
        <f>"Объем: "&amp;Source!I713&amp;"=19039,77/"&amp;"100"</f>
        <v>Объем: 190,3977=19039,77/100</v>
      </c>
    </row>
    <row r="1138" spans="1:22" ht="14.5" x14ac:dyDescent="0.35">
      <c r="A1138" s="19"/>
      <c r="B1138" s="19"/>
      <c r="C1138" s="19" t="s">
        <v>470</v>
      </c>
      <c r="D1138" s="20"/>
      <c r="E1138" s="8"/>
      <c r="F1138" s="22">
        <f>Source!AO713</f>
        <v>390.73</v>
      </c>
      <c r="G1138" s="21" t="str">
        <f>Source!DG713</f>
        <v>)*4</v>
      </c>
      <c r="H1138" s="8">
        <f>Source!AV713</f>
        <v>1</v>
      </c>
      <c r="I1138" s="8">
        <f>IF(Source!BA713&lt;&gt; 0, Source!BA713, 1)</f>
        <v>1</v>
      </c>
      <c r="J1138" s="22">
        <f>Source!S713</f>
        <v>297576.37</v>
      </c>
      <c r="K1138" s="22"/>
    </row>
    <row r="1139" spans="1:22" ht="14.5" x14ac:dyDescent="0.35">
      <c r="A1139" s="19"/>
      <c r="B1139" s="19"/>
      <c r="C1139" s="19" t="s">
        <v>476</v>
      </c>
      <c r="D1139" s="20"/>
      <c r="E1139" s="8"/>
      <c r="F1139" s="22">
        <f>Source!AM713</f>
        <v>28.91</v>
      </c>
      <c r="G1139" s="21" t="str">
        <f>Source!DE713</f>
        <v>)*4</v>
      </c>
      <c r="H1139" s="8">
        <f>Source!AV713</f>
        <v>1</v>
      </c>
      <c r="I1139" s="8">
        <f>IF(Source!BB713&lt;&gt; 0, Source!BB713, 1)</f>
        <v>1</v>
      </c>
      <c r="J1139" s="22">
        <f>Source!Q713</f>
        <v>22017.59</v>
      </c>
      <c r="K1139" s="22"/>
    </row>
    <row r="1140" spans="1:22" ht="14.5" x14ac:dyDescent="0.35">
      <c r="A1140" s="19"/>
      <c r="B1140" s="19"/>
      <c r="C1140" s="19" t="s">
        <v>477</v>
      </c>
      <c r="D1140" s="20"/>
      <c r="E1140" s="8"/>
      <c r="F1140" s="22">
        <f>Source!AN713</f>
        <v>8.8000000000000007</v>
      </c>
      <c r="G1140" s="21" t="str">
        <f>Source!DF713</f>
        <v>)*4</v>
      </c>
      <c r="H1140" s="8">
        <f>Source!AV713</f>
        <v>1</v>
      </c>
      <c r="I1140" s="8">
        <f>IF(Source!BS713&lt;&gt; 0, Source!BS713, 1)</f>
        <v>1</v>
      </c>
      <c r="J1140" s="28">
        <f>Source!R713</f>
        <v>6702</v>
      </c>
      <c r="K1140" s="22"/>
    </row>
    <row r="1141" spans="1:22" ht="14.5" x14ac:dyDescent="0.35">
      <c r="A1141" s="19"/>
      <c r="B1141" s="19"/>
      <c r="C1141" s="19" t="s">
        <v>471</v>
      </c>
      <c r="D1141" s="20" t="s">
        <v>472</v>
      </c>
      <c r="E1141" s="8">
        <f>Source!AT713</f>
        <v>70</v>
      </c>
      <c r="F1141" s="22"/>
      <c r="G1141" s="21"/>
      <c r="H1141" s="8"/>
      <c r="I1141" s="8"/>
      <c r="J1141" s="22">
        <f>SUM(R1136:R1140)</f>
        <v>208303.46</v>
      </c>
      <c r="K1141" s="22"/>
    </row>
    <row r="1142" spans="1:22" ht="14.5" x14ac:dyDescent="0.35">
      <c r="A1142" s="19"/>
      <c r="B1142" s="19"/>
      <c r="C1142" s="19" t="s">
        <v>473</v>
      </c>
      <c r="D1142" s="20" t="s">
        <v>472</v>
      </c>
      <c r="E1142" s="8">
        <f>Source!AU713</f>
        <v>10</v>
      </c>
      <c r="F1142" s="22"/>
      <c r="G1142" s="21"/>
      <c r="H1142" s="8"/>
      <c r="I1142" s="8"/>
      <c r="J1142" s="22">
        <f>SUM(T1136:T1141)</f>
        <v>29757.64</v>
      </c>
      <c r="K1142" s="22"/>
    </row>
    <row r="1143" spans="1:22" ht="14.5" x14ac:dyDescent="0.35">
      <c r="A1143" s="19"/>
      <c r="B1143" s="19"/>
      <c r="C1143" s="19" t="s">
        <v>478</v>
      </c>
      <c r="D1143" s="20" t="s">
        <v>472</v>
      </c>
      <c r="E1143" s="8">
        <f>108</f>
        <v>108</v>
      </c>
      <c r="F1143" s="22"/>
      <c r="G1143" s="21"/>
      <c r="H1143" s="8"/>
      <c r="I1143" s="8"/>
      <c r="J1143" s="22">
        <f>SUM(V1136:V1142)</f>
        <v>7238.16</v>
      </c>
      <c r="K1143" s="22"/>
    </row>
    <row r="1144" spans="1:22" ht="14.5" x14ac:dyDescent="0.35">
      <c r="A1144" s="19"/>
      <c r="B1144" s="19"/>
      <c r="C1144" s="19" t="s">
        <v>474</v>
      </c>
      <c r="D1144" s="20" t="s">
        <v>475</v>
      </c>
      <c r="E1144" s="8">
        <f>Source!AQ713</f>
        <v>0.98</v>
      </c>
      <c r="F1144" s="22"/>
      <c r="G1144" s="21" t="str">
        <f>Source!DI713</f>
        <v>)*4</v>
      </c>
      <c r="H1144" s="8">
        <f>Source!AV713</f>
        <v>1</v>
      </c>
      <c r="I1144" s="8"/>
      <c r="J1144" s="22"/>
      <c r="K1144" s="22">
        <f>Source!U713</f>
        <v>746.35898399999996</v>
      </c>
    </row>
    <row r="1145" spans="1:22" ht="14" x14ac:dyDescent="0.3">
      <c r="A1145" s="25"/>
      <c r="B1145" s="25"/>
      <c r="C1145" s="25"/>
      <c r="D1145" s="25"/>
      <c r="E1145" s="25"/>
      <c r="F1145" s="25"/>
      <c r="G1145" s="25"/>
      <c r="H1145" s="25"/>
      <c r="I1145" s="46">
        <f>J1138+J1139+J1141+J1142+J1143</f>
        <v>564893.22000000009</v>
      </c>
      <c r="J1145" s="46"/>
      <c r="K1145" s="26">
        <f>IF(Source!I713&lt;&gt;0, ROUND(I1145/Source!I713, 2), 0)</f>
        <v>2966.91</v>
      </c>
      <c r="P1145" s="23">
        <f>I1145</f>
        <v>564893.22000000009</v>
      </c>
    </row>
    <row r="1146" spans="1:22" ht="42" x14ac:dyDescent="0.35">
      <c r="A1146" s="19">
        <v>32</v>
      </c>
      <c r="B1146" s="19" t="str">
        <f>Source!F714</f>
        <v>5.4-3405-7-1/1</v>
      </c>
      <c r="C1146" s="19" t="str">
        <f>Source!G714</f>
        <v>Полив зеленых насаждений из шланга поливомоечной машины (5л на м2 площади)</v>
      </c>
      <c r="D1146" s="20" t="str">
        <f>Source!H714</f>
        <v>м3</v>
      </c>
      <c r="E1146" s="8">
        <f>Source!I714</f>
        <v>95.2</v>
      </c>
      <c r="F1146" s="22"/>
      <c r="G1146" s="21"/>
      <c r="H1146" s="8"/>
      <c r="I1146" s="8"/>
      <c r="J1146" s="22"/>
      <c r="K1146" s="22"/>
      <c r="Q1146">
        <f>ROUND((Source!BZ714/100)*ROUND((Source!AF714*Source!AV714)*Source!I714, 2), 2)</f>
        <v>42276.42</v>
      </c>
      <c r="R1146">
        <f>Source!X714</f>
        <v>42276.42</v>
      </c>
      <c r="S1146">
        <f>ROUND((Source!CA714/100)*ROUND((Source!AF714*Source!AV714)*Source!I714, 2), 2)</f>
        <v>6039.49</v>
      </c>
      <c r="T1146">
        <f>Source!Y714</f>
        <v>6039.49</v>
      </c>
      <c r="U1146">
        <f>ROUND((175/100)*ROUND((Source!AE714*Source!AV714)*Source!I714, 2), 2)</f>
        <v>181367.43</v>
      </c>
      <c r="V1146">
        <f>ROUND((108/100)*ROUND(Source!CS714*Source!I714, 2), 2)</f>
        <v>111929.61</v>
      </c>
    </row>
    <row r="1147" spans="1:22" ht="14.5" x14ac:dyDescent="0.35">
      <c r="A1147" s="19"/>
      <c r="B1147" s="19"/>
      <c r="C1147" s="19" t="s">
        <v>470</v>
      </c>
      <c r="D1147" s="20"/>
      <c r="E1147" s="8"/>
      <c r="F1147" s="22">
        <f>Source!AO714</f>
        <v>158.6</v>
      </c>
      <c r="G1147" s="21" t="str">
        <f>Source!DG714</f>
        <v>)*4</v>
      </c>
      <c r="H1147" s="8">
        <f>Source!AV714</f>
        <v>1</v>
      </c>
      <c r="I1147" s="8">
        <f>IF(Source!BA714&lt;&gt; 0, Source!BA714, 1)</f>
        <v>1</v>
      </c>
      <c r="J1147" s="22">
        <f>Source!S714</f>
        <v>60394.879999999997</v>
      </c>
      <c r="K1147" s="22"/>
    </row>
    <row r="1148" spans="1:22" ht="14.5" x14ac:dyDescent="0.35">
      <c r="A1148" s="19"/>
      <c r="B1148" s="19"/>
      <c r="C1148" s="19" t="s">
        <v>476</v>
      </c>
      <c r="D1148" s="20"/>
      <c r="E1148" s="8"/>
      <c r="F1148" s="22">
        <f>Source!AM714</f>
        <v>808.41</v>
      </c>
      <c r="G1148" s="21" t="str">
        <f>Source!DE714</f>
        <v>)*4</v>
      </c>
      <c r="H1148" s="8">
        <f>Source!AV714</f>
        <v>1</v>
      </c>
      <c r="I1148" s="8">
        <f>IF(Source!BB714&lt;&gt; 0, Source!BB714, 1)</f>
        <v>1</v>
      </c>
      <c r="J1148" s="22">
        <f>Source!Q714</f>
        <v>307842.53000000003</v>
      </c>
      <c r="K1148" s="22"/>
    </row>
    <row r="1149" spans="1:22" ht="14.5" x14ac:dyDescent="0.35">
      <c r="A1149" s="19"/>
      <c r="B1149" s="19"/>
      <c r="C1149" s="19" t="s">
        <v>477</v>
      </c>
      <c r="D1149" s="20"/>
      <c r="E1149" s="8"/>
      <c r="F1149" s="22">
        <f>Source!AN714</f>
        <v>272.16000000000003</v>
      </c>
      <c r="G1149" s="21" t="str">
        <f>Source!DF714</f>
        <v>)*4</v>
      </c>
      <c r="H1149" s="8">
        <f>Source!AV714</f>
        <v>1</v>
      </c>
      <c r="I1149" s="8">
        <f>IF(Source!BS714&lt;&gt; 0, Source!BS714, 1)</f>
        <v>1</v>
      </c>
      <c r="J1149" s="28">
        <f>Source!R714</f>
        <v>103638.53</v>
      </c>
      <c r="K1149" s="22"/>
    </row>
    <row r="1150" spans="1:22" ht="14.5" x14ac:dyDescent="0.35">
      <c r="A1150" s="19"/>
      <c r="B1150" s="19"/>
      <c r="C1150" s="19" t="s">
        <v>479</v>
      </c>
      <c r="D1150" s="20"/>
      <c r="E1150" s="8"/>
      <c r="F1150" s="22">
        <f>Source!AL714</f>
        <v>49.83</v>
      </c>
      <c r="G1150" s="21" t="str">
        <f>Source!DD714</f>
        <v>)*4</v>
      </c>
      <c r="H1150" s="8">
        <f>Source!AW714</f>
        <v>1</v>
      </c>
      <c r="I1150" s="8">
        <f>IF(Source!BC714&lt;&gt; 0, Source!BC714, 1)</f>
        <v>1</v>
      </c>
      <c r="J1150" s="22">
        <f>Source!P714</f>
        <v>18975.259999999998</v>
      </c>
      <c r="K1150" s="22"/>
    </row>
    <row r="1151" spans="1:22" ht="14.5" x14ac:dyDescent="0.35">
      <c r="A1151" s="19" t="s">
        <v>212</v>
      </c>
      <c r="B1151" s="19" t="str">
        <f>Source!F715</f>
        <v>21.1-25-13</v>
      </c>
      <c r="C1151" s="19" t="str">
        <f>Source!G715</f>
        <v>Вода</v>
      </c>
      <c r="D1151" s="20" t="str">
        <f>Source!H715</f>
        <v>м3</v>
      </c>
      <c r="E1151" s="8">
        <f>Source!I715</f>
        <v>-380.8</v>
      </c>
      <c r="F1151" s="22">
        <f>Source!AK715</f>
        <v>49.83</v>
      </c>
      <c r="G1151" s="31" t="s">
        <v>480</v>
      </c>
      <c r="H1151" s="8">
        <f>Source!AW715</f>
        <v>1</v>
      </c>
      <c r="I1151" s="8">
        <f>IF(Source!BC715&lt;&gt; 0, Source!BC715, 1)</f>
        <v>1</v>
      </c>
      <c r="J1151" s="22">
        <f>Source!O715</f>
        <v>-18975.259999999998</v>
      </c>
      <c r="K1151" s="22"/>
      <c r="Q1151">
        <f>ROUND((Source!BZ715/100)*ROUND((Source!AF715*Source!AV715)*Source!I715, 2), 2)</f>
        <v>0</v>
      </c>
      <c r="R1151">
        <f>Source!X715</f>
        <v>0</v>
      </c>
      <c r="S1151">
        <f>ROUND((Source!CA715/100)*ROUND((Source!AF715*Source!AV715)*Source!I715, 2), 2)</f>
        <v>0</v>
      </c>
      <c r="T1151">
        <f>Source!Y715</f>
        <v>0</v>
      </c>
      <c r="U1151">
        <f>ROUND((175/100)*ROUND((Source!AE715*Source!AV715)*Source!I715, 2), 2)</f>
        <v>0</v>
      </c>
      <c r="V1151">
        <f>ROUND((108/100)*ROUND(Source!CS715*Source!I715, 2), 2)</f>
        <v>0</v>
      </c>
    </row>
    <row r="1152" spans="1:22" ht="14.5" x14ac:dyDescent="0.35">
      <c r="A1152" s="19"/>
      <c r="B1152" s="19"/>
      <c r="C1152" s="19" t="s">
        <v>471</v>
      </c>
      <c r="D1152" s="20" t="s">
        <v>472</v>
      </c>
      <c r="E1152" s="8">
        <f>Source!AT714</f>
        <v>70</v>
      </c>
      <c r="F1152" s="22"/>
      <c r="G1152" s="21"/>
      <c r="H1152" s="8"/>
      <c r="I1152" s="8"/>
      <c r="J1152" s="22">
        <f>SUM(R1146:R1151)</f>
        <v>42276.42</v>
      </c>
      <c r="K1152" s="22"/>
    </row>
    <row r="1153" spans="1:22" ht="14.5" x14ac:dyDescent="0.35">
      <c r="A1153" s="19"/>
      <c r="B1153" s="19"/>
      <c r="C1153" s="19" t="s">
        <v>473</v>
      </c>
      <c r="D1153" s="20" t="s">
        <v>472</v>
      </c>
      <c r="E1153" s="8">
        <f>Source!AU714</f>
        <v>10</v>
      </c>
      <c r="F1153" s="22"/>
      <c r="G1153" s="21"/>
      <c r="H1153" s="8"/>
      <c r="I1153" s="8"/>
      <c r="J1153" s="22">
        <f>SUM(T1146:T1152)</f>
        <v>6039.49</v>
      </c>
      <c r="K1153" s="22"/>
    </row>
    <row r="1154" spans="1:22" ht="14.5" x14ac:dyDescent="0.35">
      <c r="A1154" s="19"/>
      <c r="B1154" s="19"/>
      <c r="C1154" s="19" t="s">
        <v>478</v>
      </c>
      <c r="D1154" s="20" t="s">
        <v>472</v>
      </c>
      <c r="E1154" s="8">
        <f>108</f>
        <v>108</v>
      </c>
      <c r="F1154" s="22"/>
      <c r="G1154" s="21"/>
      <c r="H1154" s="8"/>
      <c r="I1154" s="8"/>
      <c r="J1154" s="22">
        <f>SUM(V1146:V1153)</f>
        <v>111929.61</v>
      </c>
      <c r="K1154" s="22"/>
    </row>
    <row r="1155" spans="1:22" ht="14.5" x14ac:dyDescent="0.35">
      <c r="A1155" s="19"/>
      <c r="B1155" s="19"/>
      <c r="C1155" s="19" t="s">
        <v>474</v>
      </c>
      <c r="D1155" s="20" t="s">
        <v>475</v>
      </c>
      <c r="E1155" s="8">
        <f>Source!AQ714</f>
        <v>0.56000000000000005</v>
      </c>
      <c r="F1155" s="22"/>
      <c r="G1155" s="21" t="str">
        <f>Source!DI714</f>
        <v>)*4</v>
      </c>
      <c r="H1155" s="8">
        <f>Source!AV714</f>
        <v>1</v>
      </c>
      <c r="I1155" s="8"/>
      <c r="J1155" s="22"/>
      <c r="K1155" s="22">
        <f>Source!U714</f>
        <v>213.24800000000002</v>
      </c>
    </row>
    <row r="1156" spans="1:22" ht="14" x14ac:dyDescent="0.3">
      <c r="A1156" s="25"/>
      <c r="B1156" s="25"/>
      <c r="C1156" s="25"/>
      <c r="D1156" s="25"/>
      <c r="E1156" s="25"/>
      <c r="F1156" s="25"/>
      <c r="G1156" s="25"/>
      <c r="H1156" s="25"/>
      <c r="I1156" s="46">
        <f>J1147+J1148+J1150+J1152+J1153+J1154+SUM(J1151:J1151)</f>
        <v>528482.93000000005</v>
      </c>
      <c r="J1156" s="46"/>
      <c r="K1156" s="26">
        <f>IF(Source!I714&lt;&gt;0, ROUND(I1156/Source!I714, 2), 0)</f>
        <v>5551.29</v>
      </c>
      <c r="P1156" s="23">
        <f>I1156</f>
        <v>528482.93000000005</v>
      </c>
    </row>
    <row r="1157" spans="1:22" ht="56" x14ac:dyDescent="0.35">
      <c r="A1157" s="19">
        <v>33</v>
      </c>
      <c r="B1157" s="19" t="str">
        <f>Source!F716</f>
        <v>5.4-3205-2-1/1</v>
      </c>
      <c r="C1157" s="19" t="str">
        <f>Source!G716</f>
        <v>Перевозка растительных остатков автосамосвалами грузоподъемностью до 15 т на расстояние 1 км - при погрузке вручную</v>
      </c>
      <c r="D1157" s="20" t="str">
        <f>Source!H716</f>
        <v>т</v>
      </c>
      <c r="E1157" s="8">
        <f>Source!I716</f>
        <v>4.76</v>
      </c>
      <c r="F1157" s="22"/>
      <c r="G1157" s="21"/>
      <c r="H1157" s="8"/>
      <c r="I1157" s="8"/>
      <c r="J1157" s="22"/>
      <c r="K1157" s="22"/>
      <c r="Q1157">
        <f>ROUND((Source!BZ716/100)*ROUND((Source!AF716*Source!AV716)*Source!I716, 2), 2)</f>
        <v>0</v>
      </c>
      <c r="R1157">
        <f>Source!X716</f>
        <v>0</v>
      </c>
      <c r="S1157">
        <f>ROUND((Source!CA716/100)*ROUND((Source!AF716*Source!AV716)*Source!I716, 2), 2)</f>
        <v>0</v>
      </c>
      <c r="T1157">
        <f>Source!Y716</f>
        <v>0</v>
      </c>
      <c r="U1157">
        <f>ROUND((175/100)*ROUND((Source!AE716*Source!AV716)*Source!I716, 2), 2)</f>
        <v>2527.8200000000002</v>
      </c>
      <c r="V1157">
        <f>ROUND((108/100)*ROUND(Source!CS716*Source!I716, 2), 2)</f>
        <v>1560.03</v>
      </c>
    </row>
    <row r="1158" spans="1:22" ht="14.5" x14ac:dyDescent="0.35">
      <c r="A1158" s="19"/>
      <c r="B1158" s="19"/>
      <c r="C1158" s="19" t="s">
        <v>476</v>
      </c>
      <c r="D1158" s="20"/>
      <c r="E1158" s="8"/>
      <c r="F1158" s="22">
        <f>Source!AM716</f>
        <v>582.46</v>
      </c>
      <c r="G1158" s="21" t="str">
        <f>Source!DE716</f>
        <v/>
      </c>
      <c r="H1158" s="8">
        <f>Source!AV716</f>
        <v>1</v>
      </c>
      <c r="I1158" s="8">
        <f>IF(Source!BB716&lt;&gt; 0, Source!BB716, 1)</f>
        <v>1</v>
      </c>
      <c r="J1158" s="22">
        <f>Source!Q716</f>
        <v>2772.51</v>
      </c>
      <c r="K1158" s="22"/>
    </row>
    <row r="1159" spans="1:22" ht="14.5" x14ac:dyDescent="0.35">
      <c r="A1159" s="19"/>
      <c r="B1159" s="19"/>
      <c r="C1159" s="19" t="s">
        <v>477</v>
      </c>
      <c r="D1159" s="20"/>
      <c r="E1159" s="8"/>
      <c r="F1159" s="22">
        <f>Source!AN716</f>
        <v>303.45999999999998</v>
      </c>
      <c r="G1159" s="21" t="str">
        <f>Source!DF716</f>
        <v/>
      </c>
      <c r="H1159" s="8">
        <f>Source!AV716</f>
        <v>1</v>
      </c>
      <c r="I1159" s="8">
        <f>IF(Source!BS716&lt;&gt; 0, Source!BS716, 1)</f>
        <v>1</v>
      </c>
      <c r="J1159" s="28">
        <f>Source!R716</f>
        <v>1444.47</v>
      </c>
      <c r="K1159" s="22"/>
    </row>
    <row r="1160" spans="1:22" ht="14" x14ac:dyDescent="0.3">
      <c r="A1160" s="25"/>
      <c r="B1160" s="25"/>
      <c r="C1160" s="25"/>
      <c r="D1160" s="25"/>
      <c r="E1160" s="25"/>
      <c r="F1160" s="25"/>
      <c r="G1160" s="25"/>
      <c r="H1160" s="25"/>
      <c r="I1160" s="46">
        <f>J1158</f>
        <v>2772.51</v>
      </c>
      <c r="J1160" s="46"/>
      <c r="K1160" s="26">
        <f>IF(Source!I716&lt;&gt;0, ROUND(I1160/Source!I716, 2), 0)</f>
        <v>582.46</v>
      </c>
      <c r="P1160" s="23">
        <f>I1160</f>
        <v>2772.51</v>
      </c>
    </row>
    <row r="1161" spans="1:22" ht="56" x14ac:dyDescent="0.35">
      <c r="A1161" s="19">
        <v>34</v>
      </c>
      <c r="B1161" s="19" t="str">
        <f>Source!F717</f>
        <v>5.4-3205-2-2/1</v>
      </c>
      <c r="C1161" s="19" t="str">
        <f>Source!G717</f>
        <v>Перевозка растительных остатков автосамосвалами грузоподъемностью до 15 т - добавляется на каждый последующий 1 км до 100 км</v>
      </c>
      <c r="D1161" s="20" t="str">
        <f>Source!H717</f>
        <v>т</v>
      </c>
      <c r="E1161" s="8">
        <f>Source!I717</f>
        <v>4.76</v>
      </c>
      <c r="F1161" s="22"/>
      <c r="G1161" s="21"/>
      <c r="H1161" s="8"/>
      <c r="I1161" s="8"/>
      <c r="J1161" s="22"/>
      <c r="K1161" s="22"/>
      <c r="Q1161">
        <f>ROUND((Source!BZ717/100)*ROUND((Source!AF717*Source!AV717)*Source!I717, 2), 2)</f>
        <v>0</v>
      </c>
      <c r="R1161">
        <f>Source!X717</f>
        <v>0</v>
      </c>
      <c r="S1161">
        <f>ROUND((Source!CA717/100)*ROUND((Source!AF717*Source!AV717)*Source!I717, 2), 2)</f>
        <v>0</v>
      </c>
      <c r="T1161">
        <f>Source!Y717</f>
        <v>0</v>
      </c>
      <c r="U1161">
        <f>ROUND((175/100)*ROUND((Source!AE717*Source!AV717)*Source!I717, 2), 2)</f>
        <v>4687.29</v>
      </c>
      <c r="V1161">
        <f>ROUND((108/100)*ROUND(Source!CS717*Source!I717, 2), 2)</f>
        <v>2892.73</v>
      </c>
    </row>
    <row r="1162" spans="1:22" ht="14.5" x14ac:dyDescent="0.35">
      <c r="A1162" s="19"/>
      <c r="B1162" s="19"/>
      <c r="C1162" s="19" t="s">
        <v>476</v>
      </c>
      <c r="D1162" s="20"/>
      <c r="E1162" s="8"/>
      <c r="F1162" s="22">
        <f>Source!AM717</f>
        <v>31.77</v>
      </c>
      <c r="G1162" s="21" t="str">
        <f>Source!DE717</f>
        <v>)*34</v>
      </c>
      <c r="H1162" s="8">
        <f>Source!AV717</f>
        <v>1</v>
      </c>
      <c r="I1162" s="8">
        <f>IF(Source!BB717&lt;&gt; 0, Source!BB717, 1)</f>
        <v>1</v>
      </c>
      <c r="J1162" s="22">
        <f>Source!Q717</f>
        <v>5141.66</v>
      </c>
      <c r="K1162" s="22"/>
    </row>
    <row r="1163" spans="1:22" ht="14.5" x14ac:dyDescent="0.35">
      <c r="A1163" s="19"/>
      <c r="B1163" s="19"/>
      <c r="C1163" s="19" t="s">
        <v>477</v>
      </c>
      <c r="D1163" s="20"/>
      <c r="E1163" s="8"/>
      <c r="F1163" s="22">
        <f>Source!AN717</f>
        <v>16.55</v>
      </c>
      <c r="G1163" s="21" t="str">
        <f>Source!DF717</f>
        <v>)*34</v>
      </c>
      <c r="H1163" s="8">
        <f>Source!AV717</f>
        <v>1</v>
      </c>
      <c r="I1163" s="8">
        <f>IF(Source!BS717&lt;&gt; 0, Source!BS717, 1)</f>
        <v>1</v>
      </c>
      <c r="J1163" s="28">
        <f>Source!R717</f>
        <v>2678.45</v>
      </c>
      <c r="K1163" s="22"/>
    </row>
    <row r="1164" spans="1:22" ht="14" x14ac:dyDescent="0.3">
      <c r="A1164" s="25"/>
      <c r="B1164" s="25"/>
      <c r="C1164" s="25"/>
      <c r="D1164" s="25"/>
      <c r="E1164" s="25"/>
      <c r="F1164" s="25"/>
      <c r="G1164" s="25"/>
      <c r="H1164" s="25"/>
      <c r="I1164" s="46">
        <f>J1162</f>
        <v>5141.66</v>
      </c>
      <c r="J1164" s="46"/>
      <c r="K1164" s="26">
        <f>IF(Source!I717&lt;&gt;0, ROUND(I1164/Source!I717, 2), 0)</f>
        <v>1080.18</v>
      </c>
      <c r="P1164" s="23">
        <f>I1164</f>
        <v>5141.66</v>
      </c>
    </row>
    <row r="1166" spans="1:22" ht="14" x14ac:dyDescent="0.3">
      <c r="A1166" s="45" t="str">
        <f>CONCATENATE("Итого по подразделу: ",IF(Source!G719&lt;&gt;"Новый подраздел", Source!G719, ""))</f>
        <v>Итого по подразделу: Уход за зелеными насаждениями 61 день. S=19 039, 77 м2</v>
      </c>
      <c r="B1166" s="45"/>
      <c r="C1166" s="45"/>
      <c r="D1166" s="45"/>
      <c r="E1166" s="45"/>
      <c r="F1166" s="45"/>
      <c r="G1166" s="45"/>
      <c r="H1166" s="45"/>
      <c r="I1166" s="43">
        <f>SUM(P1100:P1165)</f>
        <v>1386387.02</v>
      </c>
      <c r="J1166" s="44"/>
      <c r="K1166" s="29"/>
    </row>
    <row r="1169" spans="1:32" ht="14" x14ac:dyDescent="0.3">
      <c r="A1169" s="45" t="str">
        <f>CONCATENATE("Итого по разделу: ",IF(Source!G749&lt;&gt;"Новый раздел", Source!G749, ""))</f>
        <v>Итого по разделу: Основная зона. Твердые покрытия S=37 809,7м2. Газоны S=19 039,77 м2.</v>
      </c>
      <c r="B1169" s="45"/>
      <c r="C1169" s="45"/>
      <c r="D1169" s="45"/>
      <c r="E1169" s="45"/>
      <c r="F1169" s="45"/>
      <c r="G1169" s="45"/>
      <c r="H1169" s="45"/>
      <c r="I1169" s="43">
        <f>SUM(P900:P1168)</f>
        <v>9981721.9100000001</v>
      </c>
      <c r="J1169" s="44"/>
      <c r="K1169" s="29"/>
      <c r="AF1169" s="30" t="str">
        <f>CONCATENATE("Итого по разделу: ",IF(Source!G749&lt;&gt;"Новый раздел", Source!G749, ""))</f>
        <v>Итого по разделу: Основная зона. Твердые покрытия S=37 809,7м2. Газоны S=19 039,77 м2.</v>
      </c>
    </row>
    <row r="1172" spans="1:32" ht="14" x14ac:dyDescent="0.3">
      <c r="A1172" s="45" t="str">
        <f>CONCATENATE("Итого по локальной смете: ",IF(Source!G779&lt;&gt;"Новая локальная смета", Source!G779, ""))</f>
        <v>Итого по локальной смете: Зона 2</v>
      </c>
      <c r="B1172" s="45"/>
      <c r="C1172" s="45"/>
      <c r="D1172" s="45"/>
      <c r="E1172" s="45"/>
      <c r="F1172" s="45"/>
      <c r="G1172" s="45"/>
      <c r="H1172" s="45"/>
      <c r="I1172" s="43">
        <f>SUM(P898:P1171)</f>
        <v>9981721.9100000001</v>
      </c>
      <c r="J1172" s="44"/>
      <c r="K1172" s="29"/>
    </row>
    <row r="1174" spans="1:32" ht="14" x14ac:dyDescent="0.3">
      <c r="C1174" s="39" t="str">
        <f>Source!H808</f>
        <v>Итого</v>
      </c>
      <c r="D1174" s="39"/>
      <c r="E1174" s="39"/>
      <c r="F1174" s="39"/>
      <c r="G1174" s="39"/>
      <c r="H1174" s="39"/>
      <c r="I1174" s="40">
        <f>IF(Source!F808=0, "", Source!F808)</f>
        <v>9981721.9100000001</v>
      </c>
      <c r="J1174" s="40"/>
    </row>
    <row r="1175" spans="1:32" ht="14" x14ac:dyDescent="0.3">
      <c r="C1175" s="39" t="str">
        <f>Source!H809</f>
        <v>НДС 20%</v>
      </c>
      <c r="D1175" s="39"/>
      <c r="E1175" s="39"/>
      <c r="F1175" s="39"/>
      <c r="G1175" s="39"/>
      <c r="H1175" s="39"/>
      <c r="I1175" s="40">
        <f>IF(Source!F809=0, "", Source!F809)</f>
        <v>1996344.38</v>
      </c>
      <c r="J1175" s="40"/>
    </row>
    <row r="1176" spans="1:32" ht="14" x14ac:dyDescent="0.3">
      <c r="C1176" s="39" t="str">
        <f>Source!H810</f>
        <v>Всего</v>
      </c>
      <c r="D1176" s="39"/>
      <c r="E1176" s="39"/>
      <c r="F1176" s="39"/>
      <c r="G1176" s="39"/>
      <c r="H1176" s="39"/>
      <c r="I1176" s="40">
        <f>IF(Source!F810=0, "", Source!F810)</f>
        <v>11978066.289999999</v>
      </c>
      <c r="J1176" s="40"/>
    </row>
    <row r="1178" spans="1:32" ht="16.5" x14ac:dyDescent="0.35">
      <c r="A1178" s="47" t="str">
        <f>CONCATENATE("Локальная смета: ",IF(Source!G812&lt;&gt;"Новая локальная смета", Source!G812, ""))</f>
        <v>Локальная смета: Зона 3</v>
      </c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</row>
    <row r="1180" spans="1:32" ht="16.5" x14ac:dyDescent="0.35">
      <c r="A1180" s="47" t="str">
        <f>CONCATENATE("Раздел: ",IF(Source!G816&lt;&gt;"Новый раздел", Source!G816, ""))</f>
        <v>Раздел: Основная зона. Твердые покрытия S=54 431,82 м2. Газоны S=20 692,77 м2.</v>
      </c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</row>
    <row r="1182" spans="1:32" ht="16.5" x14ac:dyDescent="0.35">
      <c r="A1182" s="47" t="str">
        <f>CONCATENATE("Подраздел: ",IF(Source!G820&lt;&gt;"Новый подраздел", Source!G820, ""))</f>
        <v>Подраздел: Зимняя уборка период с 01.11.2025 - 31.12.2025 - 61 день</v>
      </c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</row>
    <row r="1183" spans="1:32" ht="42" x14ac:dyDescent="0.35">
      <c r="A1183" s="19">
        <v>1</v>
      </c>
      <c r="B1183" s="19" t="str">
        <f>Source!F824</f>
        <v>5.4-1202-1-1/1</v>
      </c>
      <c r="C1183" s="19" t="str">
        <f>Source!G824</f>
        <v>Рыхление смерзшегося снега по краю газона (10% от общей площади газона х 0,3м3/м2)</v>
      </c>
      <c r="D1183" s="20" t="str">
        <f>Source!H824</f>
        <v>м3</v>
      </c>
      <c r="E1183" s="8">
        <f>Source!I824</f>
        <v>1632.95</v>
      </c>
      <c r="F1183" s="22"/>
      <c r="G1183" s="21"/>
      <c r="H1183" s="8"/>
      <c r="I1183" s="8"/>
      <c r="J1183" s="22"/>
      <c r="K1183" s="22"/>
      <c r="Q1183">
        <f>ROUND((Source!BZ824/100)*ROUND((Source!AF824*Source!AV824)*Source!I824, 2), 2)</f>
        <v>103595.98</v>
      </c>
      <c r="R1183">
        <f>Source!X824</f>
        <v>103595.98</v>
      </c>
      <c r="S1183">
        <f>ROUND((Source!CA824/100)*ROUND((Source!AF824*Source!AV824)*Source!I824, 2), 2)</f>
        <v>14799.43</v>
      </c>
      <c r="T1183">
        <f>Source!Y824</f>
        <v>14799.43</v>
      </c>
      <c r="U1183">
        <f>ROUND((175/100)*ROUND((Source!AE824*Source!AV824)*Source!I824, 2), 2)</f>
        <v>0</v>
      </c>
      <c r="V1183">
        <f>ROUND((108/100)*ROUND(Source!CS824*Source!I824, 2), 2)</f>
        <v>0</v>
      </c>
    </row>
    <row r="1184" spans="1:32" ht="14.5" x14ac:dyDescent="0.35">
      <c r="A1184" s="19"/>
      <c r="B1184" s="19"/>
      <c r="C1184" s="19" t="s">
        <v>470</v>
      </c>
      <c r="D1184" s="20"/>
      <c r="E1184" s="8"/>
      <c r="F1184" s="22">
        <f>Source!AO824</f>
        <v>90.63</v>
      </c>
      <c r="G1184" s="21" t="str">
        <f>Source!DG824</f>
        <v/>
      </c>
      <c r="H1184" s="8">
        <f>Source!AV824</f>
        <v>1</v>
      </c>
      <c r="I1184" s="8">
        <f>IF(Source!BA824&lt;&gt; 0, Source!BA824, 1)</f>
        <v>1</v>
      </c>
      <c r="J1184" s="22">
        <f>Source!S824</f>
        <v>147994.26</v>
      </c>
      <c r="K1184" s="22"/>
    </row>
    <row r="1185" spans="1:22" ht="14.5" x14ac:dyDescent="0.35">
      <c r="A1185" s="19"/>
      <c r="B1185" s="19"/>
      <c r="C1185" s="19" t="s">
        <v>471</v>
      </c>
      <c r="D1185" s="20" t="s">
        <v>472</v>
      </c>
      <c r="E1185" s="8">
        <f>Source!AT824</f>
        <v>70</v>
      </c>
      <c r="F1185" s="22"/>
      <c r="G1185" s="21"/>
      <c r="H1185" s="8"/>
      <c r="I1185" s="8"/>
      <c r="J1185" s="22">
        <f>SUM(R1183:R1184)</f>
        <v>103595.98</v>
      </c>
      <c r="K1185" s="22"/>
    </row>
    <row r="1186" spans="1:22" ht="14.5" x14ac:dyDescent="0.35">
      <c r="A1186" s="19"/>
      <c r="B1186" s="19"/>
      <c r="C1186" s="19" t="s">
        <v>473</v>
      </c>
      <c r="D1186" s="20" t="s">
        <v>472</v>
      </c>
      <c r="E1186" s="8">
        <f>Source!AU824</f>
        <v>10</v>
      </c>
      <c r="F1186" s="22"/>
      <c r="G1186" s="21"/>
      <c r="H1186" s="8"/>
      <c r="I1186" s="8"/>
      <c r="J1186" s="22">
        <f>SUM(T1183:T1185)</f>
        <v>14799.43</v>
      </c>
      <c r="K1186" s="22"/>
    </row>
    <row r="1187" spans="1:22" ht="14.5" x14ac:dyDescent="0.35">
      <c r="A1187" s="19"/>
      <c r="B1187" s="19"/>
      <c r="C1187" s="19" t="s">
        <v>474</v>
      </c>
      <c r="D1187" s="20" t="s">
        <v>475</v>
      </c>
      <c r="E1187" s="8">
        <f>Source!AQ824</f>
        <v>0.23</v>
      </c>
      <c r="F1187" s="22"/>
      <c r="G1187" s="21" t="str">
        <f>Source!DI824</f>
        <v/>
      </c>
      <c r="H1187" s="8">
        <f>Source!AV824</f>
        <v>1</v>
      </c>
      <c r="I1187" s="8"/>
      <c r="J1187" s="22"/>
      <c r="K1187" s="22">
        <f>Source!U824</f>
        <v>375.57850000000002</v>
      </c>
    </row>
    <row r="1188" spans="1:22" ht="14" x14ac:dyDescent="0.3">
      <c r="A1188" s="25"/>
      <c r="B1188" s="25"/>
      <c r="C1188" s="25"/>
      <c r="D1188" s="25"/>
      <c r="E1188" s="25"/>
      <c r="F1188" s="25"/>
      <c r="G1188" s="25"/>
      <c r="H1188" s="25"/>
      <c r="I1188" s="46">
        <f>J1184+J1185+J1186</f>
        <v>266389.67</v>
      </c>
      <c r="J1188" s="46"/>
      <c r="K1188" s="26">
        <f>IF(Source!I824&lt;&gt;0, ROUND(I1188/Source!I824, 2), 0)</f>
        <v>163.13</v>
      </c>
      <c r="P1188" s="23">
        <f>I1188</f>
        <v>266389.67</v>
      </c>
    </row>
    <row r="1189" spans="1:22" ht="28" x14ac:dyDescent="0.35">
      <c r="A1189" s="19">
        <v>2</v>
      </c>
      <c r="B1189" s="19" t="str">
        <f>Source!F825</f>
        <v>5.3-1102-12-1/1</v>
      </c>
      <c r="C1189" s="19" t="str">
        <f>Source!G825</f>
        <v>Уборка снега средствами малой механизации (80% общей площади)</v>
      </c>
      <c r="D1189" s="20" t="str">
        <f>Source!H825</f>
        <v>1000 м2</v>
      </c>
      <c r="E1189" s="8">
        <f>Source!I825</f>
        <v>43.545459999999999</v>
      </c>
      <c r="F1189" s="22"/>
      <c r="G1189" s="21"/>
      <c r="H1189" s="8"/>
      <c r="I1189" s="8"/>
      <c r="J1189" s="22"/>
      <c r="K1189" s="22"/>
      <c r="Q1189">
        <f>ROUND((Source!BZ825/100)*ROUND((Source!AF825*Source!AV825)*Source!I825, 2), 2)</f>
        <v>0</v>
      </c>
      <c r="R1189">
        <f>Source!X825</f>
        <v>0</v>
      </c>
      <c r="S1189">
        <f>ROUND((Source!CA825/100)*ROUND((Source!AF825*Source!AV825)*Source!I825, 2), 2)</f>
        <v>0</v>
      </c>
      <c r="T1189">
        <f>Source!Y825</f>
        <v>0</v>
      </c>
      <c r="U1189">
        <f>ROUND((175/100)*ROUND((Source!AE825*Source!AV825)*Source!I825, 2), 2)</f>
        <v>570955</v>
      </c>
      <c r="V1189">
        <f>ROUND((108/100)*ROUND(Source!CS825*Source!I825, 2), 2)</f>
        <v>352360.8</v>
      </c>
    </row>
    <row r="1190" spans="1:22" x14ac:dyDescent="0.25">
      <c r="C1190" s="27" t="str">
        <f>"Объем: "&amp;Source!I825&amp;"=43545,46/"&amp;"1000"</f>
        <v>Объем: 43,54546=43545,46/1000</v>
      </c>
    </row>
    <row r="1191" spans="1:22" ht="14.5" x14ac:dyDescent="0.35">
      <c r="A1191" s="19"/>
      <c r="B1191" s="19"/>
      <c r="C1191" s="19" t="s">
        <v>476</v>
      </c>
      <c r="D1191" s="20"/>
      <c r="E1191" s="8"/>
      <c r="F1191" s="22">
        <f>Source!AM825</f>
        <v>1098.82</v>
      </c>
      <c r="G1191" s="21" t="str">
        <f>Source!DE825</f>
        <v>)*20</v>
      </c>
      <c r="H1191" s="8">
        <f>Source!AV825</f>
        <v>1</v>
      </c>
      <c r="I1191" s="8">
        <f>IF(Source!BB825&lt;&gt; 0, Source!BB825, 1)</f>
        <v>1</v>
      </c>
      <c r="J1191" s="22">
        <f>Source!Q825</f>
        <v>956972.45</v>
      </c>
      <c r="K1191" s="22"/>
    </row>
    <row r="1192" spans="1:22" ht="14.5" x14ac:dyDescent="0.35">
      <c r="A1192" s="19"/>
      <c r="B1192" s="19"/>
      <c r="C1192" s="19" t="s">
        <v>477</v>
      </c>
      <c r="D1192" s="20"/>
      <c r="E1192" s="8"/>
      <c r="F1192" s="22">
        <f>Source!AN825</f>
        <v>374.62</v>
      </c>
      <c r="G1192" s="21" t="str">
        <f>Source!DF825</f>
        <v>)*20</v>
      </c>
      <c r="H1192" s="8">
        <f>Source!AV825</f>
        <v>1</v>
      </c>
      <c r="I1192" s="8">
        <f>IF(Source!BS825&lt;&gt; 0, Source!BS825, 1)</f>
        <v>1</v>
      </c>
      <c r="J1192" s="28">
        <f>Source!R825</f>
        <v>326260</v>
      </c>
      <c r="K1192" s="22"/>
    </row>
    <row r="1193" spans="1:22" ht="14.5" x14ac:dyDescent="0.35">
      <c r="A1193" s="19"/>
      <c r="B1193" s="19"/>
      <c r="C1193" s="19" t="s">
        <v>478</v>
      </c>
      <c r="D1193" s="20" t="s">
        <v>472</v>
      </c>
      <c r="E1193" s="8">
        <f>108</f>
        <v>108</v>
      </c>
      <c r="F1193" s="22"/>
      <c r="G1193" s="21"/>
      <c r="H1193" s="8"/>
      <c r="I1193" s="8"/>
      <c r="J1193" s="22">
        <f>SUM(V1189:V1192)</f>
        <v>352360.8</v>
      </c>
      <c r="K1193" s="22"/>
    </row>
    <row r="1194" spans="1:22" ht="14" x14ac:dyDescent="0.3">
      <c r="A1194" s="25"/>
      <c r="B1194" s="25"/>
      <c r="C1194" s="25"/>
      <c r="D1194" s="25"/>
      <c r="E1194" s="25"/>
      <c r="F1194" s="25"/>
      <c r="G1194" s="25"/>
      <c r="H1194" s="25"/>
      <c r="I1194" s="46">
        <f>J1191+J1193</f>
        <v>1309333.25</v>
      </c>
      <c r="J1194" s="46"/>
      <c r="K1194" s="26">
        <f>IF(Source!I825&lt;&gt;0, ROUND(I1194/Source!I825, 2), 0)</f>
        <v>30068.19</v>
      </c>
      <c r="P1194" s="23">
        <f>I1194</f>
        <v>1309333.25</v>
      </c>
    </row>
    <row r="1195" spans="1:22" ht="28" x14ac:dyDescent="0.35">
      <c r="A1195" s="19">
        <v>3</v>
      </c>
      <c r="B1195" s="19" t="str">
        <f>Source!F826</f>
        <v>5.3-1102-8-1/1</v>
      </c>
      <c r="C1195" s="19" t="str">
        <f>Source!G826</f>
        <v>Уборка свежевыпавшего снега вручную толщиной слоя до 10 см</v>
      </c>
      <c r="D1195" s="20" t="str">
        <f>Source!H826</f>
        <v>100 м2</v>
      </c>
      <c r="E1195" s="8">
        <f>Source!I826</f>
        <v>108.86360000000001</v>
      </c>
      <c r="F1195" s="22"/>
      <c r="G1195" s="21"/>
      <c r="H1195" s="8"/>
      <c r="I1195" s="8"/>
      <c r="J1195" s="22"/>
      <c r="K1195" s="22"/>
      <c r="Q1195">
        <f>ROUND((Source!BZ826/100)*ROUND((Source!AF826*Source!AV826)*Source!I826, 2), 2)</f>
        <v>390350.03</v>
      </c>
      <c r="R1195">
        <f>Source!X826</f>
        <v>390350.03</v>
      </c>
      <c r="S1195">
        <f>ROUND((Source!CA826/100)*ROUND((Source!AF826*Source!AV826)*Source!I826, 2), 2)</f>
        <v>55764.29</v>
      </c>
      <c r="T1195">
        <f>Source!Y826</f>
        <v>55764.29</v>
      </c>
      <c r="U1195">
        <f>ROUND((175/100)*ROUND((Source!AE826*Source!AV826)*Source!I826, 2), 2)</f>
        <v>0</v>
      </c>
      <c r="V1195">
        <f>ROUND((108/100)*ROUND(Source!CS826*Source!I826, 2), 2)</f>
        <v>0</v>
      </c>
    </row>
    <row r="1196" spans="1:22" x14ac:dyDescent="0.25">
      <c r="C1196" s="27" t="str">
        <f>"Объем: "&amp;Source!I826&amp;"=10886,36/"&amp;"100"</f>
        <v>Объем: 108,8636=10886,36/100</v>
      </c>
    </row>
    <row r="1197" spans="1:22" ht="14.5" x14ac:dyDescent="0.35">
      <c r="A1197" s="19"/>
      <c r="B1197" s="19"/>
      <c r="C1197" s="19" t="s">
        <v>470</v>
      </c>
      <c r="D1197" s="20"/>
      <c r="E1197" s="8"/>
      <c r="F1197" s="22">
        <f>Source!AO826</f>
        <v>256.12</v>
      </c>
      <c r="G1197" s="21" t="str">
        <f>Source!DG826</f>
        <v>)*20</v>
      </c>
      <c r="H1197" s="8">
        <f>Source!AV826</f>
        <v>1</v>
      </c>
      <c r="I1197" s="8">
        <f>IF(Source!BA826&lt;&gt; 0, Source!BA826, 1)</f>
        <v>1</v>
      </c>
      <c r="J1197" s="22">
        <f>Source!S826</f>
        <v>557642.9</v>
      </c>
      <c r="K1197" s="22"/>
    </row>
    <row r="1198" spans="1:22" ht="14.5" x14ac:dyDescent="0.35">
      <c r="A1198" s="19"/>
      <c r="B1198" s="19"/>
      <c r="C1198" s="19" t="s">
        <v>471</v>
      </c>
      <c r="D1198" s="20" t="s">
        <v>472</v>
      </c>
      <c r="E1198" s="8">
        <f>Source!AT826</f>
        <v>70</v>
      </c>
      <c r="F1198" s="22"/>
      <c r="G1198" s="21"/>
      <c r="H1198" s="8"/>
      <c r="I1198" s="8"/>
      <c r="J1198" s="22">
        <f>SUM(R1195:R1197)</f>
        <v>390350.03</v>
      </c>
      <c r="K1198" s="22"/>
    </row>
    <row r="1199" spans="1:22" ht="14.5" x14ac:dyDescent="0.35">
      <c r="A1199" s="19"/>
      <c r="B1199" s="19"/>
      <c r="C1199" s="19" t="s">
        <v>473</v>
      </c>
      <c r="D1199" s="20" t="s">
        <v>472</v>
      </c>
      <c r="E1199" s="8">
        <f>Source!AU826</f>
        <v>10</v>
      </c>
      <c r="F1199" s="22"/>
      <c r="G1199" s="21"/>
      <c r="H1199" s="8"/>
      <c r="I1199" s="8"/>
      <c r="J1199" s="22">
        <f>SUM(T1195:T1198)</f>
        <v>55764.29</v>
      </c>
      <c r="K1199" s="22"/>
    </row>
    <row r="1200" spans="1:22" ht="14.5" x14ac:dyDescent="0.35">
      <c r="A1200" s="19"/>
      <c r="B1200" s="19"/>
      <c r="C1200" s="19" t="s">
        <v>474</v>
      </c>
      <c r="D1200" s="20" t="s">
        <v>475</v>
      </c>
      <c r="E1200" s="8">
        <f>Source!AQ826</f>
        <v>0.65</v>
      </c>
      <c r="F1200" s="22"/>
      <c r="G1200" s="21" t="str">
        <f>Source!DI826</f>
        <v>)*20</v>
      </c>
      <c r="H1200" s="8">
        <f>Source!AV826</f>
        <v>1</v>
      </c>
      <c r="I1200" s="8"/>
      <c r="J1200" s="22"/>
      <c r="K1200" s="22">
        <f>Source!U826</f>
        <v>1415.2268000000001</v>
      </c>
    </row>
    <row r="1201" spans="1:22" ht="14" x14ac:dyDescent="0.3">
      <c r="A1201" s="25"/>
      <c r="B1201" s="25"/>
      <c r="C1201" s="25"/>
      <c r="D1201" s="25"/>
      <c r="E1201" s="25"/>
      <c r="F1201" s="25"/>
      <c r="G1201" s="25"/>
      <c r="H1201" s="25"/>
      <c r="I1201" s="46">
        <f>J1197+J1198+J1199</f>
        <v>1003757.2200000001</v>
      </c>
      <c r="J1201" s="46"/>
      <c r="K1201" s="26">
        <f>IF(Source!I826&lt;&gt;0, ROUND(I1201/Source!I826, 2), 0)</f>
        <v>9220.32</v>
      </c>
      <c r="P1201" s="23">
        <f>I1201</f>
        <v>1003757.2200000001</v>
      </c>
    </row>
    <row r="1202" spans="1:22" ht="56" x14ac:dyDescent="0.35">
      <c r="A1202" s="19">
        <v>4</v>
      </c>
      <c r="B1202" s="19" t="str">
        <f>Source!F827</f>
        <v>5.3-1101-15-1/1</v>
      </c>
      <c r="C1202" s="19" t="str">
        <f>Source!G827</f>
        <v>Подметание тротуаров, придомовых и внутрибольничных проездов средствами малой механизации (80% общей площади)</v>
      </c>
      <c r="D1202" s="20" t="str">
        <f>Source!H827</f>
        <v>1000 м2</v>
      </c>
      <c r="E1202" s="8">
        <f>Source!I827</f>
        <v>43.545459999999999</v>
      </c>
      <c r="F1202" s="22"/>
      <c r="G1202" s="21"/>
      <c r="H1202" s="8"/>
      <c r="I1202" s="8"/>
      <c r="J1202" s="22"/>
      <c r="K1202" s="22"/>
      <c r="Q1202">
        <f>ROUND((Source!BZ827/100)*ROUND((Source!AF827*Source!AV827)*Source!I827, 2), 2)</f>
        <v>0</v>
      </c>
      <c r="R1202">
        <f>Source!X827</f>
        <v>0</v>
      </c>
      <c r="S1202">
        <f>ROUND((Source!CA827/100)*ROUND((Source!AF827*Source!AV827)*Source!I827, 2), 2)</f>
        <v>0</v>
      </c>
      <c r="T1202">
        <f>Source!Y827</f>
        <v>0</v>
      </c>
      <c r="U1202">
        <f>ROUND((175/100)*ROUND((Source!AE827*Source!AV827)*Source!I827, 2), 2)</f>
        <v>589290.59</v>
      </c>
      <c r="V1202">
        <f>ROUND((108/100)*ROUND(Source!CS827*Source!I827, 2), 2)</f>
        <v>363676.48</v>
      </c>
    </row>
    <row r="1203" spans="1:22" x14ac:dyDescent="0.25">
      <c r="C1203" s="27" t="str">
        <f>"Объем: "&amp;Source!I827&amp;"=43545,46/"&amp;"1000"</f>
        <v>Объем: 43,54546=43545,46/1000</v>
      </c>
    </row>
    <row r="1204" spans="1:22" ht="14.5" x14ac:dyDescent="0.35">
      <c r="A1204" s="19"/>
      <c r="B1204" s="19"/>
      <c r="C1204" s="19" t="s">
        <v>476</v>
      </c>
      <c r="D1204" s="20"/>
      <c r="E1204" s="8"/>
      <c r="F1204" s="22">
        <f>Source!AM827</f>
        <v>427.03</v>
      </c>
      <c r="G1204" s="21" t="str">
        <f>Source!DE827</f>
        <v>)*41</v>
      </c>
      <c r="H1204" s="8">
        <f>Source!AV827</f>
        <v>1</v>
      </c>
      <c r="I1204" s="8">
        <f>IF(Source!BB827&lt;&gt; 0, Source!BB827, 1)</f>
        <v>1</v>
      </c>
      <c r="J1204" s="22">
        <f>Source!Q827</f>
        <v>762403.93</v>
      </c>
      <c r="K1204" s="22"/>
    </row>
    <row r="1205" spans="1:22" ht="14.5" x14ac:dyDescent="0.35">
      <c r="A1205" s="19"/>
      <c r="B1205" s="19"/>
      <c r="C1205" s="19" t="s">
        <v>477</v>
      </c>
      <c r="D1205" s="20"/>
      <c r="E1205" s="8"/>
      <c r="F1205" s="22">
        <f>Source!AN827</f>
        <v>188.61</v>
      </c>
      <c r="G1205" s="21" t="str">
        <f>Source!DF827</f>
        <v>)*41</v>
      </c>
      <c r="H1205" s="8">
        <f>Source!AV827</f>
        <v>1</v>
      </c>
      <c r="I1205" s="8">
        <f>IF(Source!BS827&lt;&gt; 0, Source!BS827, 1)</f>
        <v>1</v>
      </c>
      <c r="J1205" s="28">
        <f>Source!R827</f>
        <v>336737.48</v>
      </c>
      <c r="K1205" s="22"/>
    </row>
    <row r="1206" spans="1:22" ht="14.5" x14ac:dyDescent="0.35">
      <c r="A1206" s="19"/>
      <c r="B1206" s="19"/>
      <c r="C1206" s="19" t="s">
        <v>479</v>
      </c>
      <c r="D1206" s="20"/>
      <c r="E1206" s="8"/>
      <c r="F1206" s="22">
        <f>Source!AL827</f>
        <v>9.9700000000000006</v>
      </c>
      <c r="G1206" s="21" t="str">
        <f>Source!DD827</f>
        <v>)*41</v>
      </c>
      <c r="H1206" s="8">
        <f>Source!AW827</f>
        <v>1</v>
      </c>
      <c r="I1206" s="8">
        <f>IF(Source!BC827&lt;&gt; 0, Source!BC827, 1)</f>
        <v>1</v>
      </c>
      <c r="J1206" s="22">
        <f>Source!P827</f>
        <v>17800.080000000002</v>
      </c>
      <c r="K1206" s="22"/>
    </row>
    <row r="1207" spans="1:22" ht="14.5" x14ac:dyDescent="0.35">
      <c r="A1207" s="19"/>
      <c r="B1207" s="19"/>
      <c r="C1207" s="19" t="s">
        <v>478</v>
      </c>
      <c r="D1207" s="20" t="s">
        <v>472</v>
      </c>
      <c r="E1207" s="8">
        <f>108</f>
        <v>108</v>
      </c>
      <c r="F1207" s="22"/>
      <c r="G1207" s="21"/>
      <c r="H1207" s="8"/>
      <c r="I1207" s="8"/>
      <c r="J1207" s="22">
        <f>SUM(V1202:V1206)</f>
        <v>363676.48</v>
      </c>
      <c r="K1207" s="22"/>
    </row>
    <row r="1208" spans="1:22" ht="14" x14ac:dyDescent="0.3">
      <c r="A1208" s="25"/>
      <c r="B1208" s="25"/>
      <c r="C1208" s="25"/>
      <c r="D1208" s="25"/>
      <c r="E1208" s="25"/>
      <c r="F1208" s="25"/>
      <c r="G1208" s="25"/>
      <c r="H1208" s="25"/>
      <c r="I1208" s="46">
        <f>J1204+J1206+J1207</f>
        <v>1143880.49</v>
      </c>
      <c r="J1208" s="46"/>
      <c r="K1208" s="26">
        <f>IF(Source!I827&lt;&gt;0, ROUND(I1208/Source!I827, 2), 0)</f>
        <v>26268.65</v>
      </c>
      <c r="P1208" s="23">
        <f>I1208</f>
        <v>1143880.49</v>
      </c>
    </row>
    <row r="1209" spans="1:22" ht="28" x14ac:dyDescent="0.35">
      <c r="A1209" s="19">
        <v>5</v>
      </c>
      <c r="B1209" s="19" t="str">
        <f>Source!F828</f>
        <v>5.3-1101-13-1/1</v>
      </c>
      <c r="C1209" s="19" t="str">
        <f>Source!G828</f>
        <v>Подметание вручную дорожек и площадок с твердым покрытием</v>
      </c>
      <c r="D1209" s="20" t="str">
        <f>Source!H828</f>
        <v>100 м2</v>
      </c>
      <c r="E1209" s="8">
        <f>Source!I828</f>
        <v>108.86360000000001</v>
      </c>
      <c r="F1209" s="22"/>
      <c r="G1209" s="21"/>
      <c r="H1209" s="8"/>
      <c r="I1209" s="8"/>
      <c r="J1209" s="22"/>
      <c r="K1209" s="22"/>
      <c r="Q1209">
        <f>ROUND((Source!BZ828/100)*ROUND((Source!AF828*Source!AV828)*Source!I828, 2), 2)</f>
        <v>172341.09</v>
      </c>
      <c r="R1209">
        <f>Source!X828</f>
        <v>172341.09</v>
      </c>
      <c r="S1209">
        <f>ROUND((Source!CA828/100)*ROUND((Source!AF828*Source!AV828)*Source!I828, 2), 2)</f>
        <v>24620.16</v>
      </c>
      <c r="T1209">
        <f>Source!Y828</f>
        <v>24620.16</v>
      </c>
      <c r="U1209">
        <f>ROUND((175/100)*ROUND((Source!AE828*Source!AV828)*Source!I828, 2), 2)</f>
        <v>0</v>
      </c>
      <c r="V1209">
        <f>ROUND((108/100)*ROUND(Source!CS828*Source!I828, 2), 2)</f>
        <v>0</v>
      </c>
    </row>
    <row r="1210" spans="1:22" x14ac:dyDescent="0.25">
      <c r="C1210" s="27" t="str">
        <f>"Объем: "&amp;Source!I828&amp;"=10886,36/"&amp;"100"</f>
        <v>Объем: 108,8636=10886,36/100</v>
      </c>
    </row>
    <row r="1211" spans="1:22" ht="14.5" x14ac:dyDescent="0.35">
      <c r="A1211" s="19"/>
      <c r="B1211" s="19"/>
      <c r="C1211" s="19" t="s">
        <v>470</v>
      </c>
      <c r="D1211" s="20"/>
      <c r="E1211" s="8"/>
      <c r="F1211" s="22">
        <f>Source!AO828</f>
        <v>55.16</v>
      </c>
      <c r="G1211" s="21" t="str">
        <f>Source!DG828</f>
        <v>)*41</v>
      </c>
      <c r="H1211" s="8">
        <f>Source!AV828</f>
        <v>1</v>
      </c>
      <c r="I1211" s="8">
        <f>IF(Source!BA828&lt;&gt; 0, Source!BA828, 1)</f>
        <v>1</v>
      </c>
      <c r="J1211" s="22">
        <f>Source!S828</f>
        <v>246201.56</v>
      </c>
      <c r="K1211" s="22"/>
    </row>
    <row r="1212" spans="1:22" ht="14.5" x14ac:dyDescent="0.35">
      <c r="A1212" s="19"/>
      <c r="B1212" s="19"/>
      <c r="C1212" s="19" t="s">
        <v>471</v>
      </c>
      <c r="D1212" s="20" t="s">
        <v>472</v>
      </c>
      <c r="E1212" s="8">
        <f>Source!AT828</f>
        <v>70</v>
      </c>
      <c r="F1212" s="22"/>
      <c r="G1212" s="21"/>
      <c r="H1212" s="8"/>
      <c r="I1212" s="8"/>
      <c r="J1212" s="22">
        <f>SUM(R1209:R1211)</f>
        <v>172341.09</v>
      </c>
      <c r="K1212" s="22"/>
    </row>
    <row r="1213" spans="1:22" ht="14.5" x14ac:dyDescent="0.35">
      <c r="A1213" s="19"/>
      <c r="B1213" s="19"/>
      <c r="C1213" s="19" t="s">
        <v>473</v>
      </c>
      <c r="D1213" s="20" t="s">
        <v>472</v>
      </c>
      <c r="E1213" s="8">
        <f>Source!AU828</f>
        <v>10</v>
      </c>
      <c r="F1213" s="22"/>
      <c r="G1213" s="21"/>
      <c r="H1213" s="8"/>
      <c r="I1213" s="8"/>
      <c r="J1213" s="22">
        <f>SUM(T1209:T1212)</f>
        <v>24620.16</v>
      </c>
      <c r="K1213" s="22"/>
    </row>
    <row r="1214" spans="1:22" ht="14.5" x14ac:dyDescent="0.35">
      <c r="A1214" s="19"/>
      <c r="B1214" s="19"/>
      <c r="C1214" s="19" t="s">
        <v>474</v>
      </c>
      <c r="D1214" s="20" t="s">
        <v>475</v>
      </c>
      <c r="E1214" s="8">
        <f>Source!AQ828</f>
        <v>0.14000000000000001</v>
      </c>
      <c r="F1214" s="22"/>
      <c r="G1214" s="21" t="str">
        <f>Source!DI828</f>
        <v>)*41</v>
      </c>
      <c r="H1214" s="8">
        <f>Source!AV828</f>
        <v>1</v>
      </c>
      <c r="I1214" s="8"/>
      <c r="J1214" s="22"/>
      <c r="K1214" s="22">
        <f>Source!U828</f>
        <v>624.87706400000002</v>
      </c>
    </row>
    <row r="1215" spans="1:22" ht="14" x14ac:dyDescent="0.3">
      <c r="A1215" s="25"/>
      <c r="B1215" s="25"/>
      <c r="C1215" s="25"/>
      <c r="D1215" s="25"/>
      <c r="E1215" s="25"/>
      <c r="F1215" s="25"/>
      <c r="G1215" s="25"/>
      <c r="H1215" s="25"/>
      <c r="I1215" s="46">
        <f>J1211+J1212+J1213</f>
        <v>443162.81</v>
      </c>
      <c r="J1215" s="46"/>
      <c r="K1215" s="26">
        <f>IF(Source!I828&lt;&gt;0, ROUND(I1215/Source!I828, 2), 0)</f>
        <v>4070.81</v>
      </c>
      <c r="P1215" s="23">
        <f>I1215</f>
        <v>443162.81</v>
      </c>
    </row>
    <row r="1216" spans="1:22" ht="42" x14ac:dyDescent="0.35">
      <c r="A1216" s="19">
        <v>6</v>
      </c>
      <c r="B1216" s="19" t="str">
        <f>Source!F829</f>
        <v>5.3-1102-13-3/1</v>
      </c>
      <c r="C1216" s="19" t="str">
        <f>Source!G829</f>
        <v>Посыпка противогололедными реагентами дорожных покрытий средствами малой механизации</v>
      </c>
      <c r="D1216" s="20" t="str">
        <f>Source!H829</f>
        <v>1000 м2</v>
      </c>
      <c r="E1216" s="8">
        <f>Source!I829</f>
        <v>43.545459999999999</v>
      </c>
      <c r="F1216" s="22"/>
      <c r="G1216" s="21"/>
      <c r="H1216" s="8"/>
      <c r="I1216" s="8"/>
      <c r="J1216" s="22"/>
      <c r="K1216" s="22"/>
      <c r="Q1216">
        <f>ROUND((Source!BZ829/100)*ROUND((Source!AF829*Source!AV829)*Source!I829, 2), 2)</f>
        <v>4803.93</v>
      </c>
      <c r="R1216">
        <f>Source!X829</f>
        <v>4803.93</v>
      </c>
      <c r="S1216">
        <f>ROUND((Source!CA829/100)*ROUND((Source!AF829*Source!AV829)*Source!I829, 2), 2)</f>
        <v>686.28</v>
      </c>
      <c r="T1216">
        <f>Source!Y829</f>
        <v>686.28</v>
      </c>
      <c r="U1216">
        <f>ROUND((175/100)*ROUND((Source!AE829*Source!AV829)*Source!I829, 2), 2)</f>
        <v>91140.65</v>
      </c>
      <c r="V1216">
        <f>ROUND((108/100)*ROUND(Source!CS829*Source!I829, 2), 2)</f>
        <v>56246.8</v>
      </c>
    </row>
    <row r="1217" spans="1:22" x14ac:dyDescent="0.25">
      <c r="C1217" s="27" t="str">
        <f>"Объем: "&amp;Source!I829&amp;"=43545,46/"&amp;"1000"</f>
        <v>Объем: 43,54546=43545,46/1000</v>
      </c>
    </row>
    <row r="1218" spans="1:22" ht="14.5" x14ac:dyDescent="0.35">
      <c r="A1218" s="19"/>
      <c r="B1218" s="19"/>
      <c r="C1218" s="19" t="s">
        <v>470</v>
      </c>
      <c r="D1218" s="20"/>
      <c r="E1218" s="8"/>
      <c r="F1218" s="22">
        <f>Source!AO829</f>
        <v>7.88</v>
      </c>
      <c r="G1218" s="21" t="str">
        <f>Source!DG829</f>
        <v>)*20</v>
      </c>
      <c r="H1218" s="8">
        <f>Source!AV829</f>
        <v>1</v>
      </c>
      <c r="I1218" s="8">
        <f>IF(Source!BA829&lt;&gt; 0, Source!BA829, 1)</f>
        <v>1</v>
      </c>
      <c r="J1218" s="22">
        <f>Source!S829</f>
        <v>6862.76</v>
      </c>
      <c r="K1218" s="22"/>
    </row>
    <row r="1219" spans="1:22" ht="14.5" x14ac:dyDescent="0.35">
      <c r="A1219" s="19"/>
      <c r="B1219" s="19"/>
      <c r="C1219" s="19" t="s">
        <v>476</v>
      </c>
      <c r="D1219" s="20"/>
      <c r="E1219" s="8"/>
      <c r="F1219" s="22">
        <f>Source!AM829</f>
        <v>171.05</v>
      </c>
      <c r="G1219" s="21" t="str">
        <f>Source!DE829</f>
        <v>)*20</v>
      </c>
      <c r="H1219" s="8">
        <f>Source!AV829</f>
        <v>1</v>
      </c>
      <c r="I1219" s="8">
        <f>IF(Source!BB829&lt;&gt; 0, Source!BB829, 1)</f>
        <v>1</v>
      </c>
      <c r="J1219" s="22">
        <f>Source!Q829</f>
        <v>148969.01999999999</v>
      </c>
      <c r="K1219" s="22"/>
    </row>
    <row r="1220" spans="1:22" ht="14.5" x14ac:dyDescent="0.35">
      <c r="A1220" s="19"/>
      <c r="B1220" s="19"/>
      <c r="C1220" s="19" t="s">
        <v>477</v>
      </c>
      <c r="D1220" s="20"/>
      <c r="E1220" s="8"/>
      <c r="F1220" s="22">
        <f>Source!AN829</f>
        <v>59.8</v>
      </c>
      <c r="G1220" s="21" t="str">
        <f>Source!DF829</f>
        <v>)*20</v>
      </c>
      <c r="H1220" s="8">
        <f>Source!AV829</f>
        <v>1</v>
      </c>
      <c r="I1220" s="8">
        <f>IF(Source!BS829&lt;&gt; 0, Source!BS829, 1)</f>
        <v>1</v>
      </c>
      <c r="J1220" s="28">
        <f>Source!R829</f>
        <v>52080.37</v>
      </c>
      <c r="K1220" s="22"/>
    </row>
    <row r="1221" spans="1:22" ht="14.5" x14ac:dyDescent="0.35">
      <c r="A1221" s="19"/>
      <c r="B1221" s="19"/>
      <c r="C1221" s="19" t="s">
        <v>479</v>
      </c>
      <c r="D1221" s="20"/>
      <c r="E1221" s="8"/>
      <c r="F1221" s="22">
        <f>Source!AL829</f>
        <v>1261.5</v>
      </c>
      <c r="G1221" s="21" t="str">
        <f>Source!DD829</f>
        <v>)*20</v>
      </c>
      <c r="H1221" s="8">
        <f>Source!AW829</f>
        <v>1</v>
      </c>
      <c r="I1221" s="8">
        <f>IF(Source!BC829&lt;&gt; 0, Source!BC829, 1)</f>
        <v>1</v>
      </c>
      <c r="J1221" s="22">
        <f>Source!P829</f>
        <v>1098651.96</v>
      </c>
      <c r="K1221" s="22"/>
    </row>
    <row r="1222" spans="1:22" ht="14.5" x14ac:dyDescent="0.35">
      <c r="A1222" s="19"/>
      <c r="B1222" s="19"/>
      <c r="C1222" s="19" t="s">
        <v>471</v>
      </c>
      <c r="D1222" s="20" t="s">
        <v>472</v>
      </c>
      <c r="E1222" s="8">
        <f>Source!AT829</f>
        <v>70</v>
      </c>
      <c r="F1222" s="22"/>
      <c r="G1222" s="21"/>
      <c r="H1222" s="8"/>
      <c r="I1222" s="8"/>
      <c r="J1222" s="22">
        <f>SUM(R1216:R1221)</f>
        <v>4803.93</v>
      </c>
      <c r="K1222" s="22"/>
    </row>
    <row r="1223" spans="1:22" ht="14.5" x14ac:dyDescent="0.35">
      <c r="A1223" s="19"/>
      <c r="B1223" s="19"/>
      <c r="C1223" s="19" t="s">
        <v>473</v>
      </c>
      <c r="D1223" s="20" t="s">
        <v>472</v>
      </c>
      <c r="E1223" s="8">
        <f>Source!AU829</f>
        <v>10</v>
      </c>
      <c r="F1223" s="22"/>
      <c r="G1223" s="21"/>
      <c r="H1223" s="8"/>
      <c r="I1223" s="8"/>
      <c r="J1223" s="22">
        <f>SUM(T1216:T1222)</f>
        <v>686.28</v>
      </c>
      <c r="K1223" s="22"/>
    </row>
    <row r="1224" spans="1:22" ht="14.5" x14ac:dyDescent="0.35">
      <c r="A1224" s="19"/>
      <c r="B1224" s="19"/>
      <c r="C1224" s="19" t="s">
        <v>478</v>
      </c>
      <c r="D1224" s="20" t="s">
        <v>472</v>
      </c>
      <c r="E1224" s="8">
        <f>108</f>
        <v>108</v>
      </c>
      <c r="F1224" s="22"/>
      <c r="G1224" s="21"/>
      <c r="H1224" s="8"/>
      <c r="I1224" s="8"/>
      <c r="J1224" s="22">
        <f>SUM(V1216:V1223)</f>
        <v>56246.8</v>
      </c>
      <c r="K1224" s="22"/>
    </row>
    <row r="1225" spans="1:22" ht="14.5" x14ac:dyDescent="0.35">
      <c r="A1225" s="19"/>
      <c r="B1225" s="19"/>
      <c r="C1225" s="19" t="s">
        <v>474</v>
      </c>
      <c r="D1225" s="20" t="s">
        <v>475</v>
      </c>
      <c r="E1225" s="8">
        <f>Source!AQ829</f>
        <v>0.02</v>
      </c>
      <c r="F1225" s="22"/>
      <c r="G1225" s="21" t="str">
        <f>Source!DI829</f>
        <v>)*20</v>
      </c>
      <c r="H1225" s="8">
        <f>Source!AV829</f>
        <v>1</v>
      </c>
      <c r="I1225" s="8"/>
      <c r="J1225" s="22"/>
      <c r="K1225" s="22">
        <f>Source!U829</f>
        <v>17.418184</v>
      </c>
    </row>
    <row r="1226" spans="1:22" ht="14" x14ac:dyDescent="0.3">
      <c r="A1226" s="25"/>
      <c r="B1226" s="25"/>
      <c r="C1226" s="25"/>
      <c r="D1226" s="25"/>
      <c r="E1226" s="25"/>
      <c r="F1226" s="25"/>
      <c r="G1226" s="25"/>
      <c r="H1226" s="25"/>
      <c r="I1226" s="46">
        <f>J1218+J1219+J1221+J1222+J1223+J1224</f>
        <v>1316220.75</v>
      </c>
      <c r="J1226" s="46"/>
      <c r="K1226" s="26">
        <f>IF(Source!I829&lt;&gt;0, ROUND(I1226/Source!I829, 2), 0)</f>
        <v>30226.36</v>
      </c>
      <c r="P1226" s="23">
        <f>I1226</f>
        <v>1316220.75</v>
      </c>
    </row>
    <row r="1227" spans="1:22" ht="42" x14ac:dyDescent="0.35">
      <c r="A1227" s="19">
        <v>7</v>
      </c>
      <c r="B1227" s="19" t="str">
        <f>Source!F830</f>
        <v>5.3-1102-10-3/1</v>
      </c>
      <c r="C1227" s="19" t="str">
        <f>Source!G830</f>
        <v>Посыпка противогололедными реагентами ХКНтв дорожных покрытий вручную</v>
      </c>
      <c r="D1227" s="20" t="str">
        <f>Source!H830</f>
        <v>100 м2</v>
      </c>
      <c r="E1227" s="8">
        <f>Source!I830</f>
        <v>108.86360000000001</v>
      </c>
      <c r="F1227" s="22"/>
      <c r="G1227" s="21"/>
      <c r="H1227" s="8"/>
      <c r="I1227" s="8"/>
      <c r="J1227" s="22"/>
      <c r="K1227" s="22"/>
      <c r="Q1227">
        <f>ROUND((Source!BZ830/100)*ROUND((Source!AF830*Source!AV830)*Source!I830, 2), 2)</f>
        <v>180162.72</v>
      </c>
      <c r="R1227">
        <f>Source!X830</f>
        <v>180162.72</v>
      </c>
      <c r="S1227">
        <f>ROUND((Source!CA830/100)*ROUND((Source!AF830*Source!AV830)*Source!I830, 2), 2)</f>
        <v>25737.53</v>
      </c>
      <c r="T1227">
        <f>Source!Y830</f>
        <v>25737.53</v>
      </c>
      <c r="U1227">
        <f>ROUND((175/100)*ROUND((Source!AE830*Source!AV830)*Source!I830, 2), 2)</f>
        <v>0</v>
      </c>
      <c r="V1227">
        <f>ROUND((108/100)*ROUND(Source!CS830*Source!I830, 2), 2)</f>
        <v>0</v>
      </c>
    </row>
    <row r="1228" spans="1:22" x14ac:dyDescent="0.25">
      <c r="C1228" s="27" t="str">
        <f>"Объем: "&amp;Source!I830&amp;"=10886,36/"&amp;"100"</f>
        <v>Объем: 108,8636=10886,36/100</v>
      </c>
    </row>
    <row r="1229" spans="1:22" ht="14.5" x14ac:dyDescent="0.35">
      <c r="A1229" s="19"/>
      <c r="B1229" s="19"/>
      <c r="C1229" s="19" t="s">
        <v>470</v>
      </c>
      <c r="D1229" s="20"/>
      <c r="E1229" s="8"/>
      <c r="F1229" s="22">
        <f>Source!AO830</f>
        <v>118.21</v>
      </c>
      <c r="G1229" s="21" t="str">
        <f>Source!DG830</f>
        <v>)*20</v>
      </c>
      <c r="H1229" s="8">
        <f>Source!AV830</f>
        <v>1</v>
      </c>
      <c r="I1229" s="8">
        <f>IF(Source!BA830&lt;&gt; 0, Source!BA830, 1)</f>
        <v>1</v>
      </c>
      <c r="J1229" s="22">
        <f>Source!S830</f>
        <v>257375.32</v>
      </c>
      <c r="K1229" s="22"/>
    </row>
    <row r="1230" spans="1:22" ht="14.5" x14ac:dyDescent="0.35">
      <c r="A1230" s="19"/>
      <c r="B1230" s="19"/>
      <c r="C1230" s="19" t="s">
        <v>479</v>
      </c>
      <c r="D1230" s="20"/>
      <c r="E1230" s="8"/>
      <c r="F1230" s="22">
        <f>Source!AL830</f>
        <v>126.15</v>
      </c>
      <c r="G1230" s="21" t="str">
        <f>Source!DD830</f>
        <v>)*20</v>
      </c>
      <c r="H1230" s="8">
        <f>Source!AW830</f>
        <v>1</v>
      </c>
      <c r="I1230" s="8">
        <f>IF(Source!BC830&lt;&gt; 0, Source!BC830, 1)</f>
        <v>1</v>
      </c>
      <c r="J1230" s="22">
        <f>Source!P830</f>
        <v>274662.86</v>
      </c>
      <c r="K1230" s="22"/>
    </row>
    <row r="1231" spans="1:22" ht="14.5" x14ac:dyDescent="0.35">
      <c r="A1231" s="19"/>
      <c r="B1231" s="19"/>
      <c r="C1231" s="19" t="s">
        <v>471</v>
      </c>
      <c r="D1231" s="20" t="s">
        <v>472</v>
      </c>
      <c r="E1231" s="8">
        <f>Source!AT830</f>
        <v>70</v>
      </c>
      <c r="F1231" s="22"/>
      <c r="G1231" s="21"/>
      <c r="H1231" s="8"/>
      <c r="I1231" s="8"/>
      <c r="J1231" s="22">
        <f>SUM(R1227:R1230)</f>
        <v>180162.72</v>
      </c>
      <c r="K1231" s="22"/>
    </row>
    <row r="1232" spans="1:22" ht="14.5" x14ac:dyDescent="0.35">
      <c r="A1232" s="19"/>
      <c r="B1232" s="19"/>
      <c r="C1232" s="19" t="s">
        <v>473</v>
      </c>
      <c r="D1232" s="20" t="s">
        <v>472</v>
      </c>
      <c r="E1232" s="8">
        <f>Source!AU830</f>
        <v>10</v>
      </c>
      <c r="F1232" s="22"/>
      <c r="G1232" s="21"/>
      <c r="H1232" s="8"/>
      <c r="I1232" s="8"/>
      <c r="J1232" s="22">
        <f>SUM(T1227:T1231)</f>
        <v>25737.53</v>
      </c>
      <c r="K1232" s="22"/>
    </row>
    <row r="1233" spans="1:22" ht="14.5" x14ac:dyDescent="0.35">
      <c r="A1233" s="19"/>
      <c r="B1233" s="19"/>
      <c r="C1233" s="19" t="s">
        <v>474</v>
      </c>
      <c r="D1233" s="20" t="s">
        <v>475</v>
      </c>
      <c r="E1233" s="8">
        <f>Source!AQ830</f>
        <v>0.3</v>
      </c>
      <c r="F1233" s="22"/>
      <c r="G1233" s="21" t="str">
        <f>Source!DI830</f>
        <v>)*20</v>
      </c>
      <c r="H1233" s="8">
        <f>Source!AV830</f>
        <v>1</v>
      </c>
      <c r="I1233" s="8"/>
      <c r="J1233" s="22"/>
      <c r="K1233" s="22">
        <f>Source!U830</f>
        <v>653.1816</v>
      </c>
    </row>
    <row r="1234" spans="1:22" ht="14" x14ac:dyDescent="0.3">
      <c r="A1234" s="25"/>
      <c r="B1234" s="25"/>
      <c r="C1234" s="25"/>
      <c r="D1234" s="25"/>
      <c r="E1234" s="25"/>
      <c r="F1234" s="25"/>
      <c r="G1234" s="25"/>
      <c r="H1234" s="25"/>
      <c r="I1234" s="46">
        <f>J1229+J1230+J1231+J1232</f>
        <v>737938.42999999993</v>
      </c>
      <c r="J1234" s="46"/>
      <c r="K1234" s="26">
        <f>IF(Source!I830&lt;&gt;0, ROUND(I1234/Source!I830, 2), 0)</f>
        <v>6778.56</v>
      </c>
      <c r="P1234" s="23">
        <f>I1234</f>
        <v>737938.42999999993</v>
      </c>
    </row>
    <row r="1235" spans="1:22" ht="28" x14ac:dyDescent="0.35">
      <c r="A1235" s="19">
        <v>8</v>
      </c>
      <c r="B1235" s="19" t="str">
        <f>Source!F831</f>
        <v>5.3-1102-9-1/1</v>
      </c>
      <c r="C1235" s="19" t="str">
        <f>Source!G831</f>
        <v>Колка льда на обледеневших покрытиях вручную (1% от общей площади)</v>
      </c>
      <c r="D1235" s="20" t="str">
        <f>Source!H831</f>
        <v>100 м2</v>
      </c>
      <c r="E1235" s="8">
        <f>Source!I831</f>
        <v>5.4432</v>
      </c>
      <c r="F1235" s="22"/>
      <c r="G1235" s="21"/>
      <c r="H1235" s="8"/>
      <c r="I1235" s="8"/>
      <c r="J1235" s="22"/>
      <c r="K1235" s="22"/>
      <c r="Q1235">
        <f>ROUND((Source!BZ831/100)*ROUND((Source!AF831*Source!AV831)*Source!I831, 2), 2)</f>
        <v>28945.94</v>
      </c>
      <c r="R1235">
        <f>Source!X831</f>
        <v>28945.94</v>
      </c>
      <c r="S1235">
        <f>ROUND((Source!CA831/100)*ROUND((Source!AF831*Source!AV831)*Source!I831, 2), 2)</f>
        <v>4135.13</v>
      </c>
      <c r="T1235">
        <f>Source!Y831</f>
        <v>4135.13</v>
      </c>
      <c r="U1235">
        <f>ROUND((175/100)*ROUND((Source!AE831*Source!AV831)*Source!I831, 2), 2)</f>
        <v>0</v>
      </c>
      <c r="V1235">
        <f>ROUND((108/100)*ROUND(Source!CS831*Source!I831, 2), 2)</f>
        <v>0</v>
      </c>
    </row>
    <row r="1236" spans="1:22" x14ac:dyDescent="0.25">
      <c r="C1236" s="27" t="str">
        <f>"Объем: "&amp;Source!I831&amp;"=544,32/"&amp;"100"</f>
        <v>Объем: 5,4432=544,32/100</v>
      </c>
    </row>
    <row r="1237" spans="1:22" ht="14.5" x14ac:dyDescent="0.35">
      <c r="A1237" s="19"/>
      <c r="B1237" s="19"/>
      <c r="C1237" s="19" t="s">
        <v>470</v>
      </c>
      <c r="D1237" s="20"/>
      <c r="E1237" s="8"/>
      <c r="F1237" s="22">
        <f>Source!AO831</f>
        <v>949.61</v>
      </c>
      <c r="G1237" s="21" t="str">
        <f>Source!DG831</f>
        <v>)*8</v>
      </c>
      <c r="H1237" s="8">
        <f>Source!AV831</f>
        <v>1</v>
      </c>
      <c r="I1237" s="8">
        <f>IF(Source!BA831&lt;&gt; 0, Source!BA831, 1)</f>
        <v>1</v>
      </c>
      <c r="J1237" s="22">
        <f>Source!S831</f>
        <v>41351.339999999997</v>
      </c>
      <c r="K1237" s="22"/>
    </row>
    <row r="1238" spans="1:22" ht="14.5" x14ac:dyDescent="0.35">
      <c r="A1238" s="19"/>
      <c r="B1238" s="19"/>
      <c r="C1238" s="19" t="s">
        <v>471</v>
      </c>
      <c r="D1238" s="20" t="s">
        <v>472</v>
      </c>
      <c r="E1238" s="8">
        <f>Source!AT831</f>
        <v>70</v>
      </c>
      <c r="F1238" s="22"/>
      <c r="G1238" s="21"/>
      <c r="H1238" s="8"/>
      <c r="I1238" s="8"/>
      <c r="J1238" s="22">
        <f>SUM(R1235:R1237)</f>
        <v>28945.94</v>
      </c>
      <c r="K1238" s="22"/>
    </row>
    <row r="1239" spans="1:22" ht="14.5" x14ac:dyDescent="0.35">
      <c r="A1239" s="19"/>
      <c r="B1239" s="19"/>
      <c r="C1239" s="19" t="s">
        <v>473</v>
      </c>
      <c r="D1239" s="20" t="s">
        <v>472</v>
      </c>
      <c r="E1239" s="8">
        <f>Source!AU831</f>
        <v>10</v>
      </c>
      <c r="F1239" s="22"/>
      <c r="G1239" s="21"/>
      <c r="H1239" s="8"/>
      <c r="I1239" s="8"/>
      <c r="J1239" s="22">
        <f>SUM(T1235:T1238)</f>
        <v>4135.13</v>
      </c>
      <c r="K1239" s="22"/>
    </row>
    <row r="1240" spans="1:22" ht="14.5" x14ac:dyDescent="0.35">
      <c r="A1240" s="19"/>
      <c r="B1240" s="19"/>
      <c r="C1240" s="19" t="s">
        <v>474</v>
      </c>
      <c r="D1240" s="20" t="s">
        <v>475</v>
      </c>
      <c r="E1240" s="8">
        <f>Source!AQ831</f>
        <v>2.41</v>
      </c>
      <c r="F1240" s="22"/>
      <c r="G1240" s="21" t="str">
        <f>Source!DI831</f>
        <v>)*8</v>
      </c>
      <c r="H1240" s="8">
        <f>Source!AV831</f>
        <v>1</v>
      </c>
      <c r="I1240" s="8"/>
      <c r="J1240" s="22"/>
      <c r="K1240" s="22">
        <f>Source!U831</f>
        <v>104.944896</v>
      </c>
    </row>
    <row r="1241" spans="1:22" ht="14" x14ac:dyDescent="0.3">
      <c r="A1241" s="25"/>
      <c r="B1241" s="25"/>
      <c r="C1241" s="25"/>
      <c r="D1241" s="25"/>
      <c r="E1241" s="25"/>
      <c r="F1241" s="25"/>
      <c r="G1241" s="25"/>
      <c r="H1241" s="25"/>
      <c r="I1241" s="46">
        <f>J1237+J1238+J1239</f>
        <v>74432.41</v>
      </c>
      <c r="J1241" s="46"/>
      <c r="K1241" s="26">
        <f>IF(Source!I831&lt;&gt;0, ROUND(I1241/Source!I831, 2), 0)</f>
        <v>13674.38</v>
      </c>
      <c r="P1241" s="23">
        <f>I1241</f>
        <v>74432.41</v>
      </c>
    </row>
    <row r="1242" spans="1:22" ht="70" x14ac:dyDescent="0.35">
      <c r="A1242" s="19">
        <v>9</v>
      </c>
      <c r="B1242" s="19" t="str">
        <f>Source!F832</f>
        <v>5.3-1102-25-1/1</v>
      </c>
      <c r="C1242" s="19" t="str">
        <f>Source!G832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1242" s="20" t="str">
        <f>Source!H832</f>
        <v>м3</v>
      </c>
      <c r="E1242" s="8">
        <f>Source!I832</f>
        <v>2177.27</v>
      </c>
      <c r="F1242" s="22"/>
      <c r="G1242" s="21"/>
      <c r="H1242" s="8"/>
      <c r="I1242" s="8"/>
      <c r="J1242" s="22"/>
      <c r="K1242" s="22"/>
      <c r="Q1242">
        <f>ROUND((Source!BZ832/100)*ROUND((Source!AF832*Source!AV832)*Source!I832, 2), 2)</f>
        <v>222196.93</v>
      </c>
      <c r="R1242">
        <f>Source!X832</f>
        <v>222196.93</v>
      </c>
      <c r="S1242">
        <f>ROUND((Source!CA832/100)*ROUND((Source!AF832*Source!AV832)*Source!I832, 2), 2)</f>
        <v>31742.42</v>
      </c>
      <c r="T1242">
        <f>Source!Y832</f>
        <v>31742.42</v>
      </c>
      <c r="U1242">
        <f>ROUND((175/100)*ROUND((Source!AE832*Source!AV832)*Source!I832, 2), 2)</f>
        <v>1116318.98</v>
      </c>
      <c r="V1242">
        <f>ROUND((108/100)*ROUND(Source!CS832*Source!I832, 2), 2)</f>
        <v>688928.28</v>
      </c>
    </row>
    <row r="1243" spans="1:22" ht="14.5" x14ac:dyDescent="0.35">
      <c r="A1243" s="19"/>
      <c r="B1243" s="19"/>
      <c r="C1243" s="19" t="s">
        <v>470</v>
      </c>
      <c r="D1243" s="20"/>
      <c r="E1243" s="8"/>
      <c r="F1243" s="22">
        <f>Source!AO832</f>
        <v>145.79</v>
      </c>
      <c r="G1243" s="21" t="str">
        <f>Source!DG832</f>
        <v/>
      </c>
      <c r="H1243" s="8">
        <f>Source!AV832</f>
        <v>1</v>
      </c>
      <c r="I1243" s="8">
        <f>IF(Source!BA832&lt;&gt; 0, Source!BA832, 1)</f>
        <v>1</v>
      </c>
      <c r="J1243" s="22">
        <f>Source!S832</f>
        <v>317424.19</v>
      </c>
      <c r="K1243" s="22"/>
    </row>
    <row r="1244" spans="1:22" ht="14.5" x14ac:dyDescent="0.35">
      <c r="A1244" s="19"/>
      <c r="B1244" s="19"/>
      <c r="C1244" s="19" t="s">
        <v>476</v>
      </c>
      <c r="D1244" s="20"/>
      <c r="E1244" s="8"/>
      <c r="F1244" s="22">
        <f>Source!AM832</f>
        <v>586.5</v>
      </c>
      <c r="G1244" s="21" t="str">
        <f>Source!DE832</f>
        <v/>
      </c>
      <c r="H1244" s="8">
        <f>Source!AV832</f>
        <v>1</v>
      </c>
      <c r="I1244" s="8">
        <f>IF(Source!BB832&lt;&gt; 0, Source!BB832, 1)</f>
        <v>1</v>
      </c>
      <c r="J1244" s="22">
        <f>Source!Q832</f>
        <v>1276968.8600000001</v>
      </c>
      <c r="K1244" s="22"/>
    </row>
    <row r="1245" spans="1:22" ht="14.5" x14ac:dyDescent="0.35">
      <c r="A1245" s="19"/>
      <c r="B1245" s="19"/>
      <c r="C1245" s="19" t="s">
        <v>477</v>
      </c>
      <c r="D1245" s="20"/>
      <c r="E1245" s="8"/>
      <c r="F1245" s="22">
        <f>Source!AN832</f>
        <v>292.98</v>
      </c>
      <c r="G1245" s="21" t="str">
        <f>Source!DF832</f>
        <v/>
      </c>
      <c r="H1245" s="8">
        <f>Source!AV832</f>
        <v>1</v>
      </c>
      <c r="I1245" s="8">
        <f>IF(Source!BS832&lt;&gt; 0, Source!BS832, 1)</f>
        <v>1</v>
      </c>
      <c r="J1245" s="28">
        <f>Source!R832</f>
        <v>637896.56000000006</v>
      </c>
      <c r="K1245" s="22"/>
    </row>
    <row r="1246" spans="1:22" ht="14.5" x14ac:dyDescent="0.35">
      <c r="A1246" s="19"/>
      <c r="B1246" s="19"/>
      <c r="C1246" s="19" t="s">
        <v>471</v>
      </c>
      <c r="D1246" s="20" t="s">
        <v>472</v>
      </c>
      <c r="E1246" s="8">
        <f>Source!AT832</f>
        <v>70</v>
      </c>
      <c r="F1246" s="22"/>
      <c r="G1246" s="21"/>
      <c r="H1246" s="8"/>
      <c r="I1246" s="8"/>
      <c r="J1246" s="22">
        <f>SUM(R1242:R1245)</f>
        <v>222196.93</v>
      </c>
      <c r="K1246" s="22"/>
    </row>
    <row r="1247" spans="1:22" ht="14.5" x14ac:dyDescent="0.35">
      <c r="A1247" s="19"/>
      <c r="B1247" s="19"/>
      <c r="C1247" s="19" t="s">
        <v>473</v>
      </c>
      <c r="D1247" s="20" t="s">
        <v>472</v>
      </c>
      <c r="E1247" s="8">
        <f>Source!AU832</f>
        <v>10</v>
      </c>
      <c r="F1247" s="22"/>
      <c r="G1247" s="21"/>
      <c r="H1247" s="8"/>
      <c r="I1247" s="8"/>
      <c r="J1247" s="22">
        <f>SUM(T1242:T1246)</f>
        <v>31742.42</v>
      </c>
      <c r="K1247" s="22"/>
    </row>
    <row r="1248" spans="1:22" ht="14.5" x14ac:dyDescent="0.35">
      <c r="A1248" s="19"/>
      <c r="B1248" s="19"/>
      <c r="C1248" s="19" t="s">
        <v>478</v>
      </c>
      <c r="D1248" s="20" t="s">
        <v>472</v>
      </c>
      <c r="E1248" s="8">
        <f>108</f>
        <v>108</v>
      </c>
      <c r="F1248" s="22"/>
      <c r="G1248" s="21"/>
      <c r="H1248" s="8"/>
      <c r="I1248" s="8"/>
      <c r="J1248" s="22">
        <f>SUM(V1242:V1247)</f>
        <v>688928.28</v>
      </c>
      <c r="K1248" s="22"/>
    </row>
    <row r="1249" spans="1:22" ht="14.5" x14ac:dyDescent="0.35">
      <c r="A1249" s="19"/>
      <c r="B1249" s="19"/>
      <c r="C1249" s="19" t="s">
        <v>474</v>
      </c>
      <c r="D1249" s="20" t="s">
        <v>475</v>
      </c>
      <c r="E1249" s="8">
        <f>Source!AQ832</f>
        <v>0.37</v>
      </c>
      <c r="F1249" s="22"/>
      <c r="G1249" s="21" t="str">
        <f>Source!DI832</f>
        <v/>
      </c>
      <c r="H1249" s="8">
        <f>Source!AV832</f>
        <v>1</v>
      </c>
      <c r="I1249" s="8"/>
      <c r="J1249" s="22"/>
      <c r="K1249" s="22">
        <f>Source!U832</f>
        <v>805.58989999999994</v>
      </c>
    </row>
    <row r="1250" spans="1:22" ht="14" x14ac:dyDescent="0.3">
      <c r="A1250" s="25"/>
      <c r="B1250" s="25"/>
      <c r="C1250" s="25"/>
      <c r="D1250" s="25"/>
      <c r="E1250" s="25"/>
      <c r="F1250" s="25"/>
      <c r="G1250" s="25"/>
      <c r="H1250" s="25"/>
      <c r="I1250" s="46">
        <f>J1243+J1244+J1246+J1247+J1248</f>
        <v>2537260.6799999997</v>
      </c>
      <c r="J1250" s="46"/>
      <c r="K1250" s="26">
        <f>IF(Source!I832&lt;&gt;0, ROUND(I1250/Source!I832, 2), 0)</f>
        <v>1165.3399999999999</v>
      </c>
      <c r="P1250" s="23">
        <f>I1250</f>
        <v>2537260.6799999997</v>
      </c>
    </row>
    <row r="1251" spans="1:22" ht="28" x14ac:dyDescent="0.35">
      <c r="A1251" s="19">
        <v>10</v>
      </c>
      <c r="B1251" s="19" t="str">
        <f>Source!F833</f>
        <v>5.3-1102-14-1/1</v>
      </c>
      <c r="C1251" s="19" t="str">
        <f>Source!G833</f>
        <v>Погрузка снега средствами малой механизации</v>
      </c>
      <c r="D1251" s="20" t="str">
        <f>Source!H833</f>
        <v>м3</v>
      </c>
      <c r="E1251" s="8">
        <f>Source!I833</f>
        <v>2177.27</v>
      </c>
      <c r="F1251" s="22"/>
      <c r="G1251" s="21"/>
      <c r="H1251" s="8"/>
      <c r="I1251" s="8"/>
      <c r="J1251" s="22"/>
      <c r="K1251" s="22"/>
      <c r="Q1251">
        <f>ROUND((Source!BZ833/100)*ROUND((Source!AF833*Source!AV833)*Source!I833, 2), 2)</f>
        <v>0</v>
      </c>
      <c r="R1251">
        <f>Source!X833</f>
        <v>0</v>
      </c>
      <c r="S1251">
        <f>ROUND((Source!CA833/100)*ROUND((Source!AF833*Source!AV833)*Source!I833, 2), 2)</f>
        <v>0</v>
      </c>
      <c r="T1251">
        <f>Source!Y833</f>
        <v>0</v>
      </c>
      <c r="U1251">
        <f>ROUND((175/100)*ROUND((Source!AE833*Source!AV833)*Source!I833, 2), 2)</f>
        <v>295482.76</v>
      </c>
      <c r="V1251">
        <f>ROUND((108/100)*ROUND(Source!CS833*Source!I833, 2), 2)</f>
        <v>182355.07</v>
      </c>
    </row>
    <row r="1252" spans="1:22" ht="14.5" x14ac:dyDescent="0.35">
      <c r="A1252" s="19"/>
      <c r="B1252" s="19"/>
      <c r="C1252" s="19" t="s">
        <v>476</v>
      </c>
      <c r="D1252" s="20"/>
      <c r="E1252" s="8"/>
      <c r="F1252" s="22">
        <f>Source!AM833</f>
        <v>155.25</v>
      </c>
      <c r="G1252" s="21" t="str">
        <f>Source!DE833</f>
        <v/>
      </c>
      <c r="H1252" s="8">
        <f>Source!AV833</f>
        <v>1</v>
      </c>
      <c r="I1252" s="8">
        <f>IF(Source!BB833&lt;&gt; 0, Source!BB833, 1)</f>
        <v>1</v>
      </c>
      <c r="J1252" s="22">
        <f>Source!Q833</f>
        <v>338021.17</v>
      </c>
      <c r="K1252" s="22"/>
    </row>
    <row r="1253" spans="1:22" ht="14.5" x14ac:dyDescent="0.35">
      <c r="A1253" s="19"/>
      <c r="B1253" s="19"/>
      <c r="C1253" s="19" t="s">
        <v>477</v>
      </c>
      <c r="D1253" s="20"/>
      <c r="E1253" s="8"/>
      <c r="F1253" s="22">
        <f>Source!AN833</f>
        <v>77.55</v>
      </c>
      <c r="G1253" s="21" t="str">
        <f>Source!DF833</f>
        <v/>
      </c>
      <c r="H1253" s="8">
        <f>Source!AV833</f>
        <v>1</v>
      </c>
      <c r="I1253" s="8">
        <f>IF(Source!BS833&lt;&gt; 0, Source!BS833, 1)</f>
        <v>1</v>
      </c>
      <c r="J1253" s="28">
        <f>Source!R833</f>
        <v>168847.29</v>
      </c>
      <c r="K1253" s="22"/>
    </row>
    <row r="1254" spans="1:22" ht="14.5" x14ac:dyDescent="0.35">
      <c r="A1254" s="19"/>
      <c r="B1254" s="19"/>
      <c r="C1254" s="19" t="s">
        <v>478</v>
      </c>
      <c r="D1254" s="20" t="s">
        <v>472</v>
      </c>
      <c r="E1254" s="8">
        <f>108</f>
        <v>108</v>
      </c>
      <c r="F1254" s="22"/>
      <c r="G1254" s="21"/>
      <c r="H1254" s="8"/>
      <c r="I1254" s="8"/>
      <c r="J1254" s="22">
        <f>SUM(V1251:V1253)</f>
        <v>182355.07</v>
      </c>
      <c r="K1254" s="22"/>
    </row>
    <row r="1255" spans="1:22" ht="14" x14ac:dyDescent="0.3">
      <c r="A1255" s="25"/>
      <c r="B1255" s="25"/>
      <c r="C1255" s="25"/>
      <c r="D1255" s="25"/>
      <c r="E1255" s="25"/>
      <c r="F1255" s="25"/>
      <c r="G1255" s="25"/>
      <c r="H1255" s="25"/>
      <c r="I1255" s="46">
        <f>J1252+J1254</f>
        <v>520376.24</v>
      </c>
      <c r="J1255" s="46"/>
      <c r="K1255" s="26">
        <f>IF(Source!I833&lt;&gt;0, ROUND(I1255/Source!I833, 2), 0)</f>
        <v>239</v>
      </c>
      <c r="P1255" s="23">
        <f>I1255</f>
        <v>520376.24</v>
      </c>
    </row>
    <row r="1256" spans="1:22" ht="42" x14ac:dyDescent="0.35">
      <c r="A1256" s="19">
        <v>11</v>
      </c>
      <c r="B1256" s="19" t="str">
        <f>Source!F834</f>
        <v>5.3-1101-12-1/1</v>
      </c>
      <c r="C1256" s="19" t="str">
        <f>Source!G834</f>
        <v>Уход за урнами на придомовых и внутрибольничных территориях, очистка урн опрокидывающихся от мусора</v>
      </c>
      <c r="D1256" s="20" t="str">
        <f>Source!H834</f>
        <v>100 шт.</v>
      </c>
      <c r="E1256" s="8">
        <f>Source!I834</f>
        <v>7.0000000000000007E-2</v>
      </c>
      <c r="F1256" s="22"/>
      <c r="G1256" s="21"/>
      <c r="H1256" s="8"/>
      <c r="I1256" s="8"/>
      <c r="J1256" s="22"/>
      <c r="K1256" s="22"/>
      <c r="Q1256">
        <f>ROUND((Source!BZ834/100)*ROUND((Source!AF834*Source!AV834)*Source!I834, 2), 2)</f>
        <v>2745.32</v>
      </c>
      <c r="R1256">
        <f>Source!X834</f>
        <v>2745.32</v>
      </c>
      <c r="S1256">
        <f>ROUND((Source!CA834/100)*ROUND((Source!AF834*Source!AV834)*Source!I834, 2), 2)</f>
        <v>392.19</v>
      </c>
      <c r="T1256">
        <f>Source!Y834</f>
        <v>392.19</v>
      </c>
      <c r="U1256">
        <f>ROUND((175/100)*ROUND((Source!AE834*Source!AV834)*Source!I834, 2), 2)</f>
        <v>0</v>
      </c>
      <c r="V1256">
        <f>ROUND((108/100)*ROUND(Source!CS834*Source!I834, 2), 2)</f>
        <v>0</v>
      </c>
    </row>
    <row r="1257" spans="1:22" x14ac:dyDescent="0.25">
      <c r="C1257" s="27" t="str">
        <f>"Объем: "&amp;Source!I834&amp;"=7/"&amp;"100"</f>
        <v>Объем: 0,07=7/100</v>
      </c>
    </row>
    <row r="1258" spans="1:22" ht="14.5" x14ac:dyDescent="0.35">
      <c r="A1258" s="19"/>
      <c r="B1258" s="19"/>
      <c r="C1258" s="19" t="s">
        <v>470</v>
      </c>
      <c r="D1258" s="20"/>
      <c r="E1258" s="8"/>
      <c r="F1258" s="22">
        <f>Source!AO834</f>
        <v>949.61</v>
      </c>
      <c r="G1258" s="21" t="str">
        <f>Source!DG834</f>
        <v>)*59</v>
      </c>
      <c r="H1258" s="8">
        <f>Source!AV834</f>
        <v>1</v>
      </c>
      <c r="I1258" s="8">
        <f>IF(Source!BA834&lt;&gt; 0, Source!BA834, 1)</f>
        <v>1</v>
      </c>
      <c r="J1258" s="22">
        <f>Source!S834</f>
        <v>3921.89</v>
      </c>
      <c r="K1258" s="22"/>
    </row>
    <row r="1259" spans="1:22" ht="14.5" x14ac:dyDescent="0.35">
      <c r="A1259" s="19"/>
      <c r="B1259" s="19"/>
      <c r="C1259" s="19" t="s">
        <v>479</v>
      </c>
      <c r="D1259" s="20"/>
      <c r="E1259" s="8"/>
      <c r="F1259" s="22">
        <f>Source!AL834</f>
        <v>224</v>
      </c>
      <c r="G1259" s="21" t="str">
        <f>Source!DD834</f>
        <v>)*59</v>
      </c>
      <c r="H1259" s="8">
        <f>Source!AW834</f>
        <v>1</v>
      </c>
      <c r="I1259" s="8">
        <f>IF(Source!BC834&lt;&gt; 0, Source!BC834, 1)</f>
        <v>1</v>
      </c>
      <c r="J1259" s="22">
        <f>Source!P834</f>
        <v>925.12</v>
      </c>
      <c r="K1259" s="22"/>
    </row>
    <row r="1260" spans="1:22" ht="14.5" x14ac:dyDescent="0.35">
      <c r="A1260" s="19"/>
      <c r="B1260" s="19"/>
      <c r="C1260" s="19" t="s">
        <v>471</v>
      </c>
      <c r="D1260" s="20" t="s">
        <v>472</v>
      </c>
      <c r="E1260" s="8">
        <f>Source!AT834</f>
        <v>70</v>
      </c>
      <c r="F1260" s="22"/>
      <c r="G1260" s="21"/>
      <c r="H1260" s="8"/>
      <c r="I1260" s="8"/>
      <c r="J1260" s="22">
        <f>SUM(R1256:R1259)</f>
        <v>2745.32</v>
      </c>
      <c r="K1260" s="22"/>
    </row>
    <row r="1261" spans="1:22" ht="14.5" x14ac:dyDescent="0.35">
      <c r="A1261" s="19"/>
      <c r="B1261" s="19"/>
      <c r="C1261" s="19" t="s">
        <v>473</v>
      </c>
      <c r="D1261" s="20" t="s">
        <v>472</v>
      </c>
      <c r="E1261" s="8">
        <f>Source!AU834</f>
        <v>10</v>
      </c>
      <c r="F1261" s="22"/>
      <c r="G1261" s="21"/>
      <c r="H1261" s="8"/>
      <c r="I1261" s="8"/>
      <c r="J1261" s="22">
        <f>SUM(T1256:T1260)</f>
        <v>392.19</v>
      </c>
      <c r="K1261" s="22"/>
    </row>
    <row r="1262" spans="1:22" ht="14.5" x14ac:dyDescent="0.35">
      <c r="A1262" s="19"/>
      <c r="B1262" s="19"/>
      <c r="C1262" s="19" t="s">
        <v>474</v>
      </c>
      <c r="D1262" s="20" t="s">
        <v>475</v>
      </c>
      <c r="E1262" s="8">
        <f>Source!AQ834</f>
        <v>2.41</v>
      </c>
      <c r="F1262" s="22"/>
      <c r="G1262" s="21" t="str">
        <f>Source!DI834</f>
        <v>)*59</v>
      </c>
      <c r="H1262" s="8">
        <f>Source!AV834</f>
        <v>1</v>
      </c>
      <c r="I1262" s="8"/>
      <c r="J1262" s="22"/>
      <c r="K1262" s="22">
        <f>Source!U834</f>
        <v>9.9533000000000005</v>
      </c>
    </row>
    <row r="1263" spans="1:22" ht="14" x14ac:dyDescent="0.3">
      <c r="A1263" s="25"/>
      <c r="B1263" s="25"/>
      <c r="C1263" s="25"/>
      <c r="D1263" s="25"/>
      <c r="E1263" s="25"/>
      <c r="F1263" s="25"/>
      <c r="G1263" s="25"/>
      <c r="H1263" s="25"/>
      <c r="I1263" s="46">
        <f>J1258+J1259+J1260+J1261</f>
        <v>7984.5199999999995</v>
      </c>
      <c r="J1263" s="46"/>
      <c r="K1263" s="26">
        <f>IF(Source!I834&lt;&gt;0, ROUND(I1263/Source!I834, 2), 0)</f>
        <v>114064.57</v>
      </c>
      <c r="P1263" s="23">
        <f>I1263</f>
        <v>7984.5199999999995</v>
      </c>
    </row>
    <row r="1264" spans="1:22" ht="56" x14ac:dyDescent="0.35">
      <c r="A1264" s="19">
        <v>12</v>
      </c>
      <c r="B1264" s="19" t="str">
        <f>Source!F835</f>
        <v>5.3-1101-12-3/1</v>
      </c>
      <c r="C1264" s="19" t="str">
        <f>Source!G835</f>
        <v>Уход за урнами на придомовых и внутрибольничных территориях, промывка урн опрокидывающихся (промывка)</v>
      </c>
      <c r="D1264" s="20" t="str">
        <f>Source!H835</f>
        <v>100 шт.</v>
      </c>
      <c r="E1264" s="8">
        <f>Source!I835</f>
        <v>7.0000000000000007E-2</v>
      </c>
      <c r="F1264" s="22"/>
      <c r="G1264" s="21"/>
      <c r="H1264" s="8"/>
      <c r="I1264" s="8"/>
      <c r="J1264" s="22"/>
      <c r="K1264" s="22"/>
      <c r="Q1264">
        <f>ROUND((Source!BZ835/100)*ROUND((Source!AF835*Source!AV835)*Source!I835, 2), 2)</f>
        <v>492.34</v>
      </c>
      <c r="R1264">
        <f>Source!X835</f>
        <v>492.34</v>
      </c>
      <c r="S1264">
        <f>ROUND((Source!CA835/100)*ROUND((Source!AF835*Source!AV835)*Source!I835, 2), 2)</f>
        <v>70.33</v>
      </c>
      <c r="T1264">
        <f>Source!Y835</f>
        <v>70.33</v>
      </c>
      <c r="U1264">
        <f>ROUND((175/100)*ROUND((Source!AE835*Source!AV835)*Source!I835, 2), 2)</f>
        <v>0</v>
      </c>
      <c r="V1264">
        <f>ROUND((108/100)*ROUND(Source!CS835*Source!I835, 2), 2)</f>
        <v>0</v>
      </c>
    </row>
    <row r="1265" spans="1:22" x14ac:dyDescent="0.25">
      <c r="C1265" s="27" t="str">
        <f>"Объем: "&amp;Source!I835&amp;"=7/"&amp;"100"</f>
        <v>Объем: 0,07=7/100</v>
      </c>
    </row>
    <row r="1266" spans="1:22" ht="14.5" x14ac:dyDescent="0.35">
      <c r="A1266" s="19"/>
      <c r="B1266" s="19"/>
      <c r="C1266" s="19" t="s">
        <v>470</v>
      </c>
      <c r="D1266" s="20"/>
      <c r="E1266" s="8"/>
      <c r="F1266" s="22">
        <f>Source!AO835</f>
        <v>5023.88</v>
      </c>
      <c r="G1266" s="21" t="str">
        <f>Source!DG835</f>
        <v>)*2</v>
      </c>
      <c r="H1266" s="8">
        <f>Source!AV835</f>
        <v>1</v>
      </c>
      <c r="I1266" s="8">
        <f>IF(Source!BA835&lt;&gt; 0, Source!BA835, 1)</f>
        <v>1</v>
      </c>
      <c r="J1266" s="22">
        <f>Source!S835</f>
        <v>703.34</v>
      </c>
      <c r="K1266" s="22"/>
    </row>
    <row r="1267" spans="1:22" ht="14.5" x14ac:dyDescent="0.35">
      <c r="A1267" s="19"/>
      <c r="B1267" s="19"/>
      <c r="C1267" s="19" t="s">
        <v>479</v>
      </c>
      <c r="D1267" s="20"/>
      <c r="E1267" s="8"/>
      <c r="F1267" s="22">
        <f>Source!AL835</f>
        <v>5605.29</v>
      </c>
      <c r="G1267" s="21" t="str">
        <f>Source!DD835</f>
        <v>)*2</v>
      </c>
      <c r="H1267" s="8">
        <f>Source!AW835</f>
        <v>1</v>
      </c>
      <c r="I1267" s="8">
        <f>IF(Source!BC835&lt;&gt; 0, Source!BC835, 1)</f>
        <v>1</v>
      </c>
      <c r="J1267" s="22">
        <f>Source!P835</f>
        <v>784.74</v>
      </c>
      <c r="K1267" s="22"/>
    </row>
    <row r="1268" spans="1:22" ht="14.5" x14ac:dyDescent="0.35">
      <c r="A1268" s="19"/>
      <c r="B1268" s="19"/>
      <c r="C1268" s="19" t="s">
        <v>471</v>
      </c>
      <c r="D1268" s="20" t="s">
        <v>472</v>
      </c>
      <c r="E1268" s="8">
        <f>Source!AT835</f>
        <v>70</v>
      </c>
      <c r="F1268" s="22"/>
      <c r="G1268" s="21"/>
      <c r="H1268" s="8"/>
      <c r="I1268" s="8"/>
      <c r="J1268" s="22">
        <f>SUM(R1264:R1267)</f>
        <v>492.34</v>
      </c>
      <c r="K1268" s="22"/>
    </row>
    <row r="1269" spans="1:22" ht="14.5" x14ac:dyDescent="0.35">
      <c r="A1269" s="19"/>
      <c r="B1269" s="19"/>
      <c r="C1269" s="19" t="s">
        <v>473</v>
      </c>
      <c r="D1269" s="20" t="s">
        <v>472</v>
      </c>
      <c r="E1269" s="8">
        <f>Source!AU835</f>
        <v>10</v>
      </c>
      <c r="F1269" s="22"/>
      <c r="G1269" s="21"/>
      <c r="H1269" s="8"/>
      <c r="I1269" s="8"/>
      <c r="J1269" s="22">
        <f>SUM(T1264:T1268)</f>
        <v>70.33</v>
      </c>
      <c r="K1269" s="22"/>
    </row>
    <row r="1270" spans="1:22" ht="14.5" x14ac:dyDescent="0.35">
      <c r="A1270" s="19"/>
      <c r="B1270" s="19"/>
      <c r="C1270" s="19" t="s">
        <v>474</v>
      </c>
      <c r="D1270" s="20" t="s">
        <v>475</v>
      </c>
      <c r="E1270" s="8">
        <f>Source!AQ835</f>
        <v>12.75</v>
      </c>
      <c r="F1270" s="22"/>
      <c r="G1270" s="21" t="str">
        <f>Source!DI835</f>
        <v>)*2</v>
      </c>
      <c r="H1270" s="8">
        <f>Source!AV835</f>
        <v>1</v>
      </c>
      <c r="I1270" s="8"/>
      <c r="J1270" s="22"/>
      <c r="K1270" s="22">
        <f>Source!U835</f>
        <v>1.7850000000000001</v>
      </c>
    </row>
    <row r="1271" spans="1:22" ht="14" x14ac:dyDescent="0.3">
      <c r="A1271" s="25"/>
      <c r="B1271" s="25"/>
      <c r="C1271" s="25"/>
      <c r="D1271" s="25"/>
      <c r="E1271" s="25"/>
      <c r="F1271" s="25"/>
      <c r="G1271" s="25"/>
      <c r="H1271" s="25"/>
      <c r="I1271" s="46">
        <f>J1266+J1267+J1268+J1269</f>
        <v>2050.75</v>
      </c>
      <c r="J1271" s="46"/>
      <c r="K1271" s="26">
        <f>IF(Source!I835&lt;&gt;0, ROUND(I1271/Source!I835, 2), 0)</f>
        <v>29296.43</v>
      </c>
      <c r="P1271" s="23">
        <f>I1271</f>
        <v>2050.75</v>
      </c>
    </row>
    <row r="1272" spans="1:22" ht="42" x14ac:dyDescent="0.35">
      <c r="A1272" s="19">
        <v>13</v>
      </c>
      <c r="B1272" s="19" t="str">
        <f>Source!F837</f>
        <v>Цена поставщика</v>
      </c>
      <c r="C1272" s="19" t="str">
        <f>Source!G837</f>
        <v>Оказание услуг по вывозу бытового мусора 1 бункер *8м3 периодичность вывоза 2 раза в неделю.</v>
      </c>
      <c r="D1272" s="20" t="str">
        <f>Source!H837</f>
        <v>м3</v>
      </c>
      <c r="E1272" s="8">
        <f>Source!I837</f>
        <v>0</v>
      </c>
      <c r="F1272" s="22">
        <f>Source!AL837</f>
        <v>846.43</v>
      </c>
      <c r="G1272" s="21" t="str">
        <f>Source!DD837</f>
        <v>)*9</v>
      </c>
      <c r="H1272" s="8">
        <f>Source!AW837</f>
        <v>1</v>
      </c>
      <c r="I1272" s="8">
        <f>IF(Source!BC837&lt;&gt; 0, Source!BC837, 1)</f>
        <v>1</v>
      </c>
      <c r="J1272" s="22">
        <f>Source!P837</f>
        <v>0</v>
      </c>
      <c r="K1272" s="22"/>
      <c r="Q1272">
        <f>ROUND((Source!BZ837/100)*ROUND((Source!AF837*Source!AV837)*Source!I837, 2), 2)</f>
        <v>0</v>
      </c>
      <c r="R1272">
        <f>Source!X837</f>
        <v>0</v>
      </c>
      <c r="S1272">
        <f>ROUND((Source!CA837/100)*ROUND((Source!AF837*Source!AV837)*Source!I837, 2), 2)</f>
        <v>0</v>
      </c>
      <c r="T1272">
        <f>Source!Y837</f>
        <v>0</v>
      </c>
      <c r="U1272">
        <f>ROUND((175/100)*ROUND((Source!AE837*Source!AV837)*Source!I837, 2), 2)</f>
        <v>0</v>
      </c>
      <c r="V1272">
        <f>ROUND((108/100)*ROUND(Source!CS837*Source!I837, 2), 2)</f>
        <v>0</v>
      </c>
    </row>
    <row r="1273" spans="1:22" ht="14" x14ac:dyDescent="0.3">
      <c r="A1273" s="25"/>
      <c r="B1273" s="25"/>
      <c r="C1273" s="25"/>
      <c r="D1273" s="25"/>
      <c r="E1273" s="25"/>
      <c r="F1273" s="25"/>
      <c r="G1273" s="25"/>
      <c r="H1273" s="25"/>
      <c r="I1273" s="46">
        <f>J1272</f>
        <v>0</v>
      </c>
      <c r="J1273" s="46"/>
      <c r="K1273" s="26">
        <f>IF(Source!I837&lt;&gt;0, ROUND(I1273/Source!I837, 2), 0)</f>
        <v>0</v>
      </c>
      <c r="P1273" s="23">
        <f>I1273</f>
        <v>0</v>
      </c>
    </row>
    <row r="1274" spans="1:22" ht="28" x14ac:dyDescent="0.35">
      <c r="A1274" s="19">
        <v>14</v>
      </c>
      <c r="B1274" s="19" t="str">
        <f>Source!F838</f>
        <v>5.3-1102-7-1/1</v>
      </c>
      <c r="C1274" s="19" t="str">
        <f>Source!G838</f>
        <v>Очистка от снега и мусора контейнерной площадки вручную</v>
      </c>
      <c r="D1274" s="20" t="str">
        <f>Source!H838</f>
        <v>100 м2</v>
      </c>
      <c r="E1274" s="8">
        <f>Source!I838</f>
        <v>0.25</v>
      </c>
      <c r="F1274" s="22"/>
      <c r="G1274" s="21"/>
      <c r="H1274" s="8"/>
      <c r="I1274" s="8"/>
      <c r="J1274" s="22"/>
      <c r="K1274" s="22"/>
      <c r="Q1274">
        <f>ROUND((Source!BZ838/100)*ROUND((Source!AF838*Source!AV838)*Source!I838, 2), 2)</f>
        <v>12997.35</v>
      </c>
      <c r="R1274">
        <f>Source!X838</f>
        <v>12997.35</v>
      </c>
      <c r="S1274">
        <f>ROUND((Source!CA838/100)*ROUND((Source!AF838*Source!AV838)*Source!I838, 2), 2)</f>
        <v>1856.76</v>
      </c>
      <c r="T1274">
        <f>Source!Y838</f>
        <v>1856.76</v>
      </c>
      <c r="U1274">
        <f>ROUND((175/100)*ROUND((Source!AE838*Source!AV838)*Source!I838, 2), 2)</f>
        <v>0</v>
      </c>
      <c r="V1274">
        <f>ROUND((108/100)*ROUND(Source!CS838*Source!I838, 2), 2)</f>
        <v>0</v>
      </c>
    </row>
    <row r="1275" spans="1:22" x14ac:dyDescent="0.25">
      <c r="C1275" s="27" t="str">
        <f>"Объем: "&amp;Source!I838&amp;"=25/"&amp;"100"</f>
        <v>Объем: 0,25=25/100</v>
      </c>
    </row>
    <row r="1276" spans="1:22" ht="14.5" x14ac:dyDescent="0.35">
      <c r="A1276" s="19"/>
      <c r="B1276" s="19"/>
      <c r="C1276" s="19" t="s">
        <v>470</v>
      </c>
      <c r="D1276" s="20"/>
      <c r="E1276" s="8"/>
      <c r="F1276" s="22">
        <f>Source!AO838</f>
        <v>1217.55</v>
      </c>
      <c r="G1276" s="21" t="str">
        <f>Source!DG838</f>
        <v>)*61</v>
      </c>
      <c r="H1276" s="8">
        <f>Source!AV838</f>
        <v>1</v>
      </c>
      <c r="I1276" s="8">
        <f>IF(Source!BA838&lt;&gt; 0, Source!BA838, 1)</f>
        <v>1</v>
      </c>
      <c r="J1276" s="22">
        <f>Source!S838</f>
        <v>18567.64</v>
      </c>
      <c r="K1276" s="22"/>
    </row>
    <row r="1277" spans="1:22" ht="14.5" x14ac:dyDescent="0.35">
      <c r="A1277" s="19"/>
      <c r="B1277" s="19"/>
      <c r="C1277" s="19" t="s">
        <v>471</v>
      </c>
      <c r="D1277" s="20" t="s">
        <v>472</v>
      </c>
      <c r="E1277" s="8">
        <f>Source!AT838</f>
        <v>70</v>
      </c>
      <c r="F1277" s="22"/>
      <c r="G1277" s="21"/>
      <c r="H1277" s="8"/>
      <c r="I1277" s="8"/>
      <c r="J1277" s="22">
        <f>SUM(R1274:R1276)</f>
        <v>12997.35</v>
      </c>
      <c r="K1277" s="22"/>
    </row>
    <row r="1278" spans="1:22" ht="14.5" x14ac:dyDescent="0.35">
      <c r="A1278" s="19"/>
      <c r="B1278" s="19"/>
      <c r="C1278" s="19" t="s">
        <v>473</v>
      </c>
      <c r="D1278" s="20" t="s">
        <v>472</v>
      </c>
      <c r="E1278" s="8">
        <f>Source!AU838</f>
        <v>10</v>
      </c>
      <c r="F1278" s="22"/>
      <c r="G1278" s="21"/>
      <c r="H1278" s="8"/>
      <c r="I1278" s="8"/>
      <c r="J1278" s="22">
        <f>SUM(T1274:T1277)</f>
        <v>1856.76</v>
      </c>
      <c r="K1278" s="22"/>
    </row>
    <row r="1279" spans="1:22" ht="14.5" x14ac:dyDescent="0.35">
      <c r="A1279" s="19"/>
      <c r="B1279" s="19"/>
      <c r="C1279" s="19" t="s">
        <v>474</v>
      </c>
      <c r="D1279" s="20" t="s">
        <v>475</v>
      </c>
      <c r="E1279" s="8">
        <f>Source!AQ838</f>
        <v>3.09</v>
      </c>
      <c r="F1279" s="22"/>
      <c r="G1279" s="21" t="str">
        <f>Source!DI838</f>
        <v>)*61</v>
      </c>
      <c r="H1279" s="8">
        <f>Source!AV838</f>
        <v>1</v>
      </c>
      <c r="I1279" s="8"/>
      <c r="J1279" s="22"/>
      <c r="K1279" s="22">
        <f>Source!U838</f>
        <v>47.122499999999995</v>
      </c>
    </row>
    <row r="1280" spans="1:22" ht="14" x14ac:dyDescent="0.3">
      <c r="A1280" s="25"/>
      <c r="B1280" s="25"/>
      <c r="C1280" s="25"/>
      <c r="D1280" s="25"/>
      <c r="E1280" s="25"/>
      <c r="F1280" s="25"/>
      <c r="G1280" s="25"/>
      <c r="H1280" s="25"/>
      <c r="I1280" s="46">
        <f>J1276+J1277+J1278</f>
        <v>33421.75</v>
      </c>
      <c r="J1280" s="46"/>
      <c r="K1280" s="26">
        <f>IF(Source!I838&lt;&gt;0, ROUND(I1280/Source!I838, 2), 0)</f>
        <v>133687</v>
      </c>
      <c r="P1280" s="23">
        <f>I1280</f>
        <v>33421.75</v>
      </c>
    </row>
    <row r="1282" spans="1:22" ht="14" x14ac:dyDescent="0.3">
      <c r="A1282" s="45" t="str">
        <f>CONCATENATE("Итого по подразделу: ",IF(Source!G840&lt;&gt;"Новый подраздел", Source!G840, ""))</f>
        <v>Итого по подразделу: Зимняя уборка период с 01.11.2025 - 31.12.2025 - 61 день</v>
      </c>
      <c r="B1282" s="45"/>
      <c r="C1282" s="45"/>
      <c r="D1282" s="45"/>
      <c r="E1282" s="45"/>
      <c r="F1282" s="45"/>
      <c r="G1282" s="45"/>
      <c r="H1282" s="45"/>
      <c r="I1282" s="43">
        <f>SUM(P1182:P1281)</f>
        <v>9396208.9699999988</v>
      </c>
      <c r="J1282" s="44"/>
      <c r="K1282" s="29"/>
    </row>
    <row r="1285" spans="1:22" ht="16.5" x14ac:dyDescent="0.35">
      <c r="A1285" s="47" t="str">
        <f>CONCATENATE("Подраздел: ",IF(Source!G870&lt;&gt;"Новый подраздел", Source!G870, ""))</f>
        <v>Подраздел: Летняя уборка период (01.09.2025-31.10.2025)</v>
      </c>
      <c r="B1285" s="47"/>
      <c r="C1285" s="47"/>
      <c r="D1285" s="47"/>
      <c r="E1285" s="47"/>
      <c r="F1285" s="47"/>
      <c r="G1285" s="47"/>
      <c r="H1285" s="47"/>
      <c r="I1285" s="47"/>
      <c r="J1285" s="47"/>
      <c r="K1285" s="47"/>
    </row>
    <row r="1286" spans="1:22" ht="42" x14ac:dyDescent="0.35">
      <c r="A1286" s="19">
        <v>15</v>
      </c>
      <c r="B1286" s="19" t="str">
        <f>Source!F874</f>
        <v>5.3-1101-15-1/1</v>
      </c>
      <c r="C1286" s="19" t="str">
        <f>Source!G874</f>
        <v>Подметание тротуаров, придомовых и внутрибольничных проездов средствами малой механизации</v>
      </c>
      <c r="D1286" s="20" t="str">
        <f>Source!H874</f>
        <v>1000 м2</v>
      </c>
      <c r="E1286" s="8">
        <f>Source!I874</f>
        <v>43.545459999999999</v>
      </c>
      <c r="F1286" s="22"/>
      <c r="G1286" s="21"/>
      <c r="H1286" s="8"/>
      <c r="I1286" s="8"/>
      <c r="J1286" s="22"/>
      <c r="K1286" s="22"/>
      <c r="Q1286">
        <f>ROUND((Source!BZ874/100)*ROUND((Source!AF874*Source!AV874)*Source!I874, 2), 2)</f>
        <v>0</v>
      </c>
      <c r="R1286">
        <f>Source!X874</f>
        <v>0</v>
      </c>
      <c r="S1286">
        <f>ROUND((Source!CA874/100)*ROUND((Source!AF874*Source!AV874)*Source!I874, 2), 2)</f>
        <v>0</v>
      </c>
      <c r="T1286">
        <f>Source!Y874</f>
        <v>0</v>
      </c>
      <c r="U1286">
        <f>ROUND((175/100)*ROUND((Source!AE874*Source!AV874)*Source!I874, 2), 2)</f>
        <v>876749.41</v>
      </c>
      <c r="V1286">
        <f>ROUND((108/100)*ROUND(Source!CS874*Source!I874, 2), 2)</f>
        <v>541079.63</v>
      </c>
    </row>
    <row r="1287" spans="1:22" x14ac:dyDescent="0.25">
      <c r="C1287" s="27" t="str">
        <f>"Объем: "&amp;Source!I874&amp;"=43545,46/"&amp;"1000"</f>
        <v>Объем: 43,54546=43545,46/1000</v>
      </c>
    </row>
    <row r="1288" spans="1:22" ht="14.5" x14ac:dyDescent="0.35">
      <c r="A1288" s="19"/>
      <c r="B1288" s="19"/>
      <c r="C1288" s="19" t="s">
        <v>476</v>
      </c>
      <c r="D1288" s="20"/>
      <c r="E1288" s="8"/>
      <c r="F1288" s="22">
        <f>Source!AM874</f>
        <v>427.03</v>
      </c>
      <c r="G1288" s="21" t="str">
        <f>Source!DE874</f>
        <v>)*61</v>
      </c>
      <c r="H1288" s="8">
        <f>Source!AV874</f>
        <v>1</v>
      </c>
      <c r="I1288" s="8">
        <f>IF(Source!BB874&lt;&gt; 0, Source!BB874, 1)</f>
        <v>1</v>
      </c>
      <c r="J1288" s="22">
        <f>Source!Q874</f>
        <v>1134308.28</v>
      </c>
      <c r="K1288" s="22"/>
    </row>
    <row r="1289" spans="1:22" ht="14.5" x14ac:dyDescent="0.35">
      <c r="A1289" s="19"/>
      <c r="B1289" s="19"/>
      <c r="C1289" s="19" t="s">
        <v>477</v>
      </c>
      <c r="D1289" s="20"/>
      <c r="E1289" s="8"/>
      <c r="F1289" s="22">
        <f>Source!AN874</f>
        <v>188.61</v>
      </c>
      <c r="G1289" s="21" t="str">
        <f>Source!DF874</f>
        <v>)*61</v>
      </c>
      <c r="H1289" s="8">
        <f>Source!AV874</f>
        <v>1</v>
      </c>
      <c r="I1289" s="8">
        <f>IF(Source!BS874&lt;&gt; 0, Source!BS874, 1)</f>
        <v>1</v>
      </c>
      <c r="J1289" s="28">
        <f>Source!R874</f>
        <v>500999.66</v>
      </c>
      <c r="K1289" s="22"/>
    </row>
    <row r="1290" spans="1:22" ht="14.5" x14ac:dyDescent="0.35">
      <c r="A1290" s="19"/>
      <c r="B1290" s="19"/>
      <c r="C1290" s="19" t="s">
        <v>479</v>
      </c>
      <c r="D1290" s="20"/>
      <c r="E1290" s="8"/>
      <c r="F1290" s="22">
        <f>Source!AL874</f>
        <v>9.9700000000000006</v>
      </c>
      <c r="G1290" s="21" t="str">
        <f>Source!DD874</f>
        <v>)*61</v>
      </c>
      <c r="H1290" s="8">
        <f>Source!AW874</f>
        <v>1</v>
      </c>
      <c r="I1290" s="8">
        <f>IF(Source!BC874&lt;&gt; 0, Source!BC874, 1)</f>
        <v>1</v>
      </c>
      <c r="J1290" s="22">
        <f>Source!P874</f>
        <v>26483.040000000001</v>
      </c>
      <c r="K1290" s="22"/>
    </row>
    <row r="1291" spans="1:22" ht="14.5" x14ac:dyDescent="0.35">
      <c r="A1291" s="19"/>
      <c r="B1291" s="19"/>
      <c r="C1291" s="19" t="s">
        <v>478</v>
      </c>
      <c r="D1291" s="20" t="s">
        <v>472</v>
      </c>
      <c r="E1291" s="8">
        <f>108</f>
        <v>108</v>
      </c>
      <c r="F1291" s="22"/>
      <c r="G1291" s="21"/>
      <c r="H1291" s="8"/>
      <c r="I1291" s="8"/>
      <c r="J1291" s="22">
        <f>SUM(V1286:V1290)</f>
        <v>541079.63</v>
      </c>
      <c r="K1291" s="22"/>
    </row>
    <row r="1292" spans="1:22" ht="14" x14ac:dyDescent="0.3">
      <c r="A1292" s="25"/>
      <c r="B1292" s="25"/>
      <c r="C1292" s="25"/>
      <c r="D1292" s="25"/>
      <c r="E1292" s="25"/>
      <c r="F1292" s="25"/>
      <c r="G1292" s="25"/>
      <c r="H1292" s="25"/>
      <c r="I1292" s="46">
        <f>J1288+J1290+J1291</f>
        <v>1701870.9500000002</v>
      </c>
      <c r="J1292" s="46"/>
      <c r="K1292" s="26">
        <f>IF(Source!I874&lt;&gt;0, ROUND(I1292/Source!I874, 2), 0)</f>
        <v>39082.629999999997</v>
      </c>
      <c r="P1292" s="23">
        <f>I1292</f>
        <v>1701870.9500000002</v>
      </c>
    </row>
    <row r="1293" spans="1:22" ht="28" x14ac:dyDescent="0.35">
      <c r="A1293" s="19">
        <v>16</v>
      </c>
      <c r="B1293" s="19" t="str">
        <f>Source!F875</f>
        <v>5.3-1101-13-1/1</v>
      </c>
      <c r="C1293" s="19" t="str">
        <f>Source!G875</f>
        <v>Подметание вручную дорожек и площадок с твердым покрытием</v>
      </c>
      <c r="D1293" s="20" t="str">
        <f>Source!H875</f>
        <v>100 м2</v>
      </c>
      <c r="E1293" s="8">
        <f>Source!I875</f>
        <v>108.86360000000001</v>
      </c>
      <c r="F1293" s="22"/>
      <c r="G1293" s="21"/>
      <c r="H1293" s="8"/>
      <c r="I1293" s="8"/>
      <c r="J1293" s="22"/>
      <c r="K1293" s="22"/>
      <c r="Q1293">
        <f>ROUND((Source!BZ875/100)*ROUND((Source!AF875*Source!AV875)*Source!I875, 2), 2)</f>
        <v>256409.92</v>
      </c>
      <c r="R1293">
        <f>Source!X875</f>
        <v>256409.92</v>
      </c>
      <c r="S1293">
        <f>ROUND((Source!CA875/100)*ROUND((Source!AF875*Source!AV875)*Source!I875, 2), 2)</f>
        <v>36629.99</v>
      </c>
      <c r="T1293">
        <f>Source!Y875</f>
        <v>36629.99</v>
      </c>
      <c r="U1293">
        <f>ROUND((175/100)*ROUND((Source!AE875*Source!AV875)*Source!I875, 2), 2)</f>
        <v>0</v>
      </c>
      <c r="V1293">
        <f>ROUND((108/100)*ROUND(Source!CS875*Source!I875, 2), 2)</f>
        <v>0</v>
      </c>
    </row>
    <row r="1294" spans="1:22" x14ac:dyDescent="0.25">
      <c r="C1294" s="27" t="str">
        <f>"Объем: "&amp;Source!I875&amp;"=10886,36/"&amp;"100"</f>
        <v>Объем: 108,8636=10886,36/100</v>
      </c>
    </row>
    <row r="1295" spans="1:22" ht="14.5" x14ac:dyDescent="0.35">
      <c r="A1295" s="19"/>
      <c r="B1295" s="19"/>
      <c r="C1295" s="19" t="s">
        <v>470</v>
      </c>
      <c r="D1295" s="20"/>
      <c r="E1295" s="8"/>
      <c r="F1295" s="22">
        <f>Source!AO875</f>
        <v>55.16</v>
      </c>
      <c r="G1295" s="21" t="str">
        <f>Source!DG875</f>
        <v>)*61</v>
      </c>
      <c r="H1295" s="8">
        <f>Source!AV875</f>
        <v>1</v>
      </c>
      <c r="I1295" s="8">
        <f>IF(Source!BA875&lt;&gt; 0, Source!BA875, 1)</f>
        <v>1</v>
      </c>
      <c r="J1295" s="22">
        <f>Source!S875</f>
        <v>366299.89</v>
      </c>
      <c r="K1295" s="22"/>
    </row>
    <row r="1296" spans="1:22" ht="14.5" x14ac:dyDescent="0.35">
      <c r="A1296" s="19"/>
      <c r="B1296" s="19"/>
      <c r="C1296" s="19" t="s">
        <v>471</v>
      </c>
      <c r="D1296" s="20" t="s">
        <v>472</v>
      </c>
      <c r="E1296" s="8">
        <f>Source!AT875</f>
        <v>70</v>
      </c>
      <c r="F1296" s="22"/>
      <c r="G1296" s="21"/>
      <c r="H1296" s="8"/>
      <c r="I1296" s="8"/>
      <c r="J1296" s="22">
        <f>SUM(R1293:R1295)</f>
        <v>256409.92</v>
      </c>
      <c r="K1296" s="22"/>
    </row>
    <row r="1297" spans="1:22" ht="14.5" x14ac:dyDescent="0.35">
      <c r="A1297" s="19"/>
      <c r="B1297" s="19"/>
      <c r="C1297" s="19" t="s">
        <v>473</v>
      </c>
      <c r="D1297" s="20" t="s">
        <v>472</v>
      </c>
      <c r="E1297" s="8">
        <f>Source!AU875</f>
        <v>10</v>
      </c>
      <c r="F1297" s="22"/>
      <c r="G1297" s="21"/>
      <c r="H1297" s="8"/>
      <c r="I1297" s="8"/>
      <c r="J1297" s="22">
        <f>SUM(T1293:T1296)</f>
        <v>36629.99</v>
      </c>
      <c r="K1297" s="22"/>
    </row>
    <row r="1298" spans="1:22" ht="14.5" x14ac:dyDescent="0.35">
      <c r="A1298" s="19"/>
      <c r="B1298" s="19"/>
      <c r="C1298" s="19" t="s">
        <v>474</v>
      </c>
      <c r="D1298" s="20" t="s">
        <v>475</v>
      </c>
      <c r="E1298" s="8">
        <f>Source!AQ875</f>
        <v>0.14000000000000001</v>
      </c>
      <c r="F1298" s="22"/>
      <c r="G1298" s="21" t="str">
        <f>Source!DI875</f>
        <v>)*61</v>
      </c>
      <c r="H1298" s="8">
        <f>Source!AV875</f>
        <v>1</v>
      </c>
      <c r="I1298" s="8"/>
      <c r="J1298" s="22"/>
      <c r="K1298" s="22">
        <f>Source!U875</f>
        <v>929.69514400000014</v>
      </c>
    </row>
    <row r="1299" spans="1:22" ht="14" x14ac:dyDescent="0.3">
      <c r="A1299" s="25"/>
      <c r="B1299" s="25"/>
      <c r="C1299" s="25"/>
      <c r="D1299" s="25"/>
      <c r="E1299" s="25"/>
      <c r="F1299" s="25"/>
      <c r="G1299" s="25"/>
      <c r="H1299" s="25"/>
      <c r="I1299" s="46">
        <f>J1295+J1296+J1297</f>
        <v>659339.80000000005</v>
      </c>
      <c r="J1299" s="46"/>
      <c r="K1299" s="26">
        <f>IF(Source!I875&lt;&gt;0, ROUND(I1299/Source!I875, 2), 0)</f>
        <v>6056.57</v>
      </c>
      <c r="P1299" s="23">
        <f>I1299</f>
        <v>659339.80000000005</v>
      </c>
    </row>
    <row r="1300" spans="1:22" ht="42" x14ac:dyDescent="0.35">
      <c r="A1300" s="19">
        <v>17</v>
      </c>
      <c r="B1300" s="19" t="str">
        <f>Source!F876</f>
        <v>5.3-1101-15-4/1</v>
      </c>
      <c r="C1300" s="19" t="str">
        <f>Source!G876</f>
        <v>Полив тротуаров, придомовых и внутрибольничных проездов средствами малой механизации</v>
      </c>
      <c r="D1300" s="20" t="str">
        <f>Source!H876</f>
        <v>1000 м2</v>
      </c>
      <c r="E1300" s="8">
        <f>Source!I876</f>
        <v>54.431820000000002</v>
      </c>
      <c r="F1300" s="22"/>
      <c r="G1300" s="21"/>
      <c r="H1300" s="8"/>
      <c r="I1300" s="8"/>
      <c r="J1300" s="22"/>
      <c r="K1300" s="22"/>
      <c r="Q1300">
        <f>ROUND((Source!BZ876/100)*ROUND((Source!AF876*Source!AV876)*Source!I876, 2), 2)</f>
        <v>0</v>
      </c>
      <c r="R1300">
        <f>Source!X876</f>
        <v>0</v>
      </c>
      <c r="S1300">
        <f>ROUND((Source!CA876/100)*ROUND((Source!AF876*Source!AV876)*Source!I876, 2), 2)</f>
        <v>0</v>
      </c>
      <c r="T1300">
        <f>Source!Y876</f>
        <v>0</v>
      </c>
      <c r="U1300">
        <f>ROUND((175/100)*ROUND((Source!AE876*Source!AV876)*Source!I876, 2), 2)</f>
        <v>116090.01</v>
      </c>
      <c r="V1300">
        <f>ROUND((108/100)*ROUND(Source!CS876*Source!I876, 2), 2)</f>
        <v>71644.12</v>
      </c>
    </row>
    <row r="1301" spans="1:22" x14ac:dyDescent="0.25">
      <c r="C1301" s="27" t="str">
        <f>"Объем: "&amp;Source!I876&amp;"=54431,82/"&amp;"1000"</f>
        <v>Объем: 54,43182=54431,82/1000</v>
      </c>
    </row>
    <row r="1302" spans="1:22" ht="14.5" x14ac:dyDescent="0.35">
      <c r="A1302" s="19"/>
      <c r="B1302" s="19"/>
      <c r="C1302" s="19" t="s">
        <v>476</v>
      </c>
      <c r="D1302" s="20"/>
      <c r="E1302" s="8"/>
      <c r="F1302" s="22">
        <f>Source!AM876</f>
        <v>689.82</v>
      </c>
      <c r="G1302" s="21" t="str">
        <f>Source!DE876</f>
        <v>)*4</v>
      </c>
      <c r="H1302" s="8">
        <f>Source!AV876</f>
        <v>1</v>
      </c>
      <c r="I1302" s="8">
        <f>IF(Source!BB876&lt;&gt; 0, Source!BB876, 1)</f>
        <v>1</v>
      </c>
      <c r="J1302" s="22">
        <f>Source!Q876</f>
        <v>150192.63</v>
      </c>
      <c r="K1302" s="22"/>
    </row>
    <row r="1303" spans="1:22" ht="14.5" x14ac:dyDescent="0.35">
      <c r="A1303" s="19"/>
      <c r="B1303" s="19"/>
      <c r="C1303" s="19" t="s">
        <v>477</v>
      </c>
      <c r="D1303" s="20"/>
      <c r="E1303" s="8"/>
      <c r="F1303" s="22">
        <f>Source!AN876</f>
        <v>304.68</v>
      </c>
      <c r="G1303" s="21" t="str">
        <f>Source!DF876</f>
        <v>)*4</v>
      </c>
      <c r="H1303" s="8">
        <f>Source!AV876</f>
        <v>1</v>
      </c>
      <c r="I1303" s="8">
        <f>IF(Source!BS876&lt;&gt; 0, Source!BS876, 1)</f>
        <v>1</v>
      </c>
      <c r="J1303" s="28">
        <f>Source!R876</f>
        <v>66337.149999999994</v>
      </c>
      <c r="K1303" s="22"/>
    </row>
    <row r="1304" spans="1:22" ht="14.5" x14ac:dyDescent="0.35">
      <c r="A1304" s="19"/>
      <c r="B1304" s="19"/>
      <c r="C1304" s="19" t="s">
        <v>479</v>
      </c>
      <c r="D1304" s="20"/>
      <c r="E1304" s="8"/>
      <c r="F1304" s="22">
        <f>Source!AL876</f>
        <v>17.440000000000001</v>
      </c>
      <c r="G1304" s="21" t="str">
        <f>Source!DD876</f>
        <v>)*4</v>
      </c>
      <c r="H1304" s="8">
        <f>Source!AW876</f>
        <v>1</v>
      </c>
      <c r="I1304" s="8">
        <f>IF(Source!BC876&lt;&gt; 0, Source!BC876, 1)</f>
        <v>1</v>
      </c>
      <c r="J1304" s="22">
        <f>Source!P876</f>
        <v>3797.16</v>
      </c>
      <c r="K1304" s="22"/>
    </row>
    <row r="1305" spans="1:22" ht="14.5" x14ac:dyDescent="0.35">
      <c r="A1305" s="19" t="s">
        <v>358</v>
      </c>
      <c r="B1305" s="19" t="str">
        <f>Source!F877</f>
        <v>21.1-25-13</v>
      </c>
      <c r="C1305" s="19" t="str">
        <f>Source!G877</f>
        <v>Вода</v>
      </c>
      <c r="D1305" s="20" t="str">
        <f>Source!H877</f>
        <v>м3</v>
      </c>
      <c r="E1305" s="8">
        <f>Source!I877</f>
        <v>-76.204548000000003</v>
      </c>
      <c r="F1305" s="22">
        <f>Source!AK877</f>
        <v>49.83</v>
      </c>
      <c r="G1305" s="31" t="s">
        <v>480</v>
      </c>
      <c r="H1305" s="8">
        <f>Source!AW877</f>
        <v>1</v>
      </c>
      <c r="I1305" s="8">
        <f>IF(Source!BC877&lt;&gt; 0, Source!BC877, 1)</f>
        <v>1</v>
      </c>
      <c r="J1305" s="22">
        <f>Source!O877</f>
        <v>-3797.27</v>
      </c>
      <c r="K1305" s="22"/>
      <c r="Q1305">
        <f>ROUND((Source!BZ877/100)*ROUND((Source!AF877*Source!AV877)*Source!I877, 2), 2)</f>
        <v>0</v>
      </c>
      <c r="R1305">
        <f>Source!X877</f>
        <v>0</v>
      </c>
      <c r="S1305">
        <f>ROUND((Source!CA877/100)*ROUND((Source!AF877*Source!AV877)*Source!I877, 2), 2)</f>
        <v>0</v>
      </c>
      <c r="T1305">
        <f>Source!Y877</f>
        <v>0</v>
      </c>
      <c r="U1305">
        <f>ROUND((175/100)*ROUND((Source!AE877*Source!AV877)*Source!I877, 2), 2)</f>
        <v>0</v>
      </c>
      <c r="V1305">
        <f>ROUND((108/100)*ROUND(Source!CS877*Source!I877, 2), 2)</f>
        <v>0</v>
      </c>
    </row>
    <row r="1306" spans="1:22" ht="14.5" x14ac:dyDescent="0.35">
      <c r="A1306" s="19"/>
      <c r="B1306" s="19"/>
      <c r="C1306" s="19" t="s">
        <v>478</v>
      </c>
      <c r="D1306" s="20" t="s">
        <v>472</v>
      </c>
      <c r="E1306" s="8">
        <f>108</f>
        <v>108</v>
      </c>
      <c r="F1306" s="22"/>
      <c r="G1306" s="21"/>
      <c r="H1306" s="8"/>
      <c r="I1306" s="8"/>
      <c r="J1306" s="22">
        <f>SUM(V1300:V1305)</f>
        <v>71644.12</v>
      </c>
      <c r="K1306" s="22"/>
    </row>
    <row r="1307" spans="1:22" ht="14" x14ac:dyDescent="0.3">
      <c r="A1307" s="25"/>
      <c r="B1307" s="25"/>
      <c r="C1307" s="25"/>
      <c r="D1307" s="25"/>
      <c r="E1307" s="25"/>
      <c r="F1307" s="25"/>
      <c r="G1307" s="25"/>
      <c r="H1307" s="25"/>
      <c r="I1307" s="46">
        <f>J1302+J1304+J1306+SUM(J1305:J1305)</f>
        <v>221836.64</v>
      </c>
      <c r="J1307" s="46"/>
      <c r="K1307" s="26">
        <f>IF(Source!I876&lt;&gt;0, ROUND(I1307/Source!I876, 2), 0)</f>
        <v>4075.5</v>
      </c>
      <c r="P1307" s="23">
        <f>I1307</f>
        <v>221836.64</v>
      </c>
    </row>
    <row r="1308" spans="1:22" ht="42" x14ac:dyDescent="0.35">
      <c r="A1308" s="19">
        <v>18</v>
      </c>
      <c r="B1308" s="19" t="str">
        <f>Source!F878</f>
        <v>5.3-1101-15-5/1</v>
      </c>
      <c r="C1308" s="19" t="str">
        <f>Source!G878</f>
        <v>Мытье тротуаров, придомовых и внутрибольничных проездов средствами малой механизации</v>
      </c>
      <c r="D1308" s="20" t="str">
        <f>Source!H878</f>
        <v>1000 м2</v>
      </c>
      <c r="E1308" s="8">
        <f>Source!I878</f>
        <v>54.431820000000002</v>
      </c>
      <c r="F1308" s="22"/>
      <c r="G1308" s="21"/>
      <c r="H1308" s="8"/>
      <c r="I1308" s="8"/>
      <c r="J1308" s="22"/>
      <c r="K1308" s="22"/>
      <c r="Q1308">
        <f>ROUND((Source!BZ878/100)*ROUND((Source!AF878*Source!AV878)*Source!I878, 2), 2)</f>
        <v>0</v>
      </c>
      <c r="R1308">
        <f>Source!X878</f>
        <v>0</v>
      </c>
      <c r="S1308">
        <f>ROUND((Source!CA878/100)*ROUND((Source!AF878*Source!AV878)*Source!I878, 2), 2)</f>
        <v>0</v>
      </c>
      <c r="T1308">
        <f>Source!Y878</f>
        <v>0</v>
      </c>
      <c r="U1308">
        <f>ROUND((175/100)*ROUND((Source!AE878*Source!AV878)*Source!I878, 2), 2)</f>
        <v>45606.52</v>
      </c>
      <c r="V1308">
        <f>ROUND((108/100)*ROUND(Source!CS878*Source!I878, 2), 2)</f>
        <v>28145.74</v>
      </c>
    </row>
    <row r="1309" spans="1:22" x14ac:dyDescent="0.25">
      <c r="C1309" s="27" t="str">
        <f>"Объем: "&amp;Source!I878&amp;"=54431,82/"&amp;"1000"</f>
        <v>Объем: 54,43182=54431,82/1000</v>
      </c>
    </row>
    <row r="1310" spans="1:22" ht="14.5" x14ac:dyDescent="0.35">
      <c r="A1310" s="19"/>
      <c r="B1310" s="19"/>
      <c r="C1310" s="19" t="s">
        <v>476</v>
      </c>
      <c r="D1310" s="20"/>
      <c r="E1310" s="8"/>
      <c r="F1310" s="22">
        <f>Source!AM878</f>
        <v>1084</v>
      </c>
      <c r="G1310" s="21" t="str">
        <f>Source!DE878</f>
        <v/>
      </c>
      <c r="H1310" s="8">
        <f>Source!AV878</f>
        <v>1</v>
      </c>
      <c r="I1310" s="8">
        <f>IF(Source!BB878&lt;&gt; 0, Source!BB878, 1)</f>
        <v>1</v>
      </c>
      <c r="J1310" s="22">
        <f>Source!Q878</f>
        <v>59004.09</v>
      </c>
      <c r="K1310" s="22"/>
    </row>
    <row r="1311" spans="1:22" ht="14.5" x14ac:dyDescent="0.35">
      <c r="A1311" s="19"/>
      <c r="B1311" s="19"/>
      <c r="C1311" s="19" t="s">
        <v>477</v>
      </c>
      <c r="D1311" s="20"/>
      <c r="E1311" s="8"/>
      <c r="F1311" s="22">
        <f>Source!AN878</f>
        <v>478.78</v>
      </c>
      <c r="G1311" s="21" t="str">
        <f>Source!DF878</f>
        <v/>
      </c>
      <c r="H1311" s="8">
        <f>Source!AV878</f>
        <v>1</v>
      </c>
      <c r="I1311" s="8">
        <f>IF(Source!BS878&lt;&gt; 0, Source!BS878, 1)</f>
        <v>1</v>
      </c>
      <c r="J1311" s="28">
        <f>Source!R878</f>
        <v>26060.87</v>
      </c>
      <c r="K1311" s="22"/>
    </row>
    <row r="1312" spans="1:22" ht="14.5" x14ac:dyDescent="0.35">
      <c r="A1312" s="19"/>
      <c r="B1312" s="19"/>
      <c r="C1312" s="19" t="s">
        <v>479</v>
      </c>
      <c r="D1312" s="20"/>
      <c r="E1312" s="8"/>
      <c r="F1312" s="22">
        <f>Source!AL878</f>
        <v>296.82</v>
      </c>
      <c r="G1312" s="21" t="str">
        <f>Source!DD878</f>
        <v/>
      </c>
      <c r="H1312" s="8">
        <f>Source!AW878</f>
        <v>1</v>
      </c>
      <c r="I1312" s="8">
        <f>IF(Source!BC878&lt;&gt; 0, Source!BC878, 1)</f>
        <v>1</v>
      </c>
      <c r="J1312" s="22">
        <f>Source!P878</f>
        <v>16156.45</v>
      </c>
      <c r="K1312" s="22"/>
    </row>
    <row r="1313" spans="1:22" ht="14.5" x14ac:dyDescent="0.35">
      <c r="A1313" s="19" t="s">
        <v>157</v>
      </c>
      <c r="B1313" s="19" t="str">
        <f>Source!F879</f>
        <v>21.1-25-13</v>
      </c>
      <c r="C1313" s="19" t="str">
        <f>Source!G879</f>
        <v>Вода</v>
      </c>
      <c r="D1313" s="20" t="str">
        <f>Source!H879</f>
        <v>м3</v>
      </c>
      <c r="E1313" s="8">
        <f>Source!I879</f>
        <v>-60.963638000000003</v>
      </c>
      <c r="F1313" s="22">
        <f>Source!AK879</f>
        <v>49.83</v>
      </c>
      <c r="G1313" s="31" t="s">
        <v>3</v>
      </c>
      <c r="H1313" s="8">
        <f>Source!AW879</f>
        <v>1</v>
      </c>
      <c r="I1313" s="8">
        <f>IF(Source!BC879&lt;&gt; 0, Source!BC879, 1)</f>
        <v>1</v>
      </c>
      <c r="J1313" s="22">
        <f>Source!O879</f>
        <v>-3037.82</v>
      </c>
      <c r="K1313" s="22"/>
      <c r="Q1313">
        <f>ROUND((Source!BZ879/100)*ROUND((Source!AF879*Source!AV879)*Source!I879, 2), 2)</f>
        <v>0</v>
      </c>
      <c r="R1313">
        <f>Source!X879</f>
        <v>0</v>
      </c>
      <c r="S1313">
        <f>ROUND((Source!CA879/100)*ROUND((Source!AF879*Source!AV879)*Source!I879, 2), 2)</f>
        <v>0</v>
      </c>
      <c r="T1313">
        <f>Source!Y879</f>
        <v>0</v>
      </c>
      <c r="U1313">
        <f>ROUND((175/100)*ROUND((Source!AE879*Source!AV879)*Source!I879, 2), 2)</f>
        <v>0</v>
      </c>
      <c r="V1313">
        <f>ROUND((108/100)*ROUND(Source!CS879*Source!I879, 2), 2)</f>
        <v>0</v>
      </c>
    </row>
    <row r="1314" spans="1:22" ht="14.5" x14ac:dyDescent="0.35">
      <c r="A1314" s="19"/>
      <c r="B1314" s="19"/>
      <c r="C1314" s="19" t="s">
        <v>478</v>
      </c>
      <c r="D1314" s="20" t="s">
        <v>472</v>
      </c>
      <c r="E1314" s="8">
        <f>108</f>
        <v>108</v>
      </c>
      <c r="F1314" s="22"/>
      <c r="G1314" s="21"/>
      <c r="H1314" s="8"/>
      <c r="I1314" s="8"/>
      <c r="J1314" s="22">
        <f>SUM(V1308:V1313)</f>
        <v>28145.74</v>
      </c>
      <c r="K1314" s="22"/>
    </row>
    <row r="1315" spans="1:22" ht="14" x14ac:dyDescent="0.3">
      <c r="A1315" s="25"/>
      <c r="B1315" s="25"/>
      <c r="C1315" s="25"/>
      <c r="D1315" s="25"/>
      <c r="E1315" s="25"/>
      <c r="F1315" s="25"/>
      <c r="G1315" s="25"/>
      <c r="H1315" s="25"/>
      <c r="I1315" s="46">
        <f>J1310+J1312+J1314+SUM(J1313:J1313)</f>
        <v>100268.45999999999</v>
      </c>
      <c r="J1315" s="46"/>
      <c r="K1315" s="26">
        <f>IF(Source!I878&lt;&gt;0, ROUND(I1315/Source!I878, 2), 0)</f>
        <v>1842.09</v>
      </c>
      <c r="P1315" s="23">
        <f>I1315</f>
        <v>100268.45999999999</v>
      </c>
    </row>
    <row r="1316" spans="1:22" ht="42" x14ac:dyDescent="0.35">
      <c r="A1316" s="19">
        <v>19</v>
      </c>
      <c r="B1316" s="19" t="str">
        <f>Source!F880</f>
        <v>5.3-1101-12-1/1</v>
      </c>
      <c r="C1316" s="19" t="str">
        <f>Source!G880</f>
        <v>Уход за урнами на придомовых и внутрибольничных территориях, очистка урн опрокидывающихся от мусора</v>
      </c>
      <c r="D1316" s="20" t="str">
        <f>Source!H880</f>
        <v>100 шт.</v>
      </c>
      <c r="E1316" s="8">
        <f>Source!I880</f>
        <v>7.0000000000000007E-2</v>
      </c>
      <c r="F1316" s="22"/>
      <c r="G1316" s="21"/>
      <c r="H1316" s="8"/>
      <c r="I1316" s="8"/>
      <c r="J1316" s="22"/>
      <c r="K1316" s="22"/>
      <c r="Q1316">
        <f>ROUND((Source!BZ880/100)*ROUND((Source!AF880*Source!AV880)*Source!I880, 2), 2)</f>
        <v>2605.73</v>
      </c>
      <c r="R1316">
        <f>Source!X880</f>
        <v>2605.73</v>
      </c>
      <c r="S1316">
        <f>ROUND((Source!CA880/100)*ROUND((Source!AF880*Source!AV880)*Source!I880, 2), 2)</f>
        <v>372.25</v>
      </c>
      <c r="T1316">
        <f>Source!Y880</f>
        <v>372.25</v>
      </c>
      <c r="U1316">
        <f>ROUND((175/100)*ROUND((Source!AE880*Source!AV880)*Source!I880, 2), 2)</f>
        <v>0</v>
      </c>
      <c r="V1316">
        <f>ROUND((108/100)*ROUND(Source!CS880*Source!I880, 2), 2)</f>
        <v>0</v>
      </c>
    </row>
    <row r="1317" spans="1:22" x14ac:dyDescent="0.25">
      <c r="C1317" s="27" t="str">
        <f>"Объем: "&amp;Source!I880&amp;"=7/"&amp;"100"</f>
        <v>Объем: 0,07=7/100</v>
      </c>
    </row>
    <row r="1318" spans="1:22" ht="14.5" x14ac:dyDescent="0.35">
      <c r="A1318" s="19"/>
      <c r="B1318" s="19"/>
      <c r="C1318" s="19" t="s">
        <v>470</v>
      </c>
      <c r="D1318" s="20"/>
      <c r="E1318" s="8"/>
      <c r="F1318" s="22">
        <f>Source!AO880</f>
        <v>949.61</v>
      </c>
      <c r="G1318" s="21" t="str">
        <f>Source!DG880</f>
        <v>)*56</v>
      </c>
      <c r="H1318" s="8">
        <f>Source!AV880</f>
        <v>1</v>
      </c>
      <c r="I1318" s="8">
        <f>IF(Source!BA880&lt;&gt; 0, Source!BA880, 1)</f>
        <v>1</v>
      </c>
      <c r="J1318" s="22">
        <f>Source!S880</f>
        <v>3722.47</v>
      </c>
      <c r="K1318" s="22"/>
    </row>
    <row r="1319" spans="1:22" ht="14.5" x14ac:dyDescent="0.35">
      <c r="A1319" s="19"/>
      <c r="B1319" s="19"/>
      <c r="C1319" s="19" t="s">
        <v>479</v>
      </c>
      <c r="D1319" s="20"/>
      <c r="E1319" s="8"/>
      <c r="F1319" s="22">
        <f>Source!AL880</f>
        <v>224</v>
      </c>
      <c r="G1319" s="21" t="str">
        <f>Source!DD880</f>
        <v>)*56</v>
      </c>
      <c r="H1319" s="8">
        <f>Source!AW880</f>
        <v>1</v>
      </c>
      <c r="I1319" s="8">
        <f>IF(Source!BC880&lt;&gt; 0, Source!BC880, 1)</f>
        <v>1</v>
      </c>
      <c r="J1319" s="22">
        <f>Source!P880</f>
        <v>878.08</v>
      </c>
      <c r="K1319" s="22"/>
    </row>
    <row r="1320" spans="1:22" ht="14.5" x14ac:dyDescent="0.35">
      <c r="A1320" s="19"/>
      <c r="B1320" s="19"/>
      <c r="C1320" s="19" t="s">
        <v>471</v>
      </c>
      <c r="D1320" s="20" t="s">
        <v>472</v>
      </c>
      <c r="E1320" s="8">
        <f>Source!AT880</f>
        <v>70</v>
      </c>
      <c r="F1320" s="22"/>
      <c r="G1320" s="21"/>
      <c r="H1320" s="8"/>
      <c r="I1320" s="8"/>
      <c r="J1320" s="22">
        <f>SUM(R1316:R1319)</f>
        <v>2605.73</v>
      </c>
      <c r="K1320" s="22"/>
    </row>
    <row r="1321" spans="1:22" ht="14.5" x14ac:dyDescent="0.35">
      <c r="A1321" s="19"/>
      <c r="B1321" s="19"/>
      <c r="C1321" s="19" t="s">
        <v>473</v>
      </c>
      <c r="D1321" s="20" t="s">
        <v>472</v>
      </c>
      <c r="E1321" s="8">
        <f>Source!AU880</f>
        <v>10</v>
      </c>
      <c r="F1321" s="22"/>
      <c r="G1321" s="21"/>
      <c r="H1321" s="8"/>
      <c r="I1321" s="8"/>
      <c r="J1321" s="22">
        <f>SUM(T1316:T1320)</f>
        <v>372.25</v>
      </c>
      <c r="K1321" s="22"/>
    </row>
    <row r="1322" spans="1:22" ht="14.5" x14ac:dyDescent="0.35">
      <c r="A1322" s="19"/>
      <c r="B1322" s="19"/>
      <c r="C1322" s="19" t="s">
        <v>474</v>
      </c>
      <c r="D1322" s="20" t="s">
        <v>475</v>
      </c>
      <c r="E1322" s="8">
        <f>Source!AQ880</f>
        <v>2.41</v>
      </c>
      <c r="F1322" s="22"/>
      <c r="G1322" s="21" t="str">
        <f>Source!DI880</f>
        <v>)*56</v>
      </c>
      <c r="H1322" s="8">
        <f>Source!AV880</f>
        <v>1</v>
      </c>
      <c r="I1322" s="8"/>
      <c r="J1322" s="22"/>
      <c r="K1322" s="22">
        <f>Source!U880</f>
        <v>9.4472000000000023</v>
      </c>
    </row>
    <row r="1323" spans="1:22" ht="14" x14ac:dyDescent="0.3">
      <c r="A1323" s="25"/>
      <c r="B1323" s="25"/>
      <c r="C1323" s="25"/>
      <c r="D1323" s="25"/>
      <c r="E1323" s="25"/>
      <c r="F1323" s="25"/>
      <c r="G1323" s="25"/>
      <c r="H1323" s="25"/>
      <c r="I1323" s="46">
        <f>J1318+J1319+J1320+J1321</f>
        <v>7578.5300000000007</v>
      </c>
      <c r="J1323" s="46"/>
      <c r="K1323" s="26">
        <f>IF(Source!I880&lt;&gt;0, ROUND(I1323/Source!I880, 2), 0)</f>
        <v>108264.71</v>
      </c>
      <c r="P1323" s="23">
        <f>I1323</f>
        <v>7578.5300000000007</v>
      </c>
    </row>
    <row r="1324" spans="1:22" ht="42" x14ac:dyDescent="0.35">
      <c r="A1324" s="19">
        <v>20</v>
      </c>
      <c r="B1324" s="19" t="str">
        <f>Source!F881</f>
        <v>5.3-1101-12-3/1</v>
      </c>
      <c r="C1324" s="19" t="str">
        <f>Source!G881</f>
        <v>Уход за урнами на придомовых и внутрибольничных территориях, промывка урн опрокидывающихся</v>
      </c>
      <c r="D1324" s="20" t="str">
        <f>Source!H881</f>
        <v>100 шт.</v>
      </c>
      <c r="E1324" s="8">
        <f>Source!I881</f>
        <v>7.0000000000000007E-2</v>
      </c>
      <c r="F1324" s="22"/>
      <c r="G1324" s="21"/>
      <c r="H1324" s="8"/>
      <c r="I1324" s="8"/>
      <c r="J1324" s="22"/>
      <c r="K1324" s="22"/>
      <c r="Q1324">
        <f>ROUND((Source!BZ881/100)*ROUND((Source!AF881*Source!AV881)*Source!I881, 2), 2)</f>
        <v>1230.8499999999999</v>
      </c>
      <c r="R1324">
        <f>Source!X881</f>
        <v>1230.8499999999999</v>
      </c>
      <c r="S1324">
        <f>ROUND((Source!CA881/100)*ROUND((Source!AF881*Source!AV881)*Source!I881, 2), 2)</f>
        <v>175.84</v>
      </c>
      <c r="T1324">
        <f>Source!Y881</f>
        <v>175.84</v>
      </c>
      <c r="U1324">
        <f>ROUND((175/100)*ROUND((Source!AE881*Source!AV881)*Source!I881, 2), 2)</f>
        <v>0</v>
      </c>
      <c r="V1324">
        <f>ROUND((108/100)*ROUND(Source!CS881*Source!I881, 2), 2)</f>
        <v>0</v>
      </c>
    </row>
    <row r="1325" spans="1:22" x14ac:dyDescent="0.25">
      <c r="C1325" s="27" t="str">
        <f>"Объем: "&amp;Source!I881&amp;"=7/"&amp;"100"</f>
        <v>Объем: 0,07=7/100</v>
      </c>
    </row>
    <row r="1326" spans="1:22" ht="14.5" x14ac:dyDescent="0.35">
      <c r="A1326" s="19"/>
      <c r="B1326" s="19"/>
      <c r="C1326" s="19" t="s">
        <v>470</v>
      </c>
      <c r="D1326" s="20"/>
      <c r="E1326" s="8"/>
      <c r="F1326" s="22">
        <f>Source!AO881</f>
        <v>5023.88</v>
      </c>
      <c r="G1326" s="21" t="str">
        <f>Source!DG881</f>
        <v>)*5</v>
      </c>
      <c r="H1326" s="8">
        <f>Source!AV881</f>
        <v>1</v>
      </c>
      <c r="I1326" s="8">
        <f>IF(Source!BA881&lt;&gt; 0, Source!BA881, 1)</f>
        <v>1</v>
      </c>
      <c r="J1326" s="22">
        <f>Source!S881</f>
        <v>1758.36</v>
      </c>
      <c r="K1326" s="22"/>
    </row>
    <row r="1327" spans="1:22" ht="14.5" x14ac:dyDescent="0.35">
      <c r="A1327" s="19"/>
      <c r="B1327" s="19"/>
      <c r="C1327" s="19" t="s">
        <v>479</v>
      </c>
      <c r="D1327" s="20"/>
      <c r="E1327" s="8"/>
      <c r="F1327" s="22">
        <f>Source!AL881</f>
        <v>5605.29</v>
      </c>
      <c r="G1327" s="21" t="str">
        <f>Source!DD881</f>
        <v>)*5</v>
      </c>
      <c r="H1327" s="8">
        <f>Source!AW881</f>
        <v>1</v>
      </c>
      <c r="I1327" s="8">
        <f>IF(Source!BC881&lt;&gt; 0, Source!BC881, 1)</f>
        <v>1</v>
      </c>
      <c r="J1327" s="22">
        <f>Source!P881</f>
        <v>1961.85</v>
      </c>
      <c r="K1327" s="22"/>
    </row>
    <row r="1328" spans="1:22" ht="14.5" x14ac:dyDescent="0.35">
      <c r="A1328" s="19"/>
      <c r="B1328" s="19"/>
      <c r="C1328" s="19" t="s">
        <v>471</v>
      </c>
      <c r="D1328" s="20" t="s">
        <v>472</v>
      </c>
      <c r="E1328" s="8">
        <f>Source!AT881</f>
        <v>70</v>
      </c>
      <c r="F1328" s="22"/>
      <c r="G1328" s="21"/>
      <c r="H1328" s="8"/>
      <c r="I1328" s="8"/>
      <c r="J1328" s="22">
        <f>SUM(R1324:R1327)</f>
        <v>1230.8499999999999</v>
      </c>
      <c r="K1328" s="22"/>
    </row>
    <row r="1329" spans="1:22" ht="14.5" x14ac:dyDescent="0.35">
      <c r="A1329" s="19"/>
      <c r="B1329" s="19"/>
      <c r="C1329" s="19" t="s">
        <v>473</v>
      </c>
      <c r="D1329" s="20" t="s">
        <v>472</v>
      </c>
      <c r="E1329" s="8">
        <f>Source!AU881</f>
        <v>10</v>
      </c>
      <c r="F1329" s="22"/>
      <c r="G1329" s="21"/>
      <c r="H1329" s="8"/>
      <c r="I1329" s="8"/>
      <c r="J1329" s="22">
        <f>SUM(T1324:T1328)</f>
        <v>175.84</v>
      </c>
      <c r="K1329" s="22"/>
    </row>
    <row r="1330" spans="1:22" ht="14.5" x14ac:dyDescent="0.35">
      <c r="A1330" s="19"/>
      <c r="B1330" s="19"/>
      <c r="C1330" s="19" t="s">
        <v>474</v>
      </c>
      <c r="D1330" s="20" t="s">
        <v>475</v>
      </c>
      <c r="E1330" s="8">
        <f>Source!AQ881</f>
        <v>12.75</v>
      </c>
      <c r="F1330" s="22"/>
      <c r="G1330" s="21" t="str">
        <f>Source!DI881</f>
        <v>)*5</v>
      </c>
      <c r="H1330" s="8">
        <f>Source!AV881</f>
        <v>1</v>
      </c>
      <c r="I1330" s="8"/>
      <c r="J1330" s="22"/>
      <c r="K1330" s="22">
        <f>Source!U881</f>
        <v>4.4625000000000004</v>
      </c>
    </row>
    <row r="1331" spans="1:22" ht="14" x14ac:dyDescent="0.3">
      <c r="A1331" s="25"/>
      <c r="B1331" s="25"/>
      <c r="C1331" s="25"/>
      <c r="D1331" s="25"/>
      <c r="E1331" s="25"/>
      <c r="F1331" s="25"/>
      <c r="G1331" s="25"/>
      <c r="H1331" s="25"/>
      <c r="I1331" s="46">
        <f>J1326+J1327+J1328+J1329</f>
        <v>5126.8999999999996</v>
      </c>
      <c r="J1331" s="46"/>
      <c r="K1331" s="26">
        <f>IF(Source!I881&lt;&gt;0, ROUND(I1331/Source!I881, 2), 0)</f>
        <v>73241.429999999993</v>
      </c>
      <c r="P1331" s="23">
        <f>I1331</f>
        <v>5126.8999999999996</v>
      </c>
    </row>
    <row r="1332" spans="1:22" ht="42" x14ac:dyDescent="0.35">
      <c r="A1332" s="19">
        <v>21</v>
      </c>
      <c r="B1332" s="19" t="str">
        <f>Source!F882</f>
        <v>Цена поставщика</v>
      </c>
      <c r="C1332" s="19" t="str">
        <f>Source!G882</f>
        <v>Оказание услуг по вывозу бытового мусора 1 бункер *8м3 периодичность вывоза 2 раза в неделю.</v>
      </c>
      <c r="D1332" s="20" t="str">
        <f>Source!H882</f>
        <v>м3</v>
      </c>
      <c r="E1332" s="8">
        <f>Source!I882</f>
        <v>0</v>
      </c>
      <c r="F1332" s="22">
        <f>Source!AL882</f>
        <v>846.43</v>
      </c>
      <c r="G1332" s="21" t="str">
        <f>Source!DD882</f>
        <v>)*9</v>
      </c>
      <c r="H1332" s="8">
        <f>Source!AW882</f>
        <v>1</v>
      </c>
      <c r="I1332" s="8">
        <f>IF(Source!BC882&lt;&gt; 0, Source!BC882, 1)</f>
        <v>1</v>
      </c>
      <c r="J1332" s="22">
        <f>Source!P882</f>
        <v>0</v>
      </c>
      <c r="K1332" s="22"/>
      <c r="Q1332">
        <f>ROUND((Source!BZ882/100)*ROUND((Source!AF882*Source!AV882)*Source!I882, 2), 2)</f>
        <v>0</v>
      </c>
      <c r="R1332">
        <f>Source!X882</f>
        <v>0</v>
      </c>
      <c r="S1332">
        <f>ROUND((Source!CA882/100)*ROUND((Source!AF882*Source!AV882)*Source!I882, 2), 2)</f>
        <v>0</v>
      </c>
      <c r="T1332">
        <f>Source!Y882</f>
        <v>0</v>
      </c>
      <c r="U1332">
        <f>ROUND((175/100)*ROUND((Source!AE882*Source!AV882)*Source!I882, 2), 2)</f>
        <v>0</v>
      </c>
      <c r="V1332">
        <f>ROUND((108/100)*ROUND(Source!CS882*Source!I882, 2), 2)</f>
        <v>0</v>
      </c>
    </row>
    <row r="1333" spans="1:22" ht="14" x14ac:dyDescent="0.3">
      <c r="A1333" s="25"/>
      <c r="B1333" s="25"/>
      <c r="C1333" s="25"/>
      <c r="D1333" s="25"/>
      <c r="E1333" s="25"/>
      <c r="F1333" s="25"/>
      <c r="G1333" s="25"/>
      <c r="H1333" s="25"/>
      <c r="I1333" s="46">
        <f>J1332</f>
        <v>0</v>
      </c>
      <c r="J1333" s="46"/>
      <c r="K1333" s="26">
        <f>IF(Source!I882&lt;&gt;0, ROUND(I1333/Source!I882, 2), 0)</f>
        <v>0</v>
      </c>
      <c r="P1333" s="23">
        <f>I1333</f>
        <v>0</v>
      </c>
    </row>
    <row r="1334" spans="1:22" ht="28" x14ac:dyDescent="0.35">
      <c r="A1334" s="19">
        <v>22</v>
      </c>
      <c r="B1334" s="19" t="str">
        <f>Source!F883</f>
        <v>5.3-1101-11-1/1</v>
      </c>
      <c r="C1334" s="19" t="str">
        <f>Source!G883</f>
        <v>Подметание контейнерной площадки с уборкой мусора</v>
      </c>
      <c r="D1334" s="20" t="str">
        <f>Source!H883</f>
        <v>10 м2</v>
      </c>
      <c r="E1334" s="8">
        <f>Source!I883</f>
        <v>2.5</v>
      </c>
      <c r="F1334" s="22"/>
      <c r="G1334" s="21"/>
      <c r="H1334" s="8"/>
      <c r="I1334" s="8"/>
      <c r="J1334" s="22"/>
      <c r="K1334" s="22"/>
      <c r="Q1334">
        <f>ROUND((Source!BZ883/100)*ROUND((Source!AF883*Source!AV883)*Source!I883, 2), 2)</f>
        <v>12618.92</v>
      </c>
      <c r="R1334">
        <f>Source!X883</f>
        <v>12618.92</v>
      </c>
      <c r="S1334">
        <f>ROUND((Source!CA883/100)*ROUND((Source!AF883*Source!AV883)*Source!I883, 2), 2)</f>
        <v>1802.7</v>
      </c>
      <c r="T1334">
        <f>Source!Y883</f>
        <v>1802.7</v>
      </c>
      <c r="U1334">
        <f>ROUND((175/100)*ROUND((Source!AE883*Source!AV883)*Source!I883, 2), 2)</f>
        <v>0</v>
      </c>
      <c r="V1334">
        <f>ROUND((108/100)*ROUND(Source!CS883*Source!I883, 2), 2)</f>
        <v>0</v>
      </c>
    </row>
    <row r="1335" spans="1:22" x14ac:dyDescent="0.25">
      <c r="C1335" s="27" t="str">
        <f>"Объем: "&amp;Source!I883&amp;"=25/"&amp;"10"</f>
        <v>Объем: 2,5=25/10</v>
      </c>
    </row>
    <row r="1336" spans="1:22" ht="14.5" x14ac:dyDescent="0.35">
      <c r="A1336" s="19"/>
      <c r="B1336" s="19"/>
      <c r="C1336" s="19" t="s">
        <v>470</v>
      </c>
      <c r="D1336" s="20"/>
      <c r="E1336" s="8"/>
      <c r="F1336" s="22">
        <f>Source!AO883</f>
        <v>118.21</v>
      </c>
      <c r="G1336" s="21" t="str">
        <f>Source!DG883</f>
        <v>)*61</v>
      </c>
      <c r="H1336" s="8">
        <f>Source!AV883</f>
        <v>1</v>
      </c>
      <c r="I1336" s="8">
        <f>IF(Source!BA883&lt;&gt; 0, Source!BA883, 1)</f>
        <v>1</v>
      </c>
      <c r="J1336" s="22">
        <f>Source!S883</f>
        <v>18027.03</v>
      </c>
      <c r="K1336" s="22"/>
    </row>
    <row r="1337" spans="1:22" ht="14.5" x14ac:dyDescent="0.35">
      <c r="A1337" s="19"/>
      <c r="B1337" s="19"/>
      <c r="C1337" s="19" t="s">
        <v>471</v>
      </c>
      <c r="D1337" s="20" t="s">
        <v>472</v>
      </c>
      <c r="E1337" s="8">
        <f>Source!AT883</f>
        <v>70</v>
      </c>
      <c r="F1337" s="22"/>
      <c r="G1337" s="21"/>
      <c r="H1337" s="8"/>
      <c r="I1337" s="8"/>
      <c r="J1337" s="22">
        <f>SUM(R1334:R1336)</f>
        <v>12618.92</v>
      </c>
      <c r="K1337" s="22"/>
    </row>
    <row r="1338" spans="1:22" ht="14.5" x14ac:dyDescent="0.35">
      <c r="A1338" s="19"/>
      <c r="B1338" s="19"/>
      <c r="C1338" s="19" t="s">
        <v>473</v>
      </c>
      <c r="D1338" s="20" t="s">
        <v>472</v>
      </c>
      <c r="E1338" s="8">
        <f>Source!AU883</f>
        <v>10</v>
      </c>
      <c r="F1338" s="22"/>
      <c r="G1338" s="21"/>
      <c r="H1338" s="8"/>
      <c r="I1338" s="8"/>
      <c r="J1338" s="22">
        <f>SUM(T1334:T1337)</f>
        <v>1802.7</v>
      </c>
      <c r="K1338" s="22"/>
    </row>
    <row r="1339" spans="1:22" ht="14.5" x14ac:dyDescent="0.35">
      <c r="A1339" s="19"/>
      <c r="B1339" s="19"/>
      <c r="C1339" s="19" t="s">
        <v>474</v>
      </c>
      <c r="D1339" s="20" t="s">
        <v>475</v>
      </c>
      <c r="E1339" s="8">
        <f>Source!AQ883</f>
        <v>0.3</v>
      </c>
      <c r="F1339" s="22"/>
      <c r="G1339" s="21" t="str">
        <f>Source!DI883</f>
        <v>)*61</v>
      </c>
      <c r="H1339" s="8">
        <f>Source!AV883</f>
        <v>1</v>
      </c>
      <c r="I1339" s="8"/>
      <c r="J1339" s="22"/>
      <c r="K1339" s="22">
        <f>Source!U883</f>
        <v>45.75</v>
      </c>
    </row>
    <row r="1340" spans="1:22" ht="14" x14ac:dyDescent="0.3">
      <c r="A1340" s="25"/>
      <c r="B1340" s="25"/>
      <c r="C1340" s="25"/>
      <c r="D1340" s="25"/>
      <c r="E1340" s="25"/>
      <c r="F1340" s="25"/>
      <c r="G1340" s="25"/>
      <c r="H1340" s="25"/>
      <c r="I1340" s="46">
        <f>J1336+J1337+J1338</f>
        <v>32448.649999999998</v>
      </c>
      <c r="J1340" s="46"/>
      <c r="K1340" s="26">
        <f>IF(Source!I883&lt;&gt;0, ROUND(I1340/Source!I883, 2), 0)</f>
        <v>12979.46</v>
      </c>
      <c r="P1340" s="23">
        <f>I1340</f>
        <v>32448.649999999998</v>
      </c>
    </row>
    <row r="1341" spans="1:22" ht="42" x14ac:dyDescent="0.35">
      <c r="A1341" s="19">
        <v>23</v>
      </c>
      <c r="B1341" s="19" t="str">
        <f>Source!F884</f>
        <v>5.3-1101-4-2/1</v>
      </c>
      <c r="C1341" s="19" t="str">
        <f>Source!G884</f>
        <v>Промывка оград металлических простого рисунка от пыли и грязи водой под напором</v>
      </c>
      <c r="D1341" s="20" t="str">
        <f>Source!H884</f>
        <v>100 м2</v>
      </c>
      <c r="E1341" s="8">
        <f>Source!I884</f>
        <v>1</v>
      </c>
      <c r="F1341" s="22"/>
      <c r="G1341" s="21"/>
      <c r="H1341" s="8"/>
      <c r="I1341" s="8"/>
      <c r="J1341" s="22"/>
      <c r="K1341" s="22"/>
      <c r="Q1341">
        <f>ROUND((Source!BZ884/100)*ROUND((Source!AF884*Source!AV884)*Source!I884, 2), 2)</f>
        <v>347.54</v>
      </c>
      <c r="R1341">
        <f>Source!X884</f>
        <v>347.54</v>
      </c>
      <c r="S1341">
        <f>ROUND((Source!CA884/100)*ROUND((Source!AF884*Source!AV884)*Source!I884, 2), 2)</f>
        <v>49.65</v>
      </c>
      <c r="T1341">
        <f>Source!Y884</f>
        <v>49.65</v>
      </c>
      <c r="U1341">
        <f>ROUND((175/100)*ROUND((Source!AE884*Source!AV884)*Source!I884, 2), 2)</f>
        <v>2181.29</v>
      </c>
      <c r="V1341">
        <f>ROUND((108/100)*ROUND(Source!CS884*Source!I884, 2), 2)</f>
        <v>1346.17</v>
      </c>
    </row>
    <row r="1342" spans="1:22" x14ac:dyDescent="0.25">
      <c r="C1342" s="27" t="str">
        <f>"Объем: "&amp;Source!I884&amp;"=100/"&amp;"100"</f>
        <v>Объем: 1=100/100</v>
      </c>
    </row>
    <row r="1343" spans="1:22" ht="14.5" x14ac:dyDescent="0.35">
      <c r="A1343" s="19"/>
      <c r="B1343" s="19"/>
      <c r="C1343" s="19" t="s">
        <v>470</v>
      </c>
      <c r="D1343" s="20"/>
      <c r="E1343" s="8"/>
      <c r="F1343" s="22">
        <f>Source!AO884</f>
        <v>496.48</v>
      </c>
      <c r="G1343" s="21" t="str">
        <f>Source!DG884</f>
        <v/>
      </c>
      <c r="H1343" s="8">
        <f>Source!AV884</f>
        <v>1</v>
      </c>
      <c r="I1343" s="8">
        <f>IF(Source!BA884&lt;&gt; 0, Source!BA884, 1)</f>
        <v>1</v>
      </c>
      <c r="J1343" s="22">
        <f>Source!S884</f>
        <v>496.48</v>
      </c>
      <c r="K1343" s="22"/>
    </row>
    <row r="1344" spans="1:22" ht="14.5" x14ac:dyDescent="0.35">
      <c r="A1344" s="19"/>
      <c r="B1344" s="19"/>
      <c r="C1344" s="19" t="s">
        <v>476</v>
      </c>
      <c r="D1344" s="20"/>
      <c r="E1344" s="8"/>
      <c r="F1344" s="22">
        <f>Source!AM884</f>
        <v>2885.41</v>
      </c>
      <c r="G1344" s="21" t="str">
        <f>Source!DE884</f>
        <v/>
      </c>
      <c r="H1344" s="8">
        <f>Source!AV884</f>
        <v>1</v>
      </c>
      <c r="I1344" s="8">
        <f>IF(Source!BB884&lt;&gt; 0, Source!BB884, 1)</f>
        <v>1</v>
      </c>
      <c r="J1344" s="22">
        <f>Source!Q884</f>
        <v>2885.41</v>
      </c>
      <c r="K1344" s="22"/>
    </row>
    <row r="1345" spans="1:22" ht="14.5" x14ac:dyDescent="0.35">
      <c r="A1345" s="19"/>
      <c r="B1345" s="19"/>
      <c r="C1345" s="19" t="s">
        <v>477</v>
      </c>
      <c r="D1345" s="20"/>
      <c r="E1345" s="8"/>
      <c r="F1345" s="22">
        <f>Source!AN884</f>
        <v>1246.45</v>
      </c>
      <c r="G1345" s="21" t="str">
        <f>Source!DF884</f>
        <v/>
      </c>
      <c r="H1345" s="8">
        <f>Source!AV884</f>
        <v>1</v>
      </c>
      <c r="I1345" s="8">
        <f>IF(Source!BS884&lt;&gt; 0, Source!BS884, 1)</f>
        <v>1</v>
      </c>
      <c r="J1345" s="28">
        <f>Source!R884</f>
        <v>1246.45</v>
      </c>
      <c r="K1345" s="22"/>
    </row>
    <row r="1346" spans="1:22" ht="14.5" x14ac:dyDescent="0.35">
      <c r="A1346" s="19"/>
      <c r="B1346" s="19"/>
      <c r="C1346" s="19" t="s">
        <v>479</v>
      </c>
      <c r="D1346" s="20"/>
      <c r="E1346" s="8"/>
      <c r="F1346" s="22">
        <f>Source!AL884</f>
        <v>39.86</v>
      </c>
      <c r="G1346" s="21" t="str">
        <f>Source!DD884</f>
        <v/>
      </c>
      <c r="H1346" s="8">
        <f>Source!AW884</f>
        <v>1</v>
      </c>
      <c r="I1346" s="8">
        <f>IF(Source!BC884&lt;&gt; 0, Source!BC884, 1)</f>
        <v>1</v>
      </c>
      <c r="J1346" s="22">
        <f>Source!P884</f>
        <v>39.86</v>
      </c>
      <c r="K1346" s="22"/>
    </row>
    <row r="1347" spans="1:22" ht="14.5" x14ac:dyDescent="0.35">
      <c r="A1347" s="19" t="s">
        <v>361</v>
      </c>
      <c r="B1347" s="19" t="str">
        <f>Source!F885</f>
        <v>21.1-25-13</v>
      </c>
      <c r="C1347" s="19" t="str">
        <f>Source!G885</f>
        <v>Вода</v>
      </c>
      <c r="D1347" s="20" t="str">
        <f>Source!H885</f>
        <v>м3</v>
      </c>
      <c r="E1347" s="8">
        <f>Source!I885</f>
        <v>-0.8</v>
      </c>
      <c r="F1347" s="22">
        <f>Source!AK885</f>
        <v>49.83</v>
      </c>
      <c r="G1347" s="31" t="s">
        <v>3</v>
      </c>
      <c r="H1347" s="8">
        <f>Source!AW885</f>
        <v>1</v>
      </c>
      <c r="I1347" s="8">
        <f>IF(Source!BC885&lt;&gt; 0, Source!BC885, 1)</f>
        <v>1</v>
      </c>
      <c r="J1347" s="22">
        <f>Source!O885</f>
        <v>-39.86</v>
      </c>
      <c r="K1347" s="22"/>
      <c r="Q1347">
        <f>ROUND((Source!BZ885/100)*ROUND((Source!AF885*Source!AV885)*Source!I885, 2), 2)</f>
        <v>0</v>
      </c>
      <c r="R1347">
        <f>Source!X885</f>
        <v>0</v>
      </c>
      <c r="S1347">
        <f>ROUND((Source!CA885/100)*ROUND((Source!AF885*Source!AV885)*Source!I885, 2), 2)</f>
        <v>0</v>
      </c>
      <c r="T1347">
        <f>Source!Y885</f>
        <v>0</v>
      </c>
      <c r="U1347">
        <f>ROUND((175/100)*ROUND((Source!AE885*Source!AV885)*Source!I885, 2), 2)</f>
        <v>0</v>
      </c>
      <c r="V1347">
        <f>ROUND((108/100)*ROUND(Source!CS885*Source!I885, 2), 2)</f>
        <v>0</v>
      </c>
    </row>
    <row r="1348" spans="1:22" ht="14.5" x14ac:dyDescent="0.35">
      <c r="A1348" s="19"/>
      <c r="B1348" s="19"/>
      <c r="C1348" s="19" t="s">
        <v>471</v>
      </c>
      <c r="D1348" s="20" t="s">
        <v>472</v>
      </c>
      <c r="E1348" s="8">
        <f>Source!AT884</f>
        <v>70</v>
      </c>
      <c r="F1348" s="22"/>
      <c r="G1348" s="21"/>
      <c r="H1348" s="8"/>
      <c r="I1348" s="8"/>
      <c r="J1348" s="22">
        <f>SUM(R1341:R1347)</f>
        <v>347.54</v>
      </c>
      <c r="K1348" s="22"/>
    </row>
    <row r="1349" spans="1:22" ht="14.5" x14ac:dyDescent="0.35">
      <c r="A1349" s="19"/>
      <c r="B1349" s="19"/>
      <c r="C1349" s="19" t="s">
        <v>473</v>
      </c>
      <c r="D1349" s="20" t="s">
        <v>472</v>
      </c>
      <c r="E1349" s="8">
        <f>Source!AU884</f>
        <v>10</v>
      </c>
      <c r="F1349" s="22"/>
      <c r="G1349" s="21"/>
      <c r="H1349" s="8"/>
      <c r="I1349" s="8"/>
      <c r="J1349" s="22">
        <f>SUM(T1341:T1348)</f>
        <v>49.65</v>
      </c>
      <c r="K1349" s="22"/>
    </row>
    <row r="1350" spans="1:22" ht="14.5" x14ac:dyDescent="0.35">
      <c r="A1350" s="19"/>
      <c r="B1350" s="19"/>
      <c r="C1350" s="19" t="s">
        <v>478</v>
      </c>
      <c r="D1350" s="20" t="s">
        <v>472</v>
      </c>
      <c r="E1350" s="8">
        <f>108</f>
        <v>108</v>
      </c>
      <c r="F1350" s="22"/>
      <c r="G1350" s="21"/>
      <c r="H1350" s="8"/>
      <c r="I1350" s="8"/>
      <c r="J1350" s="22">
        <f>SUM(V1341:V1349)</f>
        <v>1346.17</v>
      </c>
      <c r="K1350" s="22"/>
    </row>
    <row r="1351" spans="1:22" ht="14.5" x14ac:dyDescent="0.35">
      <c r="A1351" s="19"/>
      <c r="B1351" s="19"/>
      <c r="C1351" s="19" t="s">
        <v>474</v>
      </c>
      <c r="D1351" s="20" t="s">
        <v>475</v>
      </c>
      <c r="E1351" s="8">
        <f>Source!AQ884</f>
        <v>1.26</v>
      </c>
      <c r="F1351" s="22"/>
      <c r="G1351" s="21" t="str">
        <f>Source!DI884</f>
        <v/>
      </c>
      <c r="H1351" s="8">
        <f>Source!AV884</f>
        <v>1</v>
      </c>
      <c r="I1351" s="8"/>
      <c r="J1351" s="22"/>
      <c r="K1351" s="22">
        <f>Source!U884</f>
        <v>1.26</v>
      </c>
    </row>
    <row r="1352" spans="1:22" ht="14" x14ac:dyDescent="0.3">
      <c r="A1352" s="25"/>
      <c r="B1352" s="25"/>
      <c r="C1352" s="25"/>
      <c r="D1352" s="25"/>
      <c r="E1352" s="25"/>
      <c r="F1352" s="25"/>
      <c r="G1352" s="25"/>
      <c r="H1352" s="25"/>
      <c r="I1352" s="46">
        <f>J1343+J1344+J1346+J1348+J1349+J1350+SUM(J1347:J1347)</f>
        <v>5125.2500000000009</v>
      </c>
      <c r="J1352" s="46"/>
      <c r="K1352" s="26">
        <f>IF(Source!I884&lt;&gt;0, ROUND(I1352/Source!I884, 2), 0)</f>
        <v>5125.25</v>
      </c>
      <c r="P1352" s="23">
        <f>I1352</f>
        <v>5125.2500000000009</v>
      </c>
    </row>
    <row r="1354" spans="1:22" ht="14" x14ac:dyDescent="0.3">
      <c r="A1354" s="45" t="str">
        <f>CONCATENATE("Итого по подразделу: ",IF(Source!G887&lt;&gt;"Новый подраздел", Source!G887, ""))</f>
        <v>Итого по подразделу: Летняя уборка период (01.09.2025-31.10.2025)</v>
      </c>
      <c r="B1354" s="45"/>
      <c r="C1354" s="45"/>
      <c r="D1354" s="45"/>
      <c r="E1354" s="45"/>
      <c r="F1354" s="45"/>
      <c r="G1354" s="45"/>
      <c r="H1354" s="45"/>
      <c r="I1354" s="43">
        <f>SUM(P1285:P1353)</f>
        <v>2733595.1799999997</v>
      </c>
      <c r="J1354" s="44"/>
      <c r="K1354" s="29"/>
    </row>
    <row r="1357" spans="1:22" ht="16.5" x14ac:dyDescent="0.35">
      <c r="A1357" s="47" t="str">
        <f>CONCATENATE("Подраздел: ",IF(Source!G917&lt;&gt;"Новый подраздел", Source!G917, ""))</f>
        <v>Подраздел: Уход за зелеными насаждениями 61 день. S=20 692, 77 м2</v>
      </c>
      <c r="B1357" s="47"/>
      <c r="C1357" s="47"/>
      <c r="D1357" s="47"/>
      <c r="E1357" s="47"/>
      <c r="F1357" s="47"/>
      <c r="G1357" s="47"/>
      <c r="H1357" s="47"/>
      <c r="I1357" s="47"/>
      <c r="J1357" s="47"/>
      <c r="K1357" s="47"/>
    </row>
    <row r="1358" spans="1:22" ht="42" x14ac:dyDescent="0.35">
      <c r="A1358" s="19">
        <v>24</v>
      </c>
      <c r="B1358" s="19" t="str">
        <f>Source!F921</f>
        <v>5.4-1201-3-2/1</v>
      </c>
      <c r="C1358" s="19" t="str">
        <f>Source!G921</f>
        <v>Уборка газонов от опавших листьев и мусора пневмомашиной (80% от площади газона)</v>
      </c>
      <c r="D1358" s="20" t="str">
        <f>Source!H921</f>
        <v>100 м2</v>
      </c>
      <c r="E1358" s="8">
        <f>Source!I921</f>
        <v>165.54220000000001</v>
      </c>
      <c r="F1358" s="22"/>
      <c r="G1358" s="21"/>
      <c r="H1358" s="8"/>
      <c r="I1358" s="8"/>
      <c r="J1358" s="22"/>
      <c r="K1358" s="22"/>
      <c r="Q1358">
        <f>ROUND((Source!BZ921/100)*ROUND((Source!AF921*Source!AV921)*Source!I921, 2), 2)</f>
        <v>26939.68</v>
      </c>
      <c r="R1358">
        <f>Source!X921</f>
        <v>26939.68</v>
      </c>
      <c r="S1358">
        <f>ROUND((Source!CA921/100)*ROUND((Source!AF921*Source!AV921)*Source!I921, 2), 2)</f>
        <v>3848.53</v>
      </c>
      <c r="T1358">
        <f>Source!Y921</f>
        <v>3848.53</v>
      </c>
      <c r="U1358">
        <f>ROUND((175/100)*ROUND((Source!AE921*Source!AV921)*Source!I921, 2), 2)</f>
        <v>5.79</v>
      </c>
      <c r="V1358">
        <f>ROUND((108/100)*ROUND(Source!CS921*Source!I921, 2), 2)</f>
        <v>3.57</v>
      </c>
    </row>
    <row r="1359" spans="1:22" x14ac:dyDescent="0.25">
      <c r="C1359" s="27" t="str">
        <f>"Объем: "&amp;Source!I921&amp;"=16554,22/"&amp;"100"</f>
        <v>Объем: 165,5422=16554,22/100</v>
      </c>
    </row>
    <row r="1360" spans="1:22" ht="14.5" x14ac:dyDescent="0.35">
      <c r="A1360" s="19"/>
      <c r="B1360" s="19"/>
      <c r="C1360" s="19" t="s">
        <v>470</v>
      </c>
      <c r="D1360" s="20"/>
      <c r="E1360" s="8"/>
      <c r="F1360" s="22">
        <f>Source!AO921</f>
        <v>232.48</v>
      </c>
      <c r="G1360" s="21" t="str">
        <f>Source!DG921</f>
        <v/>
      </c>
      <c r="H1360" s="8">
        <f>Source!AV921</f>
        <v>1</v>
      </c>
      <c r="I1360" s="8">
        <f>IF(Source!BA921&lt;&gt; 0, Source!BA921, 1)</f>
        <v>1</v>
      </c>
      <c r="J1360" s="22">
        <f>Source!S921</f>
        <v>38485.25</v>
      </c>
      <c r="K1360" s="22"/>
    </row>
    <row r="1361" spans="1:22" ht="14.5" x14ac:dyDescent="0.35">
      <c r="A1361" s="19"/>
      <c r="B1361" s="19"/>
      <c r="C1361" s="19" t="s">
        <v>476</v>
      </c>
      <c r="D1361" s="20"/>
      <c r="E1361" s="8"/>
      <c r="F1361" s="22">
        <f>Source!AM921</f>
        <v>6.16</v>
      </c>
      <c r="G1361" s="21" t="str">
        <f>Source!DE921</f>
        <v/>
      </c>
      <c r="H1361" s="8">
        <f>Source!AV921</f>
        <v>1</v>
      </c>
      <c r="I1361" s="8">
        <f>IF(Source!BB921&lt;&gt; 0, Source!BB921, 1)</f>
        <v>1</v>
      </c>
      <c r="J1361" s="22">
        <f>Source!Q921</f>
        <v>1019.74</v>
      </c>
      <c r="K1361" s="22"/>
    </row>
    <row r="1362" spans="1:22" ht="14.5" x14ac:dyDescent="0.35">
      <c r="A1362" s="19"/>
      <c r="B1362" s="19"/>
      <c r="C1362" s="19" t="s">
        <v>477</v>
      </c>
      <c r="D1362" s="20"/>
      <c r="E1362" s="8"/>
      <c r="F1362" s="22">
        <f>Source!AN921</f>
        <v>0.02</v>
      </c>
      <c r="G1362" s="21" t="str">
        <f>Source!DF921</f>
        <v/>
      </c>
      <c r="H1362" s="8">
        <f>Source!AV921</f>
        <v>1</v>
      </c>
      <c r="I1362" s="8">
        <f>IF(Source!BS921&lt;&gt; 0, Source!BS921, 1)</f>
        <v>1</v>
      </c>
      <c r="J1362" s="28">
        <f>Source!R921</f>
        <v>3.31</v>
      </c>
      <c r="K1362" s="22"/>
    </row>
    <row r="1363" spans="1:22" ht="14.5" x14ac:dyDescent="0.35">
      <c r="A1363" s="19"/>
      <c r="B1363" s="19"/>
      <c r="C1363" s="19" t="s">
        <v>471</v>
      </c>
      <c r="D1363" s="20" t="s">
        <v>472</v>
      </c>
      <c r="E1363" s="8">
        <f>Source!AT921</f>
        <v>70</v>
      </c>
      <c r="F1363" s="22"/>
      <c r="G1363" s="21"/>
      <c r="H1363" s="8"/>
      <c r="I1363" s="8"/>
      <c r="J1363" s="22">
        <f>SUM(R1358:R1362)</f>
        <v>26939.68</v>
      </c>
      <c r="K1363" s="22"/>
    </row>
    <row r="1364" spans="1:22" ht="14.5" x14ac:dyDescent="0.35">
      <c r="A1364" s="19"/>
      <c r="B1364" s="19"/>
      <c r="C1364" s="19" t="s">
        <v>473</v>
      </c>
      <c r="D1364" s="20" t="s">
        <v>472</v>
      </c>
      <c r="E1364" s="8">
        <f>Source!AU921</f>
        <v>10</v>
      </c>
      <c r="F1364" s="22"/>
      <c r="G1364" s="21"/>
      <c r="H1364" s="8"/>
      <c r="I1364" s="8"/>
      <c r="J1364" s="22">
        <f>SUM(T1358:T1363)</f>
        <v>3848.53</v>
      </c>
      <c r="K1364" s="22"/>
    </row>
    <row r="1365" spans="1:22" ht="14.5" x14ac:dyDescent="0.35">
      <c r="A1365" s="19"/>
      <c r="B1365" s="19"/>
      <c r="C1365" s="19" t="s">
        <v>478</v>
      </c>
      <c r="D1365" s="20" t="s">
        <v>472</v>
      </c>
      <c r="E1365" s="8">
        <f>108</f>
        <v>108</v>
      </c>
      <c r="F1365" s="22"/>
      <c r="G1365" s="21"/>
      <c r="H1365" s="8"/>
      <c r="I1365" s="8"/>
      <c r="J1365" s="22">
        <f>SUM(V1358:V1364)</f>
        <v>3.57</v>
      </c>
      <c r="K1365" s="22"/>
    </row>
    <row r="1366" spans="1:22" ht="14.5" x14ac:dyDescent="0.35">
      <c r="A1366" s="19"/>
      <c r="B1366" s="19"/>
      <c r="C1366" s="19" t="s">
        <v>474</v>
      </c>
      <c r="D1366" s="20" t="s">
        <v>475</v>
      </c>
      <c r="E1366" s="8">
        <f>Source!AQ921</f>
        <v>0.59</v>
      </c>
      <c r="F1366" s="22"/>
      <c r="G1366" s="21" t="str">
        <f>Source!DI921</f>
        <v/>
      </c>
      <c r="H1366" s="8">
        <f>Source!AV921</f>
        <v>1</v>
      </c>
      <c r="I1366" s="8"/>
      <c r="J1366" s="22"/>
      <c r="K1366" s="22">
        <f>Source!U921</f>
        <v>97.669898000000003</v>
      </c>
    </row>
    <row r="1367" spans="1:22" ht="14" x14ac:dyDescent="0.3">
      <c r="A1367" s="25"/>
      <c r="B1367" s="25"/>
      <c r="C1367" s="25"/>
      <c r="D1367" s="25"/>
      <c r="E1367" s="25"/>
      <c r="F1367" s="25"/>
      <c r="G1367" s="25"/>
      <c r="H1367" s="25"/>
      <c r="I1367" s="46">
        <f>J1360+J1361+J1363+J1364+J1365</f>
        <v>70296.77</v>
      </c>
      <c r="J1367" s="46"/>
      <c r="K1367" s="26">
        <f>IF(Source!I921&lt;&gt;0, ROUND(I1367/Source!I921, 2), 0)</f>
        <v>424.65</v>
      </c>
      <c r="P1367" s="23">
        <f>I1367</f>
        <v>70296.77</v>
      </c>
    </row>
    <row r="1368" spans="1:22" ht="28" x14ac:dyDescent="0.35">
      <c r="A1368" s="19">
        <v>25</v>
      </c>
      <c r="B1368" s="19" t="str">
        <f>Source!F922</f>
        <v>5.4-1201-3-1/1</v>
      </c>
      <c r="C1368" s="19" t="str">
        <f>Source!G922</f>
        <v>Уборка газонов от опавших листьев и мусора вручную (20% от площади газона)</v>
      </c>
      <c r="D1368" s="20" t="str">
        <f>Source!H922</f>
        <v>100 м2</v>
      </c>
      <c r="E1368" s="8">
        <f>Source!I922</f>
        <v>41.3855</v>
      </c>
      <c r="F1368" s="22"/>
      <c r="G1368" s="21"/>
      <c r="H1368" s="8"/>
      <c r="I1368" s="8"/>
      <c r="J1368" s="22"/>
      <c r="K1368" s="22"/>
      <c r="Q1368">
        <f>ROUND((Source!BZ922/100)*ROUND((Source!AF922*Source!AV922)*Source!I922, 2), 2)</f>
        <v>18264.04</v>
      </c>
      <c r="R1368">
        <f>Source!X922</f>
        <v>18264.04</v>
      </c>
      <c r="S1368">
        <f>ROUND((Source!CA922/100)*ROUND((Source!AF922*Source!AV922)*Source!I922, 2), 2)</f>
        <v>2609.15</v>
      </c>
      <c r="T1368">
        <f>Source!Y922</f>
        <v>2609.15</v>
      </c>
      <c r="U1368">
        <f>ROUND((175/100)*ROUND((Source!AE922*Source!AV922)*Source!I922, 2), 2)</f>
        <v>0</v>
      </c>
      <c r="V1368">
        <f>ROUND((108/100)*ROUND(Source!CS922*Source!I922, 2), 2)</f>
        <v>0</v>
      </c>
    </row>
    <row r="1369" spans="1:22" x14ac:dyDescent="0.25">
      <c r="C1369" s="27" t="str">
        <f>"Объем: "&amp;Source!I922&amp;"=4138,55/"&amp;"100"</f>
        <v>Объем: 41,3855=4138,55/100</v>
      </c>
    </row>
    <row r="1370" spans="1:22" ht="14.5" x14ac:dyDescent="0.35">
      <c r="A1370" s="19"/>
      <c r="B1370" s="19"/>
      <c r="C1370" s="19" t="s">
        <v>470</v>
      </c>
      <c r="D1370" s="20"/>
      <c r="E1370" s="8"/>
      <c r="F1370" s="22">
        <f>Source!AO922</f>
        <v>630.45000000000005</v>
      </c>
      <c r="G1370" s="21" t="str">
        <f>Source!DG922</f>
        <v/>
      </c>
      <c r="H1370" s="8">
        <f>Source!AV922</f>
        <v>1</v>
      </c>
      <c r="I1370" s="8">
        <f>IF(Source!BA922&lt;&gt; 0, Source!BA922, 1)</f>
        <v>1</v>
      </c>
      <c r="J1370" s="22">
        <f>Source!S922</f>
        <v>26091.49</v>
      </c>
      <c r="K1370" s="22"/>
    </row>
    <row r="1371" spans="1:22" ht="14.5" x14ac:dyDescent="0.35">
      <c r="A1371" s="19"/>
      <c r="B1371" s="19"/>
      <c r="C1371" s="19" t="s">
        <v>471</v>
      </c>
      <c r="D1371" s="20" t="s">
        <v>472</v>
      </c>
      <c r="E1371" s="8">
        <f>Source!AT922</f>
        <v>70</v>
      </c>
      <c r="F1371" s="22"/>
      <c r="G1371" s="21"/>
      <c r="H1371" s="8"/>
      <c r="I1371" s="8"/>
      <c r="J1371" s="22">
        <f>SUM(R1368:R1370)</f>
        <v>18264.04</v>
      </c>
      <c r="K1371" s="22"/>
    </row>
    <row r="1372" spans="1:22" ht="14.5" x14ac:dyDescent="0.35">
      <c r="A1372" s="19"/>
      <c r="B1372" s="19"/>
      <c r="C1372" s="19" t="s">
        <v>473</v>
      </c>
      <c r="D1372" s="20" t="s">
        <v>472</v>
      </c>
      <c r="E1372" s="8">
        <f>Source!AU922</f>
        <v>10</v>
      </c>
      <c r="F1372" s="22"/>
      <c r="G1372" s="21"/>
      <c r="H1372" s="8"/>
      <c r="I1372" s="8"/>
      <c r="J1372" s="22">
        <f>SUM(T1368:T1371)</f>
        <v>2609.15</v>
      </c>
      <c r="K1372" s="22"/>
    </row>
    <row r="1373" spans="1:22" ht="14.5" x14ac:dyDescent="0.35">
      <c r="A1373" s="19"/>
      <c r="B1373" s="19"/>
      <c r="C1373" s="19" t="s">
        <v>474</v>
      </c>
      <c r="D1373" s="20" t="s">
        <v>475</v>
      </c>
      <c r="E1373" s="8">
        <f>Source!AQ922</f>
        <v>1.6</v>
      </c>
      <c r="F1373" s="22"/>
      <c r="G1373" s="21" t="str">
        <f>Source!DI922</f>
        <v/>
      </c>
      <c r="H1373" s="8">
        <f>Source!AV922</f>
        <v>1</v>
      </c>
      <c r="I1373" s="8"/>
      <c r="J1373" s="22"/>
      <c r="K1373" s="22">
        <f>Source!U922</f>
        <v>66.216800000000006</v>
      </c>
    </row>
    <row r="1374" spans="1:22" ht="14" x14ac:dyDescent="0.3">
      <c r="A1374" s="25"/>
      <c r="B1374" s="25"/>
      <c r="C1374" s="25"/>
      <c r="D1374" s="25"/>
      <c r="E1374" s="25"/>
      <c r="F1374" s="25"/>
      <c r="G1374" s="25"/>
      <c r="H1374" s="25"/>
      <c r="I1374" s="46">
        <f>J1370+J1371+J1372</f>
        <v>46964.68</v>
      </c>
      <c r="J1374" s="46"/>
      <c r="K1374" s="26">
        <f>IF(Source!I922&lt;&gt;0, ROUND(I1374/Source!I922, 2), 0)</f>
        <v>1134.81</v>
      </c>
      <c r="P1374" s="23">
        <f>I1374</f>
        <v>46964.68</v>
      </c>
    </row>
    <row r="1375" spans="1:22" ht="28" x14ac:dyDescent="0.35">
      <c r="A1375" s="19">
        <v>26</v>
      </c>
      <c r="B1375" s="19" t="str">
        <f>Source!F923</f>
        <v>5.4-1201-3-3/1</v>
      </c>
      <c r="C1375" s="19" t="str">
        <f>Source!G923</f>
        <v>Уборка опавшей листвы в мешки с погрузкой (толщ*0,005)</v>
      </c>
      <c r="D1375" s="20" t="str">
        <f>Source!H923</f>
        <v>м3</v>
      </c>
      <c r="E1375" s="8">
        <f>Source!I923</f>
        <v>103.46</v>
      </c>
      <c r="F1375" s="22"/>
      <c r="G1375" s="21"/>
      <c r="H1375" s="8"/>
      <c r="I1375" s="8"/>
      <c r="J1375" s="22"/>
      <c r="K1375" s="22"/>
      <c r="Q1375">
        <f>ROUND((Source!BZ923/100)*ROUND((Source!AF923*Source!AV923)*Source!I923, 2), 2)</f>
        <v>15320.87</v>
      </c>
      <c r="R1375">
        <f>Source!X923</f>
        <v>15320.87</v>
      </c>
      <c r="S1375">
        <f>ROUND((Source!CA923/100)*ROUND((Source!AF923*Source!AV923)*Source!I923, 2), 2)</f>
        <v>2188.6999999999998</v>
      </c>
      <c r="T1375">
        <f>Source!Y923</f>
        <v>2188.6999999999998</v>
      </c>
      <c r="U1375">
        <f>ROUND((175/100)*ROUND((Source!AE923*Source!AV923)*Source!I923, 2), 2)</f>
        <v>23511.81</v>
      </c>
      <c r="V1375">
        <f>ROUND((108/100)*ROUND(Source!CS923*Source!I923, 2), 2)</f>
        <v>14510.15</v>
      </c>
    </row>
    <row r="1376" spans="1:22" ht="14.5" x14ac:dyDescent="0.35">
      <c r="A1376" s="19"/>
      <c r="B1376" s="19"/>
      <c r="C1376" s="19" t="s">
        <v>470</v>
      </c>
      <c r="D1376" s="20"/>
      <c r="E1376" s="8"/>
      <c r="F1376" s="22">
        <f>Source!AO923</f>
        <v>211.55</v>
      </c>
      <c r="G1376" s="21" t="str">
        <f>Source!DG923</f>
        <v/>
      </c>
      <c r="H1376" s="8">
        <f>Source!AV923</f>
        <v>1</v>
      </c>
      <c r="I1376" s="8">
        <f>IF(Source!BA923&lt;&gt; 0, Source!BA923, 1)</f>
        <v>1</v>
      </c>
      <c r="J1376" s="22">
        <f>Source!S923</f>
        <v>21886.959999999999</v>
      </c>
      <c r="K1376" s="22"/>
    </row>
    <row r="1377" spans="1:22" ht="14.5" x14ac:dyDescent="0.35">
      <c r="A1377" s="19"/>
      <c r="B1377" s="19"/>
      <c r="C1377" s="19" t="s">
        <v>476</v>
      </c>
      <c r="D1377" s="20"/>
      <c r="E1377" s="8"/>
      <c r="F1377" s="22">
        <f>Source!AM923</f>
        <v>363.49</v>
      </c>
      <c r="G1377" s="21" t="str">
        <f>Source!DE923</f>
        <v/>
      </c>
      <c r="H1377" s="8">
        <f>Source!AV923</f>
        <v>1</v>
      </c>
      <c r="I1377" s="8">
        <f>IF(Source!BB923&lt;&gt; 0, Source!BB923, 1)</f>
        <v>1</v>
      </c>
      <c r="J1377" s="22">
        <f>Source!Q923</f>
        <v>37606.68</v>
      </c>
      <c r="K1377" s="22"/>
    </row>
    <row r="1378" spans="1:22" ht="14.5" x14ac:dyDescent="0.35">
      <c r="A1378" s="19"/>
      <c r="B1378" s="19"/>
      <c r="C1378" s="19" t="s">
        <v>477</v>
      </c>
      <c r="D1378" s="20"/>
      <c r="E1378" s="8"/>
      <c r="F1378" s="22">
        <f>Source!AN923</f>
        <v>129.86000000000001</v>
      </c>
      <c r="G1378" s="21" t="str">
        <f>Source!DF923</f>
        <v/>
      </c>
      <c r="H1378" s="8">
        <f>Source!AV923</f>
        <v>1</v>
      </c>
      <c r="I1378" s="8">
        <f>IF(Source!BS923&lt;&gt; 0, Source!BS923, 1)</f>
        <v>1</v>
      </c>
      <c r="J1378" s="28">
        <f>Source!R923</f>
        <v>13435.32</v>
      </c>
      <c r="K1378" s="22"/>
    </row>
    <row r="1379" spans="1:22" ht="14.5" x14ac:dyDescent="0.35">
      <c r="A1379" s="19"/>
      <c r="B1379" s="19"/>
      <c r="C1379" s="19" t="s">
        <v>479</v>
      </c>
      <c r="D1379" s="20"/>
      <c r="E1379" s="8"/>
      <c r="F1379" s="22">
        <f>Source!AL923</f>
        <v>85.52</v>
      </c>
      <c r="G1379" s="21" t="str">
        <f>Source!DD923</f>
        <v/>
      </c>
      <c r="H1379" s="8">
        <f>Source!AW923</f>
        <v>1</v>
      </c>
      <c r="I1379" s="8">
        <f>IF(Source!BC923&lt;&gt; 0, Source!BC923, 1)</f>
        <v>1</v>
      </c>
      <c r="J1379" s="22">
        <f>Source!P923</f>
        <v>8847.9</v>
      </c>
      <c r="K1379" s="22"/>
    </row>
    <row r="1380" spans="1:22" ht="14.5" x14ac:dyDescent="0.35">
      <c r="A1380" s="19"/>
      <c r="B1380" s="19"/>
      <c r="C1380" s="19" t="s">
        <v>471</v>
      </c>
      <c r="D1380" s="20" t="s">
        <v>472</v>
      </c>
      <c r="E1380" s="8">
        <f>Source!AT923</f>
        <v>70</v>
      </c>
      <c r="F1380" s="22"/>
      <c r="G1380" s="21"/>
      <c r="H1380" s="8"/>
      <c r="I1380" s="8"/>
      <c r="J1380" s="22">
        <f>SUM(R1375:R1379)</f>
        <v>15320.87</v>
      </c>
      <c r="K1380" s="22"/>
    </row>
    <row r="1381" spans="1:22" ht="14.5" x14ac:dyDescent="0.35">
      <c r="A1381" s="19"/>
      <c r="B1381" s="19"/>
      <c r="C1381" s="19" t="s">
        <v>473</v>
      </c>
      <c r="D1381" s="20" t="s">
        <v>472</v>
      </c>
      <c r="E1381" s="8">
        <f>Source!AU923</f>
        <v>10</v>
      </c>
      <c r="F1381" s="22"/>
      <c r="G1381" s="21"/>
      <c r="H1381" s="8"/>
      <c r="I1381" s="8"/>
      <c r="J1381" s="22">
        <f>SUM(T1375:T1380)</f>
        <v>2188.6999999999998</v>
      </c>
      <c r="K1381" s="22"/>
    </row>
    <row r="1382" spans="1:22" ht="14.5" x14ac:dyDescent="0.35">
      <c r="A1382" s="19"/>
      <c r="B1382" s="19"/>
      <c r="C1382" s="19" t="s">
        <v>478</v>
      </c>
      <c r="D1382" s="20" t="s">
        <v>472</v>
      </c>
      <c r="E1382" s="8">
        <f>108</f>
        <v>108</v>
      </c>
      <c r="F1382" s="22"/>
      <c r="G1382" s="21"/>
      <c r="H1382" s="8"/>
      <c r="I1382" s="8"/>
      <c r="J1382" s="22">
        <f>SUM(V1375:V1381)</f>
        <v>14510.15</v>
      </c>
      <c r="K1382" s="22"/>
    </row>
    <row r="1383" spans="1:22" ht="14.5" x14ac:dyDescent="0.35">
      <c r="A1383" s="19"/>
      <c r="B1383" s="19"/>
      <c r="C1383" s="19" t="s">
        <v>474</v>
      </c>
      <c r="D1383" s="20" t="s">
        <v>475</v>
      </c>
      <c r="E1383" s="8">
        <f>Source!AQ923</f>
        <v>0.48</v>
      </c>
      <c r="F1383" s="22"/>
      <c r="G1383" s="21" t="str">
        <f>Source!DI923</f>
        <v/>
      </c>
      <c r="H1383" s="8">
        <f>Source!AV923</f>
        <v>1</v>
      </c>
      <c r="I1383" s="8"/>
      <c r="J1383" s="22"/>
      <c r="K1383" s="22">
        <f>Source!U923</f>
        <v>49.660799999999995</v>
      </c>
    </row>
    <row r="1384" spans="1:22" ht="14" x14ac:dyDescent="0.3">
      <c r="A1384" s="25"/>
      <c r="B1384" s="25"/>
      <c r="C1384" s="25"/>
      <c r="D1384" s="25"/>
      <c r="E1384" s="25"/>
      <c r="F1384" s="25"/>
      <c r="G1384" s="25"/>
      <c r="H1384" s="25"/>
      <c r="I1384" s="46">
        <f>J1376+J1377+J1379+J1380+J1381+J1382</f>
        <v>100361.25999999998</v>
      </c>
      <c r="J1384" s="46"/>
      <c r="K1384" s="26">
        <f>IF(Source!I923&lt;&gt;0, ROUND(I1384/Source!I923, 2), 0)</f>
        <v>970.05</v>
      </c>
      <c r="P1384" s="23">
        <f>I1384</f>
        <v>100361.25999999998</v>
      </c>
    </row>
    <row r="1385" spans="1:22" ht="28" x14ac:dyDescent="0.35">
      <c r="A1385" s="19">
        <v>27</v>
      </c>
      <c r="B1385" s="19" t="str">
        <f>Source!F924</f>
        <v>5.4-1201-1-1/1</v>
      </c>
      <c r="C1385" s="19" t="str">
        <f>Source!G924</f>
        <v>Сбор случайного мусора по территории (20% от общей площади)</v>
      </c>
      <c r="D1385" s="20" t="str">
        <f>Source!H924</f>
        <v>100 м2</v>
      </c>
      <c r="E1385" s="8">
        <f>Source!I924</f>
        <v>41.3855</v>
      </c>
      <c r="F1385" s="22"/>
      <c r="G1385" s="21"/>
      <c r="H1385" s="8"/>
      <c r="I1385" s="8"/>
      <c r="J1385" s="22"/>
      <c r="K1385" s="22"/>
      <c r="Q1385">
        <f>ROUND((Source!BZ924/100)*ROUND((Source!AF924*Source!AV924)*Source!I924, 2), 2)</f>
        <v>34813.07</v>
      </c>
      <c r="R1385">
        <f>Source!X924</f>
        <v>34813.07</v>
      </c>
      <c r="S1385">
        <f>ROUND((Source!CA924/100)*ROUND((Source!AF924*Source!AV924)*Source!I924, 2), 2)</f>
        <v>4973.3</v>
      </c>
      <c r="T1385">
        <f>Source!Y924</f>
        <v>4973.3</v>
      </c>
      <c r="U1385">
        <f>ROUND((175/100)*ROUND((Source!AE924*Source!AV924)*Source!I924, 2), 2)</f>
        <v>0</v>
      </c>
      <c r="V1385">
        <f>ROUND((108/100)*ROUND(Source!CS924*Source!I924, 2), 2)</f>
        <v>0</v>
      </c>
    </row>
    <row r="1386" spans="1:22" x14ac:dyDescent="0.25">
      <c r="C1386" s="27" t="str">
        <f>"Объем: "&amp;Source!I924&amp;"=4138,55/"&amp;"100"</f>
        <v>Объем: 41,3855=4138,55/100</v>
      </c>
    </row>
    <row r="1387" spans="1:22" ht="14.5" x14ac:dyDescent="0.35">
      <c r="A1387" s="19"/>
      <c r="B1387" s="19"/>
      <c r="C1387" s="19" t="s">
        <v>470</v>
      </c>
      <c r="D1387" s="20"/>
      <c r="E1387" s="8"/>
      <c r="F1387" s="22">
        <f>Source!AO924</f>
        <v>19.7</v>
      </c>
      <c r="G1387" s="21" t="str">
        <f>Source!DG924</f>
        <v>)*61</v>
      </c>
      <c r="H1387" s="8">
        <f>Source!AV924</f>
        <v>1</v>
      </c>
      <c r="I1387" s="8">
        <f>IF(Source!BA924&lt;&gt; 0, Source!BA924, 1)</f>
        <v>1</v>
      </c>
      <c r="J1387" s="22">
        <f>Source!S924</f>
        <v>49732.959999999999</v>
      </c>
      <c r="K1387" s="22"/>
    </row>
    <row r="1388" spans="1:22" ht="14.5" x14ac:dyDescent="0.35">
      <c r="A1388" s="19"/>
      <c r="B1388" s="19"/>
      <c r="C1388" s="19" t="s">
        <v>479</v>
      </c>
      <c r="D1388" s="20"/>
      <c r="E1388" s="8"/>
      <c r="F1388" s="22">
        <f>Source!AL924</f>
        <v>1.07</v>
      </c>
      <c r="G1388" s="21" t="str">
        <f>Source!DD924</f>
        <v>)*61</v>
      </c>
      <c r="H1388" s="8">
        <f>Source!AW924</f>
        <v>1</v>
      </c>
      <c r="I1388" s="8">
        <f>IF(Source!BC924&lt;&gt; 0, Source!BC924, 1)</f>
        <v>1</v>
      </c>
      <c r="J1388" s="22">
        <f>Source!P924</f>
        <v>2701.23</v>
      </c>
      <c r="K1388" s="22"/>
    </row>
    <row r="1389" spans="1:22" ht="14.5" x14ac:dyDescent="0.35">
      <c r="A1389" s="19"/>
      <c r="B1389" s="19"/>
      <c r="C1389" s="19" t="s">
        <v>471</v>
      </c>
      <c r="D1389" s="20" t="s">
        <v>472</v>
      </c>
      <c r="E1389" s="8">
        <f>Source!AT924</f>
        <v>70</v>
      </c>
      <c r="F1389" s="22"/>
      <c r="G1389" s="21"/>
      <c r="H1389" s="8"/>
      <c r="I1389" s="8"/>
      <c r="J1389" s="22">
        <f>SUM(R1385:R1388)</f>
        <v>34813.07</v>
      </c>
      <c r="K1389" s="22"/>
    </row>
    <row r="1390" spans="1:22" ht="14.5" x14ac:dyDescent="0.35">
      <c r="A1390" s="19"/>
      <c r="B1390" s="19"/>
      <c r="C1390" s="19" t="s">
        <v>473</v>
      </c>
      <c r="D1390" s="20" t="s">
        <v>472</v>
      </c>
      <c r="E1390" s="8">
        <f>Source!AU924</f>
        <v>10</v>
      </c>
      <c r="F1390" s="22"/>
      <c r="G1390" s="21"/>
      <c r="H1390" s="8"/>
      <c r="I1390" s="8"/>
      <c r="J1390" s="22">
        <f>SUM(T1385:T1389)</f>
        <v>4973.3</v>
      </c>
      <c r="K1390" s="22"/>
    </row>
    <row r="1391" spans="1:22" ht="14.5" x14ac:dyDescent="0.35">
      <c r="A1391" s="19"/>
      <c r="B1391" s="19"/>
      <c r="C1391" s="19" t="s">
        <v>474</v>
      </c>
      <c r="D1391" s="20" t="s">
        <v>475</v>
      </c>
      <c r="E1391" s="8">
        <f>Source!AQ924</f>
        <v>0.05</v>
      </c>
      <c r="F1391" s="22"/>
      <c r="G1391" s="21" t="str">
        <f>Source!DI924</f>
        <v>)*61</v>
      </c>
      <c r="H1391" s="8">
        <f>Source!AV924</f>
        <v>1</v>
      </c>
      <c r="I1391" s="8"/>
      <c r="J1391" s="22"/>
      <c r="K1391" s="22">
        <f>Source!U924</f>
        <v>126.22577500000001</v>
      </c>
    </row>
    <row r="1392" spans="1:22" ht="14" x14ac:dyDescent="0.3">
      <c r="A1392" s="25"/>
      <c r="B1392" s="25"/>
      <c r="C1392" s="25"/>
      <c r="D1392" s="25"/>
      <c r="E1392" s="25"/>
      <c r="F1392" s="25"/>
      <c r="G1392" s="25"/>
      <c r="H1392" s="25"/>
      <c r="I1392" s="46">
        <f>J1387+J1388+J1389+J1390</f>
        <v>92220.560000000012</v>
      </c>
      <c r="J1392" s="46"/>
      <c r="K1392" s="26">
        <f>IF(Source!I924&lt;&gt;0, ROUND(I1392/Source!I924, 2), 0)</f>
        <v>2228.33</v>
      </c>
      <c r="P1392" s="23">
        <f>I1392</f>
        <v>92220.560000000012</v>
      </c>
    </row>
    <row r="1393" spans="1:22" ht="28" x14ac:dyDescent="0.35">
      <c r="A1393" s="19">
        <v>28</v>
      </c>
      <c r="B1393" s="19" t="str">
        <f>Source!F925</f>
        <v>5.4-3201-7-2/1</v>
      </c>
      <c r="C1393" s="19" t="str">
        <f>Source!G925</f>
        <v>Выкашивание газонов газонокосилкой</v>
      </c>
      <c r="D1393" s="20" t="str">
        <f>Source!H925</f>
        <v>100 м2</v>
      </c>
      <c r="E1393" s="8">
        <f>Source!I925</f>
        <v>206.92769999999999</v>
      </c>
      <c r="F1393" s="22"/>
      <c r="G1393" s="21"/>
      <c r="H1393" s="8"/>
      <c r="I1393" s="8"/>
      <c r="J1393" s="22"/>
      <c r="K1393" s="22"/>
      <c r="Q1393">
        <f>ROUND((Source!BZ925/100)*ROUND((Source!AF925*Source!AV925)*Source!I925, 2), 2)</f>
        <v>226388.01</v>
      </c>
      <c r="R1393">
        <f>Source!X925</f>
        <v>226388.01</v>
      </c>
      <c r="S1393">
        <f>ROUND((Source!CA925/100)*ROUND((Source!AF925*Source!AV925)*Source!I925, 2), 2)</f>
        <v>32341.14</v>
      </c>
      <c r="T1393">
        <f>Source!Y925</f>
        <v>32341.14</v>
      </c>
      <c r="U1393">
        <f>ROUND((175/100)*ROUND((Source!AE925*Source!AV925)*Source!I925, 2), 2)</f>
        <v>12746.76</v>
      </c>
      <c r="V1393">
        <f>ROUND((108/100)*ROUND(Source!CS925*Source!I925, 2), 2)</f>
        <v>7866.57</v>
      </c>
    </row>
    <row r="1394" spans="1:22" x14ac:dyDescent="0.25">
      <c r="C1394" s="27" t="str">
        <f>"Объем: "&amp;Source!I925&amp;"=20692,77/"&amp;"100"</f>
        <v>Объем: 206,9277=20692,77/100</v>
      </c>
    </row>
    <row r="1395" spans="1:22" ht="14.5" x14ac:dyDescent="0.35">
      <c r="A1395" s="19"/>
      <c r="B1395" s="19"/>
      <c r="C1395" s="19" t="s">
        <v>470</v>
      </c>
      <c r="D1395" s="20"/>
      <c r="E1395" s="8"/>
      <c r="F1395" s="22">
        <f>Source!AO925</f>
        <v>390.73</v>
      </c>
      <c r="G1395" s="21" t="str">
        <f>Source!DG925</f>
        <v>)*4</v>
      </c>
      <c r="H1395" s="8">
        <f>Source!AV925</f>
        <v>1</v>
      </c>
      <c r="I1395" s="8">
        <f>IF(Source!BA925&lt;&gt; 0, Source!BA925, 1)</f>
        <v>1</v>
      </c>
      <c r="J1395" s="22">
        <f>Source!S925</f>
        <v>323411.44</v>
      </c>
      <c r="K1395" s="22"/>
    </row>
    <row r="1396" spans="1:22" ht="14.5" x14ac:dyDescent="0.35">
      <c r="A1396" s="19"/>
      <c r="B1396" s="19"/>
      <c r="C1396" s="19" t="s">
        <v>476</v>
      </c>
      <c r="D1396" s="20"/>
      <c r="E1396" s="8"/>
      <c r="F1396" s="22">
        <f>Source!AM925</f>
        <v>28.91</v>
      </c>
      <c r="G1396" s="21" t="str">
        <f>Source!DE925</f>
        <v>)*4</v>
      </c>
      <c r="H1396" s="8">
        <f>Source!AV925</f>
        <v>1</v>
      </c>
      <c r="I1396" s="8">
        <f>IF(Source!BB925&lt;&gt; 0, Source!BB925, 1)</f>
        <v>1</v>
      </c>
      <c r="J1396" s="22">
        <f>Source!Q925</f>
        <v>23929.119999999999</v>
      </c>
      <c r="K1396" s="22"/>
    </row>
    <row r="1397" spans="1:22" ht="14.5" x14ac:dyDescent="0.35">
      <c r="A1397" s="19"/>
      <c r="B1397" s="19"/>
      <c r="C1397" s="19" t="s">
        <v>477</v>
      </c>
      <c r="D1397" s="20"/>
      <c r="E1397" s="8"/>
      <c r="F1397" s="22">
        <f>Source!AN925</f>
        <v>8.8000000000000007</v>
      </c>
      <c r="G1397" s="21" t="str">
        <f>Source!DF925</f>
        <v>)*4</v>
      </c>
      <c r="H1397" s="8">
        <f>Source!AV925</f>
        <v>1</v>
      </c>
      <c r="I1397" s="8">
        <f>IF(Source!BS925&lt;&gt; 0, Source!BS925, 1)</f>
        <v>1</v>
      </c>
      <c r="J1397" s="28">
        <f>Source!R925</f>
        <v>7283.86</v>
      </c>
      <c r="K1397" s="22"/>
    </row>
    <row r="1398" spans="1:22" ht="14.5" x14ac:dyDescent="0.35">
      <c r="A1398" s="19"/>
      <c r="B1398" s="19"/>
      <c r="C1398" s="19" t="s">
        <v>471</v>
      </c>
      <c r="D1398" s="20" t="s">
        <v>472</v>
      </c>
      <c r="E1398" s="8">
        <f>Source!AT925</f>
        <v>70</v>
      </c>
      <c r="F1398" s="22"/>
      <c r="G1398" s="21"/>
      <c r="H1398" s="8"/>
      <c r="I1398" s="8"/>
      <c r="J1398" s="22">
        <f>SUM(R1393:R1397)</f>
        <v>226388.01</v>
      </c>
      <c r="K1398" s="22"/>
    </row>
    <row r="1399" spans="1:22" ht="14.5" x14ac:dyDescent="0.35">
      <c r="A1399" s="19"/>
      <c r="B1399" s="19"/>
      <c r="C1399" s="19" t="s">
        <v>473</v>
      </c>
      <c r="D1399" s="20" t="s">
        <v>472</v>
      </c>
      <c r="E1399" s="8">
        <f>Source!AU925</f>
        <v>10</v>
      </c>
      <c r="F1399" s="22"/>
      <c r="G1399" s="21"/>
      <c r="H1399" s="8"/>
      <c r="I1399" s="8"/>
      <c r="J1399" s="22">
        <f>SUM(T1393:T1398)</f>
        <v>32341.14</v>
      </c>
      <c r="K1399" s="22"/>
    </row>
    <row r="1400" spans="1:22" ht="14.5" x14ac:dyDescent="0.35">
      <c r="A1400" s="19"/>
      <c r="B1400" s="19"/>
      <c r="C1400" s="19" t="s">
        <v>478</v>
      </c>
      <c r="D1400" s="20" t="s">
        <v>472</v>
      </c>
      <c r="E1400" s="8">
        <f>108</f>
        <v>108</v>
      </c>
      <c r="F1400" s="22"/>
      <c r="G1400" s="21"/>
      <c r="H1400" s="8"/>
      <c r="I1400" s="8"/>
      <c r="J1400" s="22">
        <f>SUM(V1393:V1399)</f>
        <v>7866.57</v>
      </c>
      <c r="K1400" s="22"/>
    </row>
    <row r="1401" spans="1:22" ht="14.5" x14ac:dyDescent="0.35">
      <c r="A1401" s="19"/>
      <c r="B1401" s="19"/>
      <c r="C1401" s="19" t="s">
        <v>474</v>
      </c>
      <c r="D1401" s="20" t="s">
        <v>475</v>
      </c>
      <c r="E1401" s="8">
        <f>Source!AQ925</f>
        <v>0.98</v>
      </c>
      <c r="F1401" s="22"/>
      <c r="G1401" s="21" t="str">
        <f>Source!DI925</f>
        <v>)*4</v>
      </c>
      <c r="H1401" s="8">
        <f>Source!AV925</f>
        <v>1</v>
      </c>
      <c r="I1401" s="8"/>
      <c r="J1401" s="22"/>
      <c r="K1401" s="22">
        <f>Source!U925</f>
        <v>811.15658399999995</v>
      </c>
    </row>
    <row r="1402" spans="1:22" ht="14" x14ac:dyDescent="0.3">
      <c r="A1402" s="25"/>
      <c r="B1402" s="25"/>
      <c r="C1402" s="25"/>
      <c r="D1402" s="25"/>
      <c r="E1402" s="25"/>
      <c r="F1402" s="25"/>
      <c r="G1402" s="25"/>
      <c r="H1402" s="25"/>
      <c r="I1402" s="46">
        <f>J1395+J1396+J1398+J1399+J1400</f>
        <v>613936.28</v>
      </c>
      <c r="J1402" s="46"/>
      <c r="K1402" s="26">
        <f>IF(Source!I925&lt;&gt;0, ROUND(I1402/Source!I925, 2), 0)</f>
        <v>2966.91</v>
      </c>
      <c r="P1402" s="23">
        <f>I1402</f>
        <v>613936.28</v>
      </c>
    </row>
    <row r="1403" spans="1:22" ht="42" x14ac:dyDescent="0.35">
      <c r="A1403" s="19">
        <v>29</v>
      </c>
      <c r="B1403" s="19" t="str">
        <f>Source!F926</f>
        <v>5.4-3405-7-1/1</v>
      </c>
      <c r="C1403" s="19" t="str">
        <f>Source!G926</f>
        <v>Полив зеленых насаждений из шланга поливомоечной машины (5л на м2 площади)</v>
      </c>
      <c r="D1403" s="20" t="str">
        <f>Source!H926</f>
        <v>м3</v>
      </c>
      <c r="E1403" s="8">
        <f>Source!I926</f>
        <v>103.46</v>
      </c>
      <c r="F1403" s="22"/>
      <c r="G1403" s="21"/>
      <c r="H1403" s="8"/>
      <c r="I1403" s="8"/>
      <c r="J1403" s="22"/>
      <c r="K1403" s="22"/>
      <c r="Q1403">
        <f>ROUND((Source!BZ926/100)*ROUND((Source!AF926*Source!AV926)*Source!I926, 2), 2)</f>
        <v>45944.51</v>
      </c>
      <c r="R1403">
        <f>Source!X926</f>
        <v>45944.51</v>
      </c>
      <c r="S1403">
        <f>ROUND((Source!CA926/100)*ROUND((Source!AF926*Source!AV926)*Source!I926, 2), 2)</f>
        <v>6563.5</v>
      </c>
      <c r="T1403">
        <f>Source!Y926</f>
        <v>6563.5</v>
      </c>
      <c r="U1403">
        <f>ROUND((175/100)*ROUND((Source!AE926*Source!AV926)*Source!I926, 2), 2)</f>
        <v>197103.71</v>
      </c>
      <c r="V1403">
        <f>ROUND((108/100)*ROUND(Source!CS926*Source!I926, 2), 2)</f>
        <v>121641.15</v>
      </c>
    </row>
    <row r="1404" spans="1:22" ht="14.5" x14ac:dyDescent="0.35">
      <c r="A1404" s="19"/>
      <c r="B1404" s="19"/>
      <c r="C1404" s="19" t="s">
        <v>470</v>
      </c>
      <c r="D1404" s="20"/>
      <c r="E1404" s="8"/>
      <c r="F1404" s="22">
        <f>Source!AO926</f>
        <v>158.6</v>
      </c>
      <c r="G1404" s="21" t="str">
        <f>Source!DG926</f>
        <v>)*4</v>
      </c>
      <c r="H1404" s="8">
        <f>Source!AV926</f>
        <v>1</v>
      </c>
      <c r="I1404" s="8">
        <f>IF(Source!BA926&lt;&gt; 0, Source!BA926, 1)</f>
        <v>1</v>
      </c>
      <c r="J1404" s="22">
        <f>Source!S926</f>
        <v>65635.02</v>
      </c>
      <c r="K1404" s="22"/>
    </row>
    <row r="1405" spans="1:22" ht="14.5" x14ac:dyDescent="0.35">
      <c r="A1405" s="19"/>
      <c r="B1405" s="19"/>
      <c r="C1405" s="19" t="s">
        <v>476</v>
      </c>
      <c r="D1405" s="20"/>
      <c r="E1405" s="8"/>
      <c r="F1405" s="22">
        <f>Source!AM926</f>
        <v>808.41</v>
      </c>
      <c r="G1405" s="21" t="str">
        <f>Source!DE926</f>
        <v>)*4</v>
      </c>
      <c r="H1405" s="8">
        <f>Source!AV926</f>
        <v>1</v>
      </c>
      <c r="I1405" s="8">
        <f>IF(Source!BB926&lt;&gt; 0, Source!BB926, 1)</f>
        <v>1</v>
      </c>
      <c r="J1405" s="22">
        <f>Source!Q926</f>
        <v>334552.39</v>
      </c>
      <c r="K1405" s="22"/>
    </row>
    <row r="1406" spans="1:22" ht="14.5" x14ac:dyDescent="0.35">
      <c r="A1406" s="19"/>
      <c r="B1406" s="19"/>
      <c r="C1406" s="19" t="s">
        <v>477</v>
      </c>
      <c r="D1406" s="20"/>
      <c r="E1406" s="8"/>
      <c r="F1406" s="22">
        <f>Source!AN926</f>
        <v>272.16000000000003</v>
      </c>
      <c r="G1406" s="21" t="str">
        <f>Source!DF926</f>
        <v>)*4</v>
      </c>
      <c r="H1406" s="8">
        <f>Source!AV926</f>
        <v>1</v>
      </c>
      <c r="I1406" s="8">
        <f>IF(Source!BS926&lt;&gt; 0, Source!BS926, 1)</f>
        <v>1</v>
      </c>
      <c r="J1406" s="28">
        <f>Source!R926</f>
        <v>112630.69</v>
      </c>
      <c r="K1406" s="22"/>
    </row>
    <row r="1407" spans="1:22" ht="14.5" x14ac:dyDescent="0.35">
      <c r="A1407" s="19"/>
      <c r="B1407" s="19"/>
      <c r="C1407" s="19" t="s">
        <v>479</v>
      </c>
      <c r="D1407" s="20"/>
      <c r="E1407" s="8"/>
      <c r="F1407" s="22">
        <f>Source!AL926</f>
        <v>49.83</v>
      </c>
      <c r="G1407" s="21" t="str">
        <f>Source!DD926</f>
        <v>)*4</v>
      </c>
      <c r="H1407" s="8">
        <f>Source!AW926</f>
        <v>1</v>
      </c>
      <c r="I1407" s="8">
        <f>IF(Source!BC926&lt;&gt; 0, Source!BC926, 1)</f>
        <v>1</v>
      </c>
      <c r="J1407" s="22">
        <f>Source!P926</f>
        <v>20621.650000000001</v>
      </c>
      <c r="K1407" s="22"/>
    </row>
    <row r="1408" spans="1:22" ht="14.5" x14ac:dyDescent="0.35">
      <c r="A1408" s="19" t="s">
        <v>364</v>
      </c>
      <c r="B1408" s="19" t="str">
        <f>Source!F927</f>
        <v>21.1-25-13</v>
      </c>
      <c r="C1408" s="19" t="str">
        <f>Source!G927</f>
        <v>Вода</v>
      </c>
      <c r="D1408" s="20" t="str">
        <f>Source!H927</f>
        <v>м3</v>
      </c>
      <c r="E1408" s="8">
        <f>Source!I927</f>
        <v>-413.84</v>
      </c>
      <c r="F1408" s="22">
        <f>Source!AK927</f>
        <v>49.83</v>
      </c>
      <c r="G1408" s="31" t="s">
        <v>480</v>
      </c>
      <c r="H1408" s="8">
        <f>Source!AW927</f>
        <v>1</v>
      </c>
      <c r="I1408" s="8">
        <f>IF(Source!BC927&lt;&gt; 0, Source!BC927, 1)</f>
        <v>1</v>
      </c>
      <c r="J1408" s="22">
        <f>Source!O927</f>
        <v>-20621.650000000001</v>
      </c>
      <c r="K1408" s="22"/>
      <c r="Q1408">
        <f>ROUND((Source!BZ927/100)*ROUND((Source!AF927*Source!AV927)*Source!I927, 2), 2)</f>
        <v>0</v>
      </c>
      <c r="R1408">
        <f>Source!X927</f>
        <v>0</v>
      </c>
      <c r="S1408">
        <f>ROUND((Source!CA927/100)*ROUND((Source!AF927*Source!AV927)*Source!I927, 2), 2)</f>
        <v>0</v>
      </c>
      <c r="T1408">
        <f>Source!Y927</f>
        <v>0</v>
      </c>
      <c r="U1408">
        <f>ROUND((175/100)*ROUND((Source!AE927*Source!AV927)*Source!I927, 2), 2)</f>
        <v>0</v>
      </c>
      <c r="V1408">
        <f>ROUND((108/100)*ROUND(Source!CS927*Source!I927, 2), 2)</f>
        <v>0</v>
      </c>
    </row>
    <row r="1409" spans="1:22" ht="14.5" x14ac:dyDescent="0.35">
      <c r="A1409" s="19"/>
      <c r="B1409" s="19"/>
      <c r="C1409" s="19" t="s">
        <v>471</v>
      </c>
      <c r="D1409" s="20" t="s">
        <v>472</v>
      </c>
      <c r="E1409" s="8">
        <f>Source!AT926</f>
        <v>70</v>
      </c>
      <c r="F1409" s="22"/>
      <c r="G1409" s="21"/>
      <c r="H1409" s="8"/>
      <c r="I1409" s="8"/>
      <c r="J1409" s="22">
        <f>SUM(R1403:R1408)</f>
        <v>45944.51</v>
      </c>
      <c r="K1409" s="22"/>
    </row>
    <row r="1410" spans="1:22" ht="14.5" x14ac:dyDescent="0.35">
      <c r="A1410" s="19"/>
      <c r="B1410" s="19"/>
      <c r="C1410" s="19" t="s">
        <v>473</v>
      </c>
      <c r="D1410" s="20" t="s">
        <v>472</v>
      </c>
      <c r="E1410" s="8">
        <f>Source!AU926</f>
        <v>10</v>
      </c>
      <c r="F1410" s="22"/>
      <c r="G1410" s="21"/>
      <c r="H1410" s="8"/>
      <c r="I1410" s="8"/>
      <c r="J1410" s="22">
        <f>SUM(T1403:T1409)</f>
        <v>6563.5</v>
      </c>
      <c r="K1410" s="22"/>
    </row>
    <row r="1411" spans="1:22" ht="14.5" x14ac:dyDescent="0.35">
      <c r="A1411" s="19"/>
      <c r="B1411" s="19"/>
      <c r="C1411" s="19" t="s">
        <v>478</v>
      </c>
      <c r="D1411" s="20" t="s">
        <v>472</v>
      </c>
      <c r="E1411" s="8">
        <f>108</f>
        <v>108</v>
      </c>
      <c r="F1411" s="22"/>
      <c r="G1411" s="21"/>
      <c r="H1411" s="8"/>
      <c r="I1411" s="8"/>
      <c r="J1411" s="22">
        <f>SUM(V1403:V1410)</f>
        <v>121641.15</v>
      </c>
      <c r="K1411" s="22"/>
    </row>
    <row r="1412" spans="1:22" ht="14.5" x14ac:dyDescent="0.35">
      <c r="A1412" s="19"/>
      <c r="B1412" s="19"/>
      <c r="C1412" s="19" t="s">
        <v>474</v>
      </c>
      <c r="D1412" s="20" t="s">
        <v>475</v>
      </c>
      <c r="E1412" s="8">
        <f>Source!AQ926</f>
        <v>0.56000000000000005</v>
      </c>
      <c r="F1412" s="22"/>
      <c r="G1412" s="21" t="str">
        <f>Source!DI926</f>
        <v>)*4</v>
      </c>
      <c r="H1412" s="8">
        <f>Source!AV926</f>
        <v>1</v>
      </c>
      <c r="I1412" s="8"/>
      <c r="J1412" s="22"/>
      <c r="K1412" s="22">
        <f>Source!U926</f>
        <v>231.75040000000001</v>
      </c>
    </row>
    <row r="1413" spans="1:22" ht="14" x14ac:dyDescent="0.3">
      <c r="A1413" s="25"/>
      <c r="B1413" s="25"/>
      <c r="C1413" s="25"/>
      <c r="D1413" s="25"/>
      <c r="E1413" s="25"/>
      <c r="F1413" s="25"/>
      <c r="G1413" s="25"/>
      <c r="H1413" s="25"/>
      <c r="I1413" s="46">
        <f>J1404+J1405+J1407+J1409+J1410+J1411+SUM(J1408:J1408)</f>
        <v>574336.57000000007</v>
      </c>
      <c r="J1413" s="46"/>
      <c r="K1413" s="26">
        <f>IF(Source!I926&lt;&gt;0, ROUND(I1413/Source!I926, 2), 0)</f>
        <v>5551.29</v>
      </c>
      <c r="P1413" s="23">
        <f>I1413</f>
        <v>574336.57000000007</v>
      </c>
    </row>
    <row r="1414" spans="1:22" ht="56" x14ac:dyDescent="0.35">
      <c r="A1414" s="19">
        <v>30</v>
      </c>
      <c r="B1414" s="19" t="str">
        <f>Source!F928</f>
        <v>5.4-3205-2-1/1</v>
      </c>
      <c r="C1414" s="19" t="str">
        <f>Source!G928</f>
        <v>Перевозка растительных остатков автосамосвалами грузоподъемностью до 15 т на расстояние 1 км - при погрузке вручную</v>
      </c>
      <c r="D1414" s="20" t="str">
        <f>Source!H928</f>
        <v>т</v>
      </c>
      <c r="E1414" s="8">
        <f>Source!I928</f>
        <v>5.173</v>
      </c>
      <c r="F1414" s="22"/>
      <c r="G1414" s="21"/>
      <c r="H1414" s="8"/>
      <c r="I1414" s="8"/>
      <c r="J1414" s="22"/>
      <c r="K1414" s="22"/>
      <c r="Q1414">
        <f>ROUND((Source!BZ928/100)*ROUND((Source!AF928*Source!AV928)*Source!I928, 2), 2)</f>
        <v>0</v>
      </c>
      <c r="R1414">
        <f>Source!X928</f>
        <v>0</v>
      </c>
      <c r="S1414">
        <f>ROUND((Source!CA928/100)*ROUND((Source!AF928*Source!AV928)*Source!I928, 2), 2)</f>
        <v>0</v>
      </c>
      <c r="T1414">
        <f>Source!Y928</f>
        <v>0</v>
      </c>
      <c r="U1414">
        <f>ROUND((175/100)*ROUND((Source!AE928*Source!AV928)*Source!I928, 2), 2)</f>
        <v>2747.15</v>
      </c>
      <c r="V1414">
        <f>ROUND((108/100)*ROUND(Source!CS928*Source!I928, 2), 2)</f>
        <v>1695.38</v>
      </c>
    </row>
    <row r="1415" spans="1:22" ht="14.5" x14ac:dyDescent="0.35">
      <c r="A1415" s="19"/>
      <c r="B1415" s="19"/>
      <c r="C1415" s="19" t="s">
        <v>476</v>
      </c>
      <c r="D1415" s="20"/>
      <c r="E1415" s="8"/>
      <c r="F1415" s="22">
        <f>Source!AM928</f>
        <v>582.46</v>
      </c>
      <c r="G1415" s="21" t="str">
        <f>Source!DE928</f>
        <v/>
      </c>
      <c r="H1415" s="8">
        <f>Source!AV928</f>
        <v>1</v>
      </c>
      <c r="I1415" s="8">
        <f>IF(Source!BB928&lt;&gt; 0, Source!BB928, 1)</f>
        <v>1</v>
      </c>
      <c r="J1415" s="22">
        <f>Source!Q928</f>
        <v>3013.07</v>
      </c>
      <c r="K1415" s="22"/>
    </row>
    <row r="1416" spans="1:22" ht="14.5" x14ac:dyDescent="0.35">
      <c r="A1416" s="19"/>
      <c r="B1416" s="19"/>
      <c r="C1416" s="19" t="s">
        <v>477</v>
      </c>
      <c r="D1416" s="20"/>
      <c r="E1416" s="8"/>
      <c r="F1416" s="22">
        <f>Source!AN928</f>
        <v>303.45999999999998</v>
      </c>
      <c r="G1416" s="21" t="str">
        <f>Source!DF928</f>
        <v/>
      </c>
      <c r="H1416" s="8">
        <f>Source!AV928</f>
        <v>1</v>
      </c>
      <c r="I1416" s="8">
        <f>IF(Source!BS928&lt;&gt; 0, Source!BS928, 1)</f>
        <v>1</v>
      </c>
      <c r="J1416" s="28">
        <f>Source!R928</f>
        <v>1569.8</v>
      </c>
      <c r="K1416" s="22"/>
    </row>
    <row r="1417" spans="1:22" ht="14" x14ac:dyDescent="0.3">
      <c r="A1417" s="25"/>
      <c r="B1417" s="25"/>
      <c r="C1417" s="25"/>
      <c r="D1417" s="25"/>
      <c r="E1417" s="25"/>
      <c r="F1417" s="25"/>
      <c r="G1417" s="25"/>
      <c r="H1417" s="25"/>
      <c r="I1417" s="46">
        <f>J1415</f>
        <v>3013.07</v>
      </c>
      <c r="J1417" s="46"/>
      <c r="K1417" s="26">
        <f>IF(Source!I928&lt;&gt;0, ROUND(I1417/Source!I928, 2), 0)</f>
        <v>582.46</v>
      </c>
      <c r="P1417" s="23">
        <f>I1417</f>
        <v>3013.07</v>
      </c>
    </row>
    <row r="1418" spans="1:22" ht="56" x14ac:dyDescent="0.35">
      <c r="A1418" s="19">
        <v>31</v>
      </c>
      <c r="B1418" s="19" t="str">
        <f>Source!F929</f>
        <v>5.4-3205-2-2/1</v>
      </c>
      <c r="C1418" s="19" t="str">
        <f>Source!G929</f>
        <v>Перевозка растительных остатков автосамосвалами грузоподъемностью до 15 т - добавляется на каждый последующий 1 км до 100 км</v>
      </c>
      <c r="D1418" s="20" t="str">
        <f>Source!H929</f>
        <v>т</v>
      </c>
      <c r="E1418" s="8">
        <f>Source!I929</f>
        <v>5.173</v>
      </c>
      <c r="F1418" s="22"/>
      <c r="G1418" s="21"/>
      <c r="H1418" s="8"/>
      <c r="I1418" s="8"/>
      <c r="J1418" s="22"/>
      <c r="K1418" s="22"/>
      <c r="Q1418">
        <f>ROUND((Source!BZ929/100)*ROUND((Source!AF929*Source!AV929)*Source!I929, 2), 2)</f>
        <v>0</v>
      </c>
      <c r="R1418">
        <f>Source!X929</f>
        <v>0</v>
      </c>
      <c r="S1418">
        <f>ROUND((Source!CA929/100)*ROUND((Source!AF929*Source!AV929)*Source!I929, 2), 2)</f>
        <v>0</v>
      </c>
      <c r="T1418">
        <f>Source!Y929</f>
        <v>0</v>
      </c>
      <c r="U1418">
        <f>ROUND((175/100)*ROUND((Source!AE929*Source!AV929)*Source!I929, 2), 2)</f>
        <v>5093.99</v>
      </c>
      <c r="V1418">
        <f>ROUND((108/100)*ROUND(Source!CS929*Source!I929, 2), 2)</f>
        <v>3143.72</v>
      </c>
    </row>
    <row r="1419" spans="1:22" ht="14.5" x14ac:dyDescent="0.35">
      <c r="A1419" s="19"/>
      <c r="B1419" s="19"/>
      <c r="C1419" s="19" t="s">
        <v>476</v>
      </c>
      <c r="D1419" s="20"/>
      <c r="E1419" s="8"/>
      <c r="F1419" s="22">
        <f>Source!AM929</f>
        <v>31.77</v>
      </c>
      <c r="G1419" s="21" t="str">
        <f>Source!DE929</f>
        <v>)*34</v>
      </c>
      <c r="H1419" s="8">
        <f>Source!AV929</f>
        <v>1</v>
      </c>
      <c r="I1419" s="8">
        <f>IF(Source!BB929&lt;&gt; 0, Source!BB929, 1)</f>
        <v>1</v>
      </c>
      <c r="J1419" s="22">
        <f>Source!Q929</f>
        <v>5587.77</v>
      </c>
      <c r="K1419" s="22"/>
    </row>
    <row r="1420" spans="1:22" ht="14.5" x14ac:dyDescent="0.35">
      <c r="A1420" s="19"/>
      <c r="B1420" s="19"/>
      <c r="C1420" s="19" t="s">
        <v>477</v>
      </c>
      <c r="D1420" s="20"/>
      <c r="E1420" s="8"/>
      <c r="F1420" s="22">
        <f>Source!AN929</f>
        <v>16.55</v>
      </c>
      <c r="G1420" s="21" t="str">
        <f>Source!DF929</f>
        <v>)*34</v>
      </c>
      <c r="H1420" s="8">
        <f>Source!AV929</f>
        <v>1</v>
      </c>
      <c r="I1420" s="8">
        <f>IF(Source!BS929&lt;&gt; 0, Source!BS929, 1)</f>
        <v>1</v>
      </c>
      <c r="J1420" s="28">
        <f>Source!R929</f>
        <v>2910.85</v>
      </c>
      <c r="K1420" s="22"/>
    </row>
    <row r="1421" spans="1:22" ht="14" x14ac:dyDescent="0.3">
      <c r="A1421" s="25"/>
      <c r="B1421" s="25"/>
      <c r="C1421" s="25"/>
      <c r="D1421" s="25"/>
      <c r="E1421" s="25"/>
      <c r="F1421" s="25"/>
      <c r="G1421" s="25"/>
      <c r="H1421" s="25"/>
      <c r="I1421" s="46">
        <f>J1419</f>
        <v>5587.77</v>
      </c>
      <c r="J1421" s="46"/>
      <c r="K1421" s="26">
        <f>IF(Source!I929&lt;&gt;0, ROUND(I1421/Source!I929, 2), 0)</f>
        <v>1080.18</v>
      </c>
      <c r="P1421" s="23">
        <f>I1421</f>
        <v>5587.77</v>
      </c>
    </row>
    <row r="1423" spans="1:22" ht="14" x14ac:dyDescent="0.3">
      <c r="A1423" s="45" t="str">
        <f>CONCATENATE("Итого по подразделу: ",IF(Source!G931&lt;&gt;"Новый подраздел", Source!G931, ""))</f>
        <v>Итого по подразделу: Уход за зелеными насаждениями 61 день. S=20 692, 77 м2</v>
      </c>
      <c r="B1423" s="45"/>
      <c r="C1423" s="45"/>
      <c r="D1423" s="45"/>
      <c r="E1423" s="45"/>
      <c r="F1423" s="45"/>
      <c r="G1423" s="45"/>
      <c r="H1423" s="45"/>
      <c r="I1423" s="43">
        <f>SUM(P1357:P1422)</f>
        <v>1506716.9600000002</v>
      </c>
      <c r="J1423" s="44"/>
      <c r="K1423" s="29"/>
    </row>
    <row r="1426" spans="1:32" ht="14" x14ac:dyDescent="0.3">
      <c r="A1426" s="45" t="str">
        <f>CONCATENATE("Итого по разделу: ",IF(Source!G961&lt;&gt;"Новый раздел", Source!G961, ""))</f>
        <v>Итого по разделу: Основная зона. Твердые покрытия S=54 431,82 м2. Газоны S=20 692,77 м2.</v>
      </c>
      <c r="B1426" s="45"/>
      <c r="C1426" s="45"/>
      <c r="D1426" s="45"/>
      <c r="E1426" s="45"/>
      <c r="F1426" s="45"/>
      <c r="G1426" s="45"/>
      <c r="H1426" s="45"/>
      <c r="I1426" s="43">
        <f>SUM(P1180:P1425)</f>
        <v>13636521.109999999</v>
      </c>
      <c r="J1426" s="44"/>
      <c r="K1426" s="29"/>
      <c r="AF1426" s="30" t="str">
        <f>CONCATENATE("Итого по разделу: ",IF(Source!G961&lt;&gt;"Новый раздел", Source!G961, ""))</f>
        <v>Итого по разделу: Основная зона. Твердые покрытия S=54 431,82 м2. Газоны S=20 692,77 м2.</v>
      </c>
    </row>
    <row r="1429" spans="1:32" ht="14" x14ac:dyDescent="0.3">
      <c r="A1429" s="45" t="str">
        <f>CONCATENATE("Итого по локальной смете: ",IF(Source!G991&lt;&gt;"Новая локальная смета", Source!G991, ""))</f>
        <v>Итого по локальной смете: Зона 3</v>
      </c>
      <c r="B1429" s="45"/>
      <c r="C1429" s="45"/>
      <c r="D1429" s="45"/>
      <c r="E1429" s="45"/>
      <c r="F1429" s="45"/>
      <c r="G1429" s="45"/>
      <c r="H1429" s="45"/>
      <c r="I1429" s="43">
        <f>SUM(P1178:P1428)</f>
        <v>13636521.109999999</v>
      </c>
      <c r="J1429" s="44"/>
      <c r="K1429" s="29"/>
    </row>
    <row r="1431" spans="1:32" ht="14" x14ac:dyDescent="0.3">
      <c r="C1431" s="39" t="str">
        <f>Source!H1020</f>
        <v>Итого</v>
      </c>
      <c r="D1431" s="39"/>
      <c r="E1431" s="39"/>
      <c r="F1431" s="39"/>
      <c r="G1431" s="39"/>
      <c r="H1431" s="39"/>
      <c r="I1431" s="40">
        <f>IF(Source!F1020=0, "", Source!F1020)</f>
        <v>13636521.109999999</v>
      </c>
      <c r="J1431" s="40"/>
    </row>
    <row r="1432" spans="1:32" ht="14" x14ac:dyDescent="0.3">
      <c r="C1432" s="39" t="str">
        <f>Source!H1021</f>
        <v>НДС 20%</v>
      </c>
      <c r="D1432" s="39"/>
      <c r="E1432" s="39"/>
      <c r="F1432" s="39"/>
      <c r="G1432" s="39"/>
      <c r="H1432" s="39"/>
      <c r="I1432" s="40">
        <f>IF(Source!F1021=0, "", Source!F1021)</f>
        <v>2727304.22</v>
      </c>
      <c r="J1432" s="40"/>
    </row>
    <row r="1433" spans="1:32" ht="14" x14ac:dyDescent="0.3">
      <c r="C1433" s="39" t="str">
        <f>Source!H1022</f>
        <v>Всего</v>
      </c>
      <c r="D1433" s="39"/>
      <c r="E1433" s="39"/>
      <c r="F1433" s="39"/>
      <c r="G1433" s="39"/>
      <c r="H1433" s="39"/>
      <c r="I1433" s="40">
        <f>IF(Source!F1022=0, "", Source!F1022)</f>
        <v>16363825.33</v>
      </c>
      <c r="J1433" s="40"/>
    </row>
    <row r="1435" spans="1:32" ht="16.5" x14ac:dyDescent="0.35">
      <c r="A1435" s="47" t="str">
        <f>CONCATENATE("Локальная смета: ",IF(Source!G1024&lt;&gt;"Новая локальная смета", Source!G1024, ""))</f>
        <v>Локальная смета: Зона 4</v>
      </c>
      <c r="B1435" s="47"/>
      <c r="C1435" s="47"/>
      <c r="D1435" s="47"/>
      <c r="E1435" s="47"/>
      <c r="F1435" s="47"/>
      <c r="G1435" s="47"/>
      <c r="H1435" s="47"/>
      <c r="I1435" s="47"/>
      <c r="J1435" s="47"/>
      <c r="K1435" s="47"/>
    </row>
    <row r="1437" spans="1:32" ht="16.5" x14ac:dyDescent="0.35">
      <c r="A1437" s="47" t="str">
        <f>CONCATENATE("Раздел: ",IF(Source!G1028&lt;&gt;"Новый раздел", Source!G1028, ""))</f>
        <v>Раздел: Основная зона. Твердые покрытия S=49 850,39 м2. Газоны S=20 643,82 м2.</v>
      </c>
      <c r="B1437" s="47"/>
      <c r="C1437" s="47"/>
      <c r="D1437" s="47"/>
      <c r="E1437" s="47"/>
      <c r="F1437" s="47"/>
      <c r="G1437" s="47"/>
      <c r="H1437" s="47"/>
      <c r="I1437" s="47"/>
      <c r="J1437" s="47"/>
      <c r="K1437" s="47"/>
    </row>
    <row r="1439" spans="1:32" ht="16.5" x14ac:dyDescent="0.35">
      <c r="A1439" s="47" t="str">
        <f>CONCATENATE("Подраздел: ",IF(Source!G1032&lt;&gt;"Новый подраздел", Source!G1032, ""))</f>
        <v>Подраздел: Зимняя уборка период с 01.11.2025 - 31.12.2025 - 61 день</v>
      </c>
      <c r="B1439" s="47"/>
      <c r="C1439" s="47"/>
      <c r="D1439" s="47"/>
      <c r="E1439" s="47"/>
      <c r="F1439" s="47"/>
      <c r="G1439" s="47"/>
      <c r="H1439" s="47"/>
      <c r="I1439" s="47"/>
      <c r="J1439" s="47"/>
      <c r="K1439" s="47"/>
    </row>
    <row r="1440" spans="1:32" ht="42" x14ac:dyDescent="0.35">
      <c r="A1440" s="19">
        <v>1</v>
      </c>
      <c r="B1440" s="19" t="str">
        <f>Source!F1036</f>
        <v>5.4-1202-1-1/1</v>
      </c>
      <c r="C1440" s="19" t="str">
        <f>Source!G1036</f>
        <v>Рыхление смерзшегося снега по краю газона (10% от общей площади газона х 0,3м3/м2)</v>
      </c>
      <c r="D1440" s="20" t="str">
        <f>Source!H1036</f>
        <v>м3</v>
      </c>
      <c r="E1440" s="8">
        <f>Source!I1036</f>
        <v>1495.51</v>
      </c>
      <c r="F1440" s="22"/>
      <c r="G1440" s="21"/>
      <c r="H1440" s="8"/>
      <c r="I1440" s="8"/>
      <c r="J1440" s="22"/>
      <c r="K1440" s="22"/>
      <c r="Q1440">
        <f>ROUND((Source!BZ1036/100)*ROUND((Source!AF1036*Source!AV1036)*Source!I1036, 2), 2)</f>
        <v>94876.65</v>
      </c>
      <c r="R1440">
        <f>Source!X1036</f>
        <v>94876.65</v>
      </c>
      <c r="S1440">
        <f>ROUND((Source!CA1036/100)*ROUND((Source!AF1036*Source!AV1036)*Source!I1036, 2), 2)</f>
        <v>13553.81</v>
      </c>
      <c r="T1440">
        <f>Source!Y1036</f>
        <v>13553.81</v>
      </c>
      <c r="U1440">
        <f>ROUND((175/100)*ROUND((Source!AE1036*Source!AV1036)*Source!I1036, 2), 2)</f>
        <v>0</v>
      </c>
      <c r="V1440">
        <f>ROUND((108/100)*ROUND(Source!CS1036*Source!I1036, 2), 2)</f>
        <v>0</v>
      </c>
    </row>
    <row r="1441" spans="1:22" ht="14.5" x14ac:dyDescent="0.35">
      <c r="A1441" s="19"/>
      <c r="B1441" s="19"/>
      <c r="C1441" s="19" t="s">
        <v>470</v>
      </c>
      <c r="D1441" s="20"/>
      <c r="E1441" s="8"/>
      <c r="F1441" s="22">
        <f>Source!AO1036</f>
        <v>90.63</v>
      </c>
      <c r="G1441" s="21" t="str">
        <f>Source!DG1036</f>
        <v/>
      </c>
      <c r="H1441" s="8">
        <f>Source!AV1036</f>
        <v>1</v>
      </c>
      <c r="I1441" s="8">
        <f>IF(Source!BA1036&lt;&gt; 0, Source!BA1036, 1)</f>
        <v>1</v>
      </c>
      <c r="J1441" s="22">
        <f>Source!S1036</f>
        <v>135538.07</v>
      </c>
      <c r="K1441" s="22"/>
    </row>
    <row r="1442" spans="1:22" ht="14.5" x14ac:dyDescent="0.35">
      <c r="A1442" s="19"/>
      <c r="B1442" s="19"/>
      <c r="C1442" s="19" t="s">
        <v>471</v>
      </c>
      <c r="D1442" s="20" t="s">
        <v>472</v>
      </c>
      <c r="E1442" s="8">
        <f>Source!AT1036</f>
        <v>70</v>
      </c>
      <c r="F1442" s="22"/>
      <c r="G1442" s="21"/>
      <c r="H1442" s="8"/>
      <c r="I1442" s="8"/>
      <c r="J1442" s="22">
        <f>SUM(R1440:R1441)</f>
        <v>94876.65</v>
      </c>
      <c r="K1442" s="22"/>
    </row>
    <row r="1443" spans="1:22" ht="14.5" x14ac:dyDescent="0.35">
      <c r="A1443" s="19"/>
      <c r="B1443" s="19"/>
      <c r="C1443" s="19" t="s">
        <v>473</v>
      </c>
      <c r="D1443" s="20" t="s">
        <v>472</v>
      </c>
      <c r="E1443" s="8">
        <f>Source!AU1036</f>
        <v>10</v>
      </c>
      <c r="F1443" s="22"/>
      <c r="G1443" s="21"/>
      <c r="H1443" s="8"/>
      <c r="I1443" s="8"/>
      <c r="J1443" s="22">
        <f>SUM(T1440:T1442)</f>
        <v>13553.81</v>
      </c>
      <c r="K1443" s="22"/>
    </row>
    <row r="1444" spans="1:22" ht="14.5" x14ac:dyDescent="0.35">
      <c r="A1444" s="19"/>
      <c r="B1444" s="19"/>
      <c r="C1444" s="19" t="s">
        <v>474</v>
      </c>
      <c r="D1444" s="20" t="s">
        <v>475</v>
      </c>
      <c r="E1444" s="8">
        <f>Source!AQ1036</f>
        <v>0.23</v>
      </c>
      <c r="F1444" s="22"/>
      <c r="G1444" s="21" t="str">
        <f>Source!DI1036</f>
        <v/>
      </c>
      <c r="H1444" s="8">
        <f>Source!AV1036</f>
        <v>1</v>
      </c>
      <c r="I1444" s="8"/>
      <c r="J1444" s="22"/>
      <c r="K1444" s="22">
        <f>Source!U1036</f>
        <v>343.96730000000002</v>
      </c>
    </row>
    <row r="1445" spans="1:22" ht="14" x14ac:dyDescent="0.3">
      <c r="A1445" s="25"/>
      <c r="B1445" s="25"/>
      <c r="C1445" s="25"/>
      <c r="D1445" s="25"/>
      <c r="E1445" s="25"/>
      <c r="F1445" s="25"/>
      <c r="G1445" s="25"/>
      <c r="H1445" s="25"/>
      <c r="I1445" s="46">
        <f>J1441+J1442+J1443</f>
        <v>243968.53</v>
      </c>
      <c r="J1445" s="46"/>
      <c r="K1445" s="26">
        <f>IF(Source!I1036&lt;&gt;0, ROUND(I1445/Source!I1036, 2), 0)</f>
        <v>163.13</v>
      </c>
      <c r="P1445" s="23">
        <f>I1445</f>
        <v>243968.53</v>
      </c>
    </row>
    <row r="1446" spans="1:22" ht="28" x14ac:dyDescent="0.35">
      <c r="A1446" s="19">
        <v>2</v>
      </c>
      <c r="B1446" s="19" t="str">
        <f>Source!F1037</f>
        <v>5.3-1102-12-1/1</v>
      </c>
      <c r="C1446" s="19" t="str">
        <f>Source!G1037</f>
        <v>Уборка снега средствами малой механизации (80% общей площади)</v>
      </c>
      <c r="D1446" s="20" t="str">
        <f>Source!H1037</f>
        <v>1000 м2</v>
      </c>
      <c r="E1446" s="8">
        <f>Source!I1037</f>
        <v>39.880299999999998</v>
      </c>
      <c r="F1446" s="22"/>
      <c r="G1446" s="21"/>
      <c r="H1446" s="8"/>
      <c r="I1446" s="8"/>
      <c r="J1446" s="22"/>
      <c r="K1446" s="22"/>
      <c r="Q1446">
        <f>ROUND((Source!BZ1037/100)*ROUND((Source!AF1037*Source!AV1037)*Source!I1037, 2), 2)</f>
        <v>0</v>
      </c>
      <c r="R1446">
        <f>Source!X1037</f>
        <v>0</v>
      </c>
      <c r="S1446">
        <f>ROUND((Source!CA1037/100)*ROUND((Source!AF1037*Source!AV1037)*Source!I1037, 2), 2)</f>
        <v>0</v>
      </c>
      <c r="T1446">
        <f>Source!Y1037</f>
        <v>0</v>
      </c>
      <c r="U1446">
        <f>ROUND((175/100)*ROUND((Source!AE1037*Source!AV1037)*Source!I1037, 2), 2)</f>
        <v>522898.53</v>
      </c>
      <c r="V1446">
        <f>ROUND((108/100)*ROUND(Source!CS1037*Source!I1037, 2), 2)</f>
        <v>322703.09000000003</v>
      </c>
    </row>
    <row r="1447" spans="1:22" x14ac:dyDescent="0.25">
      <c r="C1447" s="27" t="str">
        <f>"Объем: "&amp;Source!I1037&amp;"=39880,3/"&amp;"1000"</f>
        <v>Объем: 39,8803=39880,3/1000</v>
      </c>
    </row>
    <row r="1448" spans="1:22" ht="14.5" x14ac:dyDescent="0.35">
      <c r="A1448" s="19"/>
      <c r="B1448" s="19"/>
      <c r="C1448" s="19" t="s">
        <v>476</v>
      </c>
      <c r="D1448" s="20"/>
      <c r="E1448" s="8"/>
      <c r="F1448" s="22">
        <f>Source!AM1037</f>
        <v>1098.82</v>
      </c>
      <c r="G1448" s="21" t="str">
        <f>Source!DE1037</f>
        <v>)*20</v>
      </c>
      <c r="H1448" s="8">
        <f>Source!AV1037</f>
        <v>1</v>
      </c>
      <c r="I1448" s="8">
        <f>IF(Source!BB1037&lt;&gt; 0, Source!BB1037, 1)</f>
        <v>1</v>
      </c>
      <c r="J1448" s="22">
        <f>Source!Q1037</f>
        <v>876425.42</v>
      </c>
      <c r="K1448" s="22"/>
    </row>
    <row r="1449" spans="1:22" ht="14.5" x14ac:dyDescent="0.35">
      <c r="A1449" s="19"/>
      <c r="B1449" s="19"/>
      <c r="C1449" s="19" t="s">
        <v>477</v>
      </c>
      <c r="D1449" s="20"/>
      <c r="E1449" s="8"/>
      <c r="F1449" s="22">
        <f>Source!AN1037</f>
        <v>374.62</v>
      </c>
      <c r="G1449" s="21" t="str">
        <f>Source!DF1037</f>
        <v>)*20</v>
      </c>
      <c r="H1449" s="8">
        <f>Source!AV1037</f>
        <v>1</v>
      </c>
      <c r="I1449" s="8">
        <f>IF(Source!BS1037&lt;&gt; 0, Source!BS1037, 1)</f>
        <v>1</v>
      </c>
      <c r="J1449" s="28">
        <f>Source!R1037</f>
        <v>298799.15999999997</v>
      </c>
      <c r="K1449" s="22"/>
    </row>
    <row r="1450" spans="1:22" ht="14.5" x14ac:dyDescent="0.35">
      <c r="A1450" s="19"/>
      <c r="B1450" s="19"/>
      <c r="C1450" s="19" t="s">
        <v>478</v>
      </c>
      <c r="D1450" s="20" t="s">
        <v>472</v>
      </c>
      <c r="E1450" s="8">
        <f>108</f>
        <v>108</v>
      </c>
      <c r="F1450" s="22"/>
      <c r="G1450" s="21"/>
      <c r="H1450" s="8"/>
      <c r="I1450" s="8"/>
      <c r="J1450" s="22">
        <f>SUM(V1446:V1449)</f>
        <v>322703.09000000003</v>
      </c>
      <c r="K1450" s="22"/>
    </row>
    <row r="1451" spans="1:22" ht="14" x14ac:dyDescent="0.3">
      <c r="A1451" s="25"/>
      <c r="B1451" s="25"/>
      <c r="C1451" s="25"/>
      <c r="D1451" s="25"/>
      <c r="E1451" s="25"/>
      <c r="F1451" s="25"/>
      <c r="G1451" s="25"/>
      <c r="H1451" s="25"/>
      <c r="I1451" s="46">
        <f>J1448+J1450</f>
        <v>1199128.51</v>
      </c>
      <c r="J1451" s="46"/>
      <c r="K1451" s="26">
        <f>IF(Source!I1037&lt;&gt;0, ROUND(I1451/Source!I1037, 2), 0)</f>
        <v>30068.19</v>
      </c>
      <c r="P1451" s="23">
        <f>I1451</f>
        <v>1199128.51</v>
      </c>
    </row>
    <row r="1452" spans="1:22" ht="28" x14ac:dyDescent="0.35">
      <c r="A1452" s="19">
        <v>3</v>
      </c>
      <c r="B1452" s="19" t="str">
        <f>Source!F1038</f>
        <v>5.3-1102-8-1/1</v>
      </c>
      <c r="C1452" s="19" t="str">
        <f>Source!G1038</f>
        <v>Уборка свежевыпавшего снега вручную толщиной слоя до 10 см</v>
      </c>
      <c r="D1452" s="20" t="str">
        <f>Source!H1038</f>
        <v>100 м2</v>
      </c>
      <c r="E1452" s="8">
        <f>Source!I1038</f>
        <v>99.700800000000001</v>
      </c>
      <c r="F1452" s="22"/>
      <c r="G1452" s="21"/>
      <c r="H1452" s="8"/>
      <c r="I1452" s="8"/>
      <c r="J1452" s="22"/>
      <c r="K1452" s="22"/>
      <c r="Q1452">
        <f>ROUND((Source!BZ1038/100)*ROUND((Source!AF1038*Source!AV1038)*Source!I1038, 2), 2)</f>
        <v>357495.17</v>
      </c>
      <c r="R1452">
        <f>Source!X1038</f>
        <v>357495.17</v>
      </c>
      <c r="S1452">
        <f>ROUND((Source!CA1038/100)*ROUND((Source!AF1038*Source!AV1038)*Source!I1038, 2), 2)</f>
        <v>51070.74</v>
      </c>
      <c r="T1452">
        <f>Source!Y1038</f>
        <v>51070.74</v>
      </c>
      <c r="U1452">
        <f>ROUND((175/100)*ROUND((Source!AE1038*Source!AV1038)*Source!I1038, 2), 2)</f>
        <v>0</v>
      </c>
      <c r="V1452">
        <f>ROUND((108/100)*ROUND(Source!CS1038*Source!I1038, 2), 2)</f>
        <v>0</v>
      </c>
    </row>
    <row r="1453" spans="1:22" x14ac:dyDescent="0.25">
      <c r="C1453" s="27" t="str">
        <f>"Объем: "&amp;Source!I1038&amp;"=9970,08/"&amp;"100"</f>
        <v>Объем: 99,7008=9970,08/100</v>
      </c>
    </row>
    <row r="1454" spans="1:22" ht="14.5" x14ac:dyDescent="0.35">
      <c r="A1454" s="19"/>
      <c r="B1454" s="19"/>
      <c r="C1454" s="19" t="s">
        <v>470</v>
      </c>
      <c r="D1454" s="20"/>
      <c r="E1454" s="8"/>
      <c r="F1454" s="22">
        <f>Source!AO1038</f>
        <v>256.12</v>
      </c>
      <c r="G1454" s="21" t="str">
        <f>Source!DG1038</f>
        <v>)*20</v>
      </c>
      <c r="H1454" s="8">
        <f>Source!AV1038</f>
        <v>1</v>
      </c>
      <c r="I1454" s="8">
        <f>IF(Source!BA1038&lt;&gt; 0, Source!BA1038, 1)</f>
        <v>1</v>
      </c>
      <c r="J1454" s="22">
        <f>Source!S1038</f>
        <v>510707.38</v>
      </c>
      <c r="K1454" s="22"/>
    </row>
    <row r="1455" spans="1:22" ht="14.5" x14ac:dyDescent="0.35">
      <c r="A1455" s="19"/>
      <c r="B1455" s="19"/>
      <c r="C1455" s="19" t="s">
        <v>471</v>
      </c>
      <c r="D1455" s="20" t="s">
        <v>472</v>
      </c>
      <c r="E1455" s="8">
        <f>Source!AT1038</f>
        <v>70</v>
      </c>
      <c r="F1455" s="22"/>
      <c r="G1455" s="21"/>
      <c r="H1455" s="8"/>
      <c r="I1455" s="8"/>
      <c r="J1455" s="22">
        <f>SUM(R1452:R1454)</f>
        <v>357495.17</v>
      </c>
      <c r="K1455" s="22"/>
    </row>
    <row r="1456" spans="1:22" ht="14.5" x14ac:dyDescent="0.35">
      <c r="A1456" s="19"/>
      <c r="B1456" s="19"/>
      <c r="C1456" s="19" t="s">
        <v>473</v>
      </c>
      <c r="D1456" s="20" t="s">
        <v>472</v>
      </c>
      <c r="E1456" s="8">
        <f>Source!AU1038</f>
        <v>10</v>
      </c>
      <c r="F1456" s="22"/>
      <c r="G1456" s="21"/>
      <c r="H1456" s="8"/>
      <c r="I1456" s="8"/>
      <c r="J1456" s="22">
        <f>SUM(T1452:T1455)</f>
        <v>51070.74</v>
      </c>
      <c r="K1456" s="22"/>
    </row>
    <row r="1457" spans="1:22" ht="14.5" x14ac:dyDescent="0.35">
      <c r="A1457" s="19"/>
      <c r="B1457" s="19"/>
      <c r="C1457" s="19" t="s">
        <v>474</v>
      </c>
      <c r="D1457" s="20" t="s">
        <v>475</v>
      </c>
      <c r="E1457" s="8">
        <f>Source!AQ1038</f>
        <v>0.65</v>
      </c>
      <c r="F1457" s="22"/>
      <c r="G1457" s="21" t="str">
        <f>Source!DI1038</f>
        <v>)*20</v>
      </c>
      <c r="H1457" s="8">
        <f>Source!AV1038</f>
        <v>1</v>
      </c>
      <c r="I1457" s="8"/>
      <c r="J1457" s="22"/>
      <c r="K1457" s="22">
        <f>Source!U1038</f>
        <v>1296.1104</v>
      </c>
    </row>
    <row r="1458" spans="1:22" ht="14" x14ac:dyDescent="0.3">
      <c r="A1458" s="25"/>
      <c r="B1458" s="25"/>
      <c r="C1458" s="25"/>
      <c r="D1458" s="25"/>
      <c r="E1458" s="25"/>
      <c r="F1458" s="25"/>
      <c r="G1458" s="25"/>
      <c r="H1458" s="25"/>
      <c r="I1458" s="46">
        <f>J1454+J1455+J1456</f>
        <v>919273.29</v>
      </c>
      <c r="J1458" s="46"/>
      <c r="K1458" s="26">
        <f>IF(Source!I1038&lt;&gt;0, ROUND(I1458/Source!I1038, 2), 0)</f>
        <v>9220.32</v>
      </c>
      <c r="P1458" s="23">
        <f>I1458</f>
        <v>919273.29</v>
      </c>
    </row>
    <row r="1459" spans="1:22" ht="56" x14ac:dyDescent="0.35">
      <c r="A1459" s="19">
        <v>4</v>
      </c>
      <c r="B1459" s="19" t="str">
        <f>Source!F1039</f>
        <v>5.3-1101-15-1/1</v>
      </c>
      <c r="C1459" s="19" t="str">
        <f>Source!G1039</f>
        <v>Подметание тротуаров, придомовых и внутрибольничных проездов средствами малой механизации (80% общей площади)</v>
      </c>
      <c r="D1459" s="20" t="str">
        <f>Source!H1039</f>
        <v>1000 м2</v>
      </c>
      <c r="E1459" s="8">
        <f>Source!I1039</f>
        <v>39.880299999999998</v>
      </c>
      <c r="F1459" s="22"/>
      <c r="G1459" s="21"/>
      <c r="H1459" s="8"/>
      <c r="I1459" s="8"/>
      <c r="J1459" s="22"/>
      <c r="K1459" s="22"/>
      <c r="Q1459">
        <f>ROUND((Source!BZ1039/100)*ROUND((Source!AF1039*Source!AV1039)*Source!I1039, 2), 2)</f>
        <v>0</v>
      </c>
      <c r="R1459">
        <f>Source!X1039</f>
        <v>0</v>
      </c>
      <c r="S1459">
        <f>ROUND((Source!CA1039/100)*ROUND((Source!AF1039*Source!AV1039)*Source!I1039, 2), 2)</f>
        <v>0</v>
      </c>
      <c r="T1459">
        <f>Source!Y1039</f>
        <v>0</v>
      </c>
      <c r="U1459">
        <f>ROUND((175/100)*ROUND((Source!AE1039*Source!AV1039)*Source!I1039, 2), 2)</f>
        <v>539690.82999999996</v>
      </c>
      <c r="V1459">
        <f>ROUND((108/100)*ROUND(Source!CS1039*Source!I1039, 2), 2)</f>
        <v>333066.34000000003</v>
      </c>
    </row>
    <row r="1460" spans="1:22" x14ac:dyDescent="0.25">
      <c r="C1460" s="27" t="str">
        <f>"Объем: "&amp;Source!I1039&amp;"=39880,3/"&amp;"1000"</f>
        <v>Объем: 39,8803=39880,3/1000</v>
      </c>
    </row>
    <row r="1461" spans="1:22" ht="14.5" x14ac:dyDescent="0.35">
      <c r="A1461" s="19"/>
      <c r="B1461" s="19"/>
      <c r="C1461" s="19" t="s">
        <v>476</v>
      </c>
      <c r="D1461" s="20"/>
      <c r="E1461" s="8"/>
      <c r="F1461" s="22">
        <f>Source!AM1039</f>
        <v>427.03</v>
      </c>
      <c r="G1461" s="21" t="str">
        <f>Source!DE1039</f>
        <v>)*41</v>
      </c>
      <c r="H1461" s="8">
        <f>Source!AV1039</f>
        <v>1</v>
      </c>
      <c r="I1461" s="8">
        <f>IF(Source!BB1039&lt;&gt; 0, Source!BB1039, 1)</f>
        <v>1</v>
      </c>
      <c r="J1461" s="22">
        <f>Source!Q1039</f>
        <v>698233.46</v>
      </c>
      <c r="K1461" s="22"/>
    </row>
    <row r="1462" spans="1:22" ht="14.5" x14ac:dyDescent="0.35">
      <c r="A1462" s="19"/>
      <c r="B1462" s="19"/>
      <c r="C1462" s="19" t="s">
        <v>477</v>
      </c>
      <c r="D1462" s="20"/>
      <c r="E1462" s="8"/>
      <c r="F1462" s="22">
        <f>Source!AN1039</f>
        <v>188.61</v>
      </c>
      <c r="G1462" s="21" t="str">
        <f>Source!DF1039</f>
        <v>)*41</v>
      </c>
      <c r="H1462" s="8">
        <f>Source!AV1039</f>
        <v>1</v>
      </c>
      <c r="I1462" s="8">
        <f>IF(Source!BS1039&lt;&gt; 0, Source!BS1039, 1)</f>
        <v>1</v>
      </c>
      <c r="J1462" s="28">
        <f>Source!R1039</f>
        <v>308394.76</v>
      </c>
      <c r="K1462" s="22"/>
    </row>
    <row r="1463" spans="1:22" ht="14.5" x14ac:dyDescent="0.35">
      <c r="A1463" s="19"/>
      <c r="B1463" s="19"/>
      <c r="C1463" s="19" t="s">
        <v>479</v>
      </c>
      <c r="D1463" s="20"/>
      <c r="E1463" s="8"/>
      <c r="F1463" s="22">
        <f>Source!AL1039</f>
        <v>9.9700000000000006</v>
      </c>
      <c r="G1463" s="21" t="str">
        <f>Source!DD1039</f>
        <v>)*41</v>
      </c>
      <c r="H1463" s="8">
        <f>Source!AW1039</f>
        <v>1</v>
      </c>
      <c r="I1463" s="8">
        <f>IF(Source!BC1039&lt;&gt; 0, Source!BC1039, 1)</f>
        <v>1</v>
      </c>
      <c r="J1463" s="22">
        <f>Source!P1039</f>
        <v>16301.87</v>
      </c>
      <c r="K1463" s="22"/>
    </row>
    <row r="1464" spans="1:22" ht="14.5" x14ac:dyDescent="0.35">
      <c r="A1464" s="19"/>
      <c r="B1464" s="19"/>
      <c r="C1464" s="19" t="s">
        <v>478</v>
      </c>
      <c r="D1464" s="20" t="s">
        <v>472</v>
      </c>
      <c r="E1464" s="8">
        <f>108</f>
        <v>108</v>
      </c>
      <c r="F1464" s="22"/>
      <c r="G1464" s="21"/>
      <c r="H1464" s="8"/>
      <c r="I1464" s="8"/>
      <c r="J1464" s="22">
        <f>SUM(V1459:V1463)</f>
        <v>333066.34000000003</v>
      </c>
      <c r="K1464" s="22"/>
    </row>
    <row r="1465" spans="1:22" ht="14" x14ac:dyDescent="0.3">
      <c r="A1465" s="25"/>
      <c r="B1465" s="25"/>
      <c r="C1465" s="25"/>
      <c r="D1465" s="25"/>
      <c r="E1465" s="25"/>
      <c r="F1465" s="25"/>
      <c r="G1465" s="25"/>
      <c r="H1465" s="25"/>
      <c r="I1465" s="46">
        <f>J1461+J1463+J1464</f>
        <v>1047601.6699999999</v>
      </c>
      <c r="J1465" s="46"/>
      <c r="K1465" s="26">
        <f>IF(Source!I1039&lt;&gt;0, ROUND(I1465/Source!I1039, 2), 0)</f>
        <v>26268.65</v>
      </c>
      <c r="P1465" s="23">
        <f>I1465</f>
        <v>1047601.6699999999</v>
      </c>
    </row>
    <row r="1466" spans="1:22" ht="28" x14ac:dyDescent="0.35">
      <c r="A1466" s="19">
        <v>5</v>
      </c>
      <c r="B1466" s="19" t="str">
        <f>Source!F1040</f>
        <v>5.3-1101-13-1/1</v>
      </c>
      <c r="C1466" s="19" t="str">
        <f>Source!G1040</f>
        <v>Подметание вручную дорожек и площадок с твердым покрытием</v>
      </c>
      <c r="D1466" s="20" t="str">
        <f>Source!H1040</f>
        <v>100 м2</v>
      </c>
      <c r="E1466" s="8">
        <f>Source!I1040</f>
        <v>99.700800000000001</v>
      </c>
      <c r="F1466" s="22"/>
      <c r="G1466" s="21"/>
      <c r="H1466" s="8"/>
      <c r="I1466" s="8"/>
      <c r="J1466" s="22"/>
      <c r="K1466" s="22"/>
      <c r="Q1466">
        <f>ROUND((Source!BZ1040/100)*ROUND((Source!AF1040*Source!AV1040)*Source!I1040, 2), 2)</f>
        <v>157835.54</v>
      </c>
      <c r="R1466">
        <f>Source!X1040</f>
        <v>157835.54</v>
      </c>
      <c r="S1466">
        <f>ROUND((Source!CA1040/100)*ROUND((Source!AF1040*Source!AV1040)*Source!I1040, 2), 2)</f>
        <v>22547.93</v>
      </c>
      <c r="T1466">
        <f>Source!Y1040</f>
        <v>22547.93</v>
      </c>
      <c r="U1466">
        <f>ROUND((175/100)*ROUND((Source!AE1040*Source!AV1040)*Source!I1040, 2), 2)</f>
        <v>0</v>
      </c>
      <c r="V1466">
        <f>ROUND((108/100)*ROUND(Source!CS1040*Source!I1040, 2), 2)</f>
        <v>0</v>
      </c>
    </row>
    <row r="1467" spans="1:22" x14ac:dyDescent="0.25">
      <c r="C1467" s="27" t="str">
        <f>"Объем: "&amp;Source!I1040&amp;"=9970,08/"&amp;"100"</f>
        <v>Объем: 99,7008=9970,08/100</v>
      </c>
    </row>
    <row r="1468" spans="1:22" ht="14.5" x14ac:dyDescent="0.35">
      <c r="A1468" s="19"/>
      <c r="B1468" s="19"/>
      <c r="C1468" s="19" t="s">
        <v>470</v>
      </c>
      <c r="D1468" s="20"/>
      <c r="E1468" s="8"/>
      <c r="F1468" s="22">
        <f>Source!AO1040</f>
        <v>55.16</v>
      </c>
      <c r="G1468" s="21" t="str">
        <f>Source!DG1040</f>
        <v>)*41</v>
      </c>
      <c r="H1468" s="8">
        <f>Source!AV1040</f>
        <v>1</v>
      </c>
      <c r="I1468" s="8">
        <f>IF(Source!BA1040&lt;&gt; 0, Source!BA1040, 1)</f>
        <v>1</v>
      </c>
      <c r="J1468" s="22">
        <f>Source!S1040</f>
        <v>225479.34</v>
      </c>
      <c r="K1468" s="22"/>
    </row>
    <row r="1469" spans="1:22" ht="14.5" x14ac:dyDescent="0.35">
      <c r="A1469" s="19"/>
      <c r="B1469" s="19"/>
      <c r="C1469" s="19" t="s">
        <v>471</v>
      </c>
      <c r="D1469" s="20" t="s">
        <v>472</v>
      </c>
      <c r="E1469" s="8">
        <f>Source!AT1040</f>
        <v>70</v>
      </c>
      <c r="F1469" s="22"/>
      <c r="G1469" s="21"/>
      <c r="H1469" s="8"/>
      <c r="I1469" s="8"/>
      <c r="J1469" s="22">
        <f>SUM(R1466:R1468)</f>
        <v>157835.54</v>
      </c>
      <c r="K1469" s="22"/>
    </row>
    <row r="1470" spans="1:22" ht="14.5" x14ac:dyDescent="0.35">
      <c r="A1470" s="19"/>
      <c r="B1470" s="19"/>
      <c r="C1470" s="19" t="s">
        <v>473</v>
      </c>
      <c r="D1470" s="20" t="s">
        <v>472</v>
      </c>
      <c r="E1470" s="8">
        <f>Source!AU1040</f>
        <v>10</v>
      </c>
      <c r="F1470" s="22"/>
      <c r="G1470" s="21"/>
      <c r="H1470" s="8"/>
      <c r="I1470" s="8"/>
      <c r="J1470" s="22">
        <f>SUM(T1466:T1469)</f>
        <v>22547.93</v>
      </c>
      <c r="K1470" s="22"/>
    </row>
    <row r="1471" spans="1:22" ht="14.5" x14ac:dyDescent="0.35">
      <c r="A1471" s="19"/>
      <c r="B1471" s="19"/>
      <c r="C1471" s="19" t="s">
        <v>474</v>
      </c>
      <c r="D1471" s="20" t="s">
        <v>475</v>
      </c>
      <c r="E1471" s="8">
        <f>Source!AQ1040</f>
        <v>0.14000000000000001</v>
      </c>
      <c r="F1471" s="22"/>
      <c r="G1471" s="21" t="str">
        <f>Source!DI1040</f>
        <v>)*41</v>
      </c>
      <c r="H1471" s="8">
        <f>Source!AV1040</f>
        <v>1</v>
      </c>
      <c r="I1471" s="8"/>
      <c r="J1471" s="22"/>
      <c r="K1471" s="22">
        <f>Source!U1040</f>
        <v>572.28259200000002</v>
      </c>
    </row>
    <row r="1472" spans="1:22" ht="14" x14ac:dyDescent="0.3">
      <c r="A1472" s="25"/>
      <c r="B1472" s="25"/>
      <c r="C1472" s="25"/>
      <c r="D1472" s="25"/>
      <c r="E1472" s="25"/>
      <c r="F1472" s="25"/>
      <c r="G1472" s="25"/>
      <c r="H1472" s="25"/>
      <c r="I1472" s="46">
        <f>J1468+J1469+J1470</f>
        <v>405862.81</v>
      </c>
      <c r="J1472" s="46"/>
      <c r="K1472" s="26">
        <f>IF(Source!I1040&lt;&gt;0, ROUND(I1472/Source!I1040, 2), 0)</f>
        <v>4070.81</v>
      </c>
      <c r="P1472" s="23">
        <f>I1472</f>
        <v>405862.81</v>
      </c>
    </row>
    <row r="1473" spans="1:22" ht="42" x14ac:dyDescent="0.35">
      <c r="A1473" s="19">
        <v>6</v>
      </c>
      <c r="B1473" s="19" t="str">
        <f>Source!F1041</f>
        <v>5.3-1102-13-3/1</v>
      </c>
      <c r="C1473" s="19" t="str">
        <f>Source!G1041</f>
        <v>Посыпка противогололедными реагентами дорожных покрытий средствами малой механизации</v>
      </c>
      <c r="D1473" s="20" t="str">
        <f>Source!H1041</f>
        <v>1000 м2</v>
      </c>
      <c r="E1473" s="8">
        <f>Source!I1041</f>
        <v>39.880299999999998</v>
      </c>
      <c r="F1473" s="22"/>
      <c r="G1473" s="21"/>
      <c r="H1473" s="8"/>
      <c r="I1473" s="8"/>
      <c r="J1473" s="22"/>
      <c r="K1473" s="22"/>
      <c r="Q1473">
        <f>ROUND((Source!BZ1041/100)*ROUND((Source!AF1041*Source!AV1041)*Source!I1041, 2), 2)</f>
        <v>4399.6000000000004</v>
      </c>
      <c r="R1473">
        <f>Source!X1041</f>
        <v>4399.6000000000004</v>
      </c>
      <c r="S1473">
        <f>ROUND((Source!CA1041/100)*ROUND((Source!AF1041*Source!AV1041)*Source!I1041, 2), 2)</f>
        <v>628.51</v>
      </c>
      <c r="T1473">
        <f>Source!Y1041</f>
        <v>628.51</v>
      </c>
      <c r="U1473">
        <f>ROUND((175/100)*ROUND((Source!AE1041*Source!AV1041)*Source!I1041, 2), 2)</f>
        <v>83469.47</v>
      </c>
      <c r="V1473">
        <f>ROUND((108/100)*ROUND(Source!CS1041*Source!I1041, 2), 2)</f>
        <v>51512.59</v>
      </c>
    </row>
    <row r="1474" spans="1:22" x14ac:dyDescent="0.25">
      <c r="C1474" s="27" t="str">
        <f>"Объем: "&amp;Source!I1041&amp;"=39880,3/"&amp;"1000"</f>
        <v>Объем: 39,8803=39880,3/1000</v>
      </c>
    </row>
    <row r="1475" spans="1:22" ht="14.5" x14ac:dyDescent="0.35">
      <c r="A1475" s="19"/>
      <c r="B1475" s="19"/>
      <c r="C1475" s="19" t="s">
        <v>470</v>
      </c>
      <c r="D1475" s="20"/>
      <c r="E1475" s="8"/>
      <c r="F1475" s="22">
        <f>Source!AO1041</f>
        <v>7.88</v>
      </c>
      <c r="G1475" s="21" t="str">
        <f>Source!DG1041</f>
        <v>)*20</v>
      </c>
      <c r="H1475" s="8">
        <f>Source!AV1041</f>
        <v>1</v>
      </c>
      <c r="I1475" s="8">
        <f>IF(Source!BA1041&lt;&gt; 0, Source!BA1041, 1)</f>
        <v>1</v>
      </c>
      <c r="J1475" s="22">
        <f>Source!S1041</f>
        <v>6285.14</v>
      </c>
      <c r="K1475" s="22"/>
    </row>
    <row r="1476" spans="1:22" ht="14.5" x14ac:dyDescent="0.35">
      <c r="A1476" s="19"/>
      <c r="B1476" s="19"/>
      <c r="C1476" s="19" t="s">
        <v>476</v>
      </c>
      <c r="D1476" s="20"/>
      <c r="E1476" s="8"/>
      <c r="F1476" s="22">
        <f>Source!AM1041</f>
        <v>171.05</v>
      </c>
      <c r="G1476" s="21" t="str">
        <f>Source!DE1041</f>
        <v>)*20</v>
      </c>
      <c r="H1476" s="8">
        <f>Source!AV1041</f>
        <v>1</v>
      </c>
      <c r="I1476" s="8">
        <f>IF(Source!BB1041&lt;&gt; 0, Source!BB1041, 1)</f>
        <v>1</v>
      </c>
      <c r="J1476" s="22">
        <f>Source!Q1041</f>
        <v>136430.51</v>
      </c>
      <c r="K1476" s="22"/>
    </row>
    <row r="1477" spans="1:22" ht="14.5" x14ac:dyDescent="0.35">
      <c r="A1477" s="19"/>
      <c r="B1477" s="19"/>
      <c r="C1477" s="19" t="s">
        <v>477</v>
      </c>
      <c r="D1477" s="20"/>
      <c r="E1477" s="8"/>
      <c r="F1477" s="22">
        <f>Source!AN1041</f>
        <v>59.8</v>
      </c>
      <c r="G1477" s="21" t="str">
        <f>Source!DF1041</f>
        <v>)*20</v>
      </c>
      <c r="H1477" s="8">
        <f>Source!AV1041</f>
        <v>1</v>
      </c>
      <c r="I1477" s="8">
        <f>IF(Source!BS1041&lt;&gt; 0, Source!BS1041, 1)</f>
        <v>1</v>
      </c>
      <c r="J1477" s="28">
        <f>Source!R1041</f>
        <v>47696.84</v>
      </c>
      <c r="K1477" s="22"/>
    </row>
    <row r="1478" spans="1:22" ht="14.5" x14ac:dyDescent="0.35">
      <c r="A1478" s="19"/>
      <c r="B1478" s="19"/>
      <c r="C1478" s="19" t="s">
        <v>479</v>
      </c>
      <c r="D1478" s="20"/>
      <c r="E1478" s="8"/>
      <c r="F1478" s="22">
        <f>Source!AL1041</f>
        <v>1261.5</v>
      </c>
      <c r="G1478" s="21" t="str">
        <f>Source!DD1041</f>
        <v>)*20</v>
      </c>
      <c r="H1478" s="8">
        <f>Source!AW1041</f>
        <v>1</v>
      </c>
      <c r="I1478" s="8">
        <f>IF(Source!BC1041&lt;&gt; 0, Source!BC1041, 1)</f>
        <v>1</v>
      </c>
      <c r="J1478" s="22">
        <f>Source!P1041</f>
        <v>1006179.97</v>
      </c>
      <c r="K1478" s="22"/>
    </row>
    <row r="1479" spans="1:22" ht="14.5" x14ac:dyDescent="0.35">
      <c r="A1479" s="19"/>
      <c r="B1479" s="19"/>
      <c r="C1479" s="19" t="s">
        <v>471</v>
      </c>
      <c r="D1479" s="20" t="s">
        <v>472</v>
      </c>
      <c r="E1479" s="8">
        <f>Source!AT1041</f>
        <v>70</v>
      </c>
      <c r="F1479" s="22"/>
      <c r="G1479" s="21"/>
      <c r="H1479" s="8"/>
      <c r="I1479" s="8"/>
      <c r="J1479" s="22">
        <f>SUM(R1473:R1478)</f>
        <v>4399.6000000000004</v>
      </c>
      <c r="K1479" s="22"/>
    </row>
    <row r="1480" spans="1:22" ht="14.5" x14ac:dyDescent="0.35">
      <c r="A1480" s="19"/>
      <c r="B1480" s="19"/>
      <c r="C1480" s="19" t="s">
        <v>473</v>
      </c>
      <c r="D1480" s="20" t="s">
        <v>472</v>
      </c>
      <c r="E1480" s="8">
        <f>Source!AU1041</f>
        <v>10</v>
      </c>
      <c r="F1480" s="22"/>
      <c r="G1480" s="21"/>
      <c r="H1480" s="8"/>
      <c r="I1480" s="8"/>
      <c r="J1480" s="22">
        <f>SUM(T1473:T1479)</f>
        <v>628.51</v>
      </c>
      <c r="K1480" s="22"/>
    </row>
    <row r="1481" spans="1:22" ht="14.5" x14ac:dyDescent="0.35">
      <c r="A1481" s="19"/>
      <c r="B1481" s="19"/>
      <c r="C1481" s="19" t="s">
        <v>478</v>
      </c>
      <c r="D1481" s="20" t="s">
        <v>472</v>
      </c>
      <c r="E1481" s="8">
        <f>108</f>
        <v>108</v>
      </c>
      <c r="F1481" s="22"/>
      <c r="G1481" s="21"/>
      <c r="H1481" s="8"/>
      <c r="I1481" s="8"/>
      <c r="J1481" s="22">
        <f>SUM(V1473:V1480)</f>
        <v>51512.59</v>
      </c>
      <c r="K1481" s="22"/>
    </row>
    <row r="1482" spans="1:22" ht="14.5" x14ac:dyDescent="0.35">
      <c r="A1482" s="19"/>
      <c r="B1482" s="19"/>
      <c r="C1482" s="19" t="s">
        <v>474</v>
      </c>
      <c r="D1482" s="20" t="s">
        <v>475</v>
      </c>
      <c r="E1482" s="8">
        <f>Source!AQ1041</f>
        <v>0.02</v>
      </c>
      <c r="F1482" s="22"/>
      <c r="G1482" s="21" t="str">
        <f>Source!DI1041</f>
        <v>)*20</v>
      </c>
      <c r="H1482" s="8">
        <f>Source!AV1041</f>
        <v>1</v>
      </c>
      <c r="I1482" s="8"/>
      <c r="J1482" s="22"/>
      <c r="K1482" s="22">
        <f>Source!U1041</f>
        <v>15.952120000000001</v>
      </c>
    </row>
    <row r="1483" spans="1:22" ht="14" x14ac:dyDescent="0.3">
      <c r="A1483" s="25"/>
      <c r="B1483" s="25"/>
      <c r="C1483" s="25"/>
      <c r="D1483" s="25"/>
      <c r="E1483" s="25"/>
      <c r="F1483" s="25"/>
      <c r="G1483" s="25"/>
      <c r="H1483" s="25"/>
      <c r="I1483" s="46">
        <f>J1475+J1476+J1478+J1479+J1480+J1481</f>
        <v>1205436.3200000003</v>
      </c>
      <c r="J1483" s="46"/>
      <c r="K1483" s="26">
        <f>IF(Source!I1041&lt;&gt;0, ROUND(I1483/Source!I1041, 2), 0)</f>
        <v>30226.36</v>
      </c>
      <c r="P1483" s="23">
        <f>I1483</f>
        <v>1205436.3200000003</v>
      </c>
    </row>
    <row r="1484" spans="1:22" ht="42" x14ac:dyDescent="0.35">
      <c r="A1484" s="19">
        <v>7</v>
      </c>
      <c r="B1484" s="19" t="str">
        <f>Source!F1042</f>
        <v>5.3-1102-10-3/1</v>
      </c>
      <c r="C1484" s="19" t="str">
        <f>Source!G1042</f>
        <v>Посыпка противогололедными реагентами ХКНтв дорожных покрытий вручную</v>
      </c>
      <c r="D1484" s="20" t="str">
        <f>Source!H1042</f>
        <v>100 м2</v>
      </c>
      <c r="E1484" s="8">
        <f>Source!I1042</f>
        <v>99.700800000000001</v>
      </c>
      <c r="F1484" s="22"/>
      <c r="G1484" s="21"/>
      <c r="H1484" s="8"/>
      <c r="I1484" s="8"/>
      <c r="J1484" s="22"/>
      <c r="K1484" s="22"/>
      <c r="Q1484">
        <f>ROUND((Source!BZ1042/100)*ROUND((Source!AF1042*Source!AV1042)*Source!I1042, 2), 2)</f>
        <v>164998.84</v>
      </c>
      <c r="R1484">
        <f>Source!X1042</f>
        <v>164998.84</v>
      </c>
      <c r="S1484">
        <f>ROUND((Source!CA1042/100)*ROUND((Source!AF1042*Source!AV1042)*Source!I1042, 2), 2)</f>
        <v>23571.26</v>
      </c>
      <c r="T1484">
        <f>Source!Y1042</f>
        <v>23571.26</v>
      </c>
      <c r="U1484">
        <f>ROUND((175/100)*ROUND((Source!AE1042*Source!AV1042)*Source!I1042, 2), 2)</f>
        <v>0</v>
      </c>
      <c r="V1484">
        <f>ROUND((108/100)*ROUND(Source!CS1042*Source!I1042, 2), 2)</f>
        <v>0</v>
      </c>
    </row>
    <row r="1485" spans="1:22" x14ac:dyDescent="0.25">
      <c r="C1485" s="27" t="str">
        <f>"Объем: "&amp;Source!I1042&amp;"=9970,08/"&amp;"100"</f>
        <v>Объем: 99,7008=9970,08/100</v>
      </c>
    </row>
    <row r="1486" spans="1:22" ht="14.5" x14ac:dyDescent="0.35">
      <c r="A1486" s="19"/>
      <c r="B1486" s="19"/>
      <c r="C1486" s="19" t="s">
        <v>470</v>
      </c>
      <c r="D1486" s="20"/>
      <c r="E1486" s="8"/>
      <c r="F1486" s="22">
        <f>Source!AO1042</f>
        <v>118.21</v>
      </c>
      <c r="G1486" s="21" t="str">
        <f>Source!DG1042</f>
        <v>)*20</v>
      </c>
      <c r="H1486" s="8">
        <f>Source!AV1042</f>
        <v>1</v>
      </c>
      <c r="I1486" s="8">
        <f>IF(Source!BA1042&lt;&gt; 0, Source!BA1042, 1)</f>
        <v>1</v>
      </c>
      <c r="J1486" s="22">
        <f>Source!S1042</f>
        <v>235712.63</v>
      </c>
      <c r="K1486" s="22"/>
    </row>
    <row r="1487" spans="1:22" ht="14.5" x14ac:dyDescent="0.35">
      <c r="A1487" s="19"/>
      <c r="B1487" s="19"/>
      <c r="C1487" s="19" t="s">
        <v>479</v>
      </c>
      <c r="D1487" s="20"/>
      <c r="E1487" s="8"/>
      <c r="F1487" s="22">
        <f>Source!AL1042</f>
        <v>126.15</v>
      </c>
      <c r="G1487" s="21" t="str">
        <f>Source!DD1042</f>
        <v>)*20</v>
      </c>
      <c r="H1487" s="8">
        <f>Source!AW1042</f>
        <v>1</v>
      </c>
      <c r="I1487" s="8">
        <f>IF(Source!BC1042&lt;&gt; 0, Source!BC1042, 1)</f>
        <v>1</v>
      </c>
      <c r="J1487" s="22">
        <f>Source!P1042</f>
        <v>251545.12</v>
      </c>
      <c r="K1487" s="22"/>
    </row>
    <row r="1488" spans="1:22" ht="14.5" x14ac:dyDescent="0.35">
      <c r="A1488" s="19"/>
      <c r="B1488" s="19"/>
      <c r="C1488" s="19" t="s">
        <v>471</v>
      </c>
      <c r="D1488" s="20" t="s">
        <v>472</v>
      </c>
      <c r="E1488" s="8">
        <f>Source!AT1042</f>
        <v>70</v>
      </c>
      <c r="F1488" s="22"/>
      <c r="G1488" s="21"/>
      <c r="H1488" s="8"/>
      <c r="I1488" s="8"/>
      <c r="J1488" s="22">
        <f>SUM(R1484:R1487)</f>
        <v>164998.84</v>
      </c>
      <c r="K1488" s="22"/>
    </row>
    <row r="1489" spans="1:22" ht="14.5" x14ac:dyDescent="0.35">
      <c r="A1489" s="19"/>
      <c r="B1489" s="19"/>
      <c r="C1489" s="19" t="s">
        <v>473</v>
      </c>
      <c r="D1489" s="20" t="s">
        <v>472</v>
      </c>
      <c r="E1489" s="8">
        <f>Source!AU1042</f>
        <v>10</v>
      </c>
      <c r="F1489" s="22"/>
      <c r="G1489" s="21"/>
      <c r="H1489" s="8"/>
      <c r="I1489" s="8"/>
      <c r="J1489" s="22">
        <f>SUM(T1484:T1488)</f>
        <v>23571.26</v>
      </c>
      <c r="K1489" s="22"/>
    </row>
    <row r="1490" spans="1:22" ht="14.5" x14ac:dyDescent="0.35">
      <c r="A1490" s="19"/>
      <c r="B1490" s="19"/>
      <c r="C1490" s="19" t="s">
        <v>474</v>
      </c>
      <c r="D1490" s="20" t="s">
        <v>475</v>
      </c>
      <c r="E1490" s="8">
        <f>Source!AQ1042</f>
        <v>0.3</v>
      </c>
      <c r="F1490" s="22"/>
      <c r="G1490" s="21" t="str">
        <f>Source!DI1042</f>
        <v>)*20</v>
      </c>
      <c r="H1490" s="8">
        <f>Source!AV1042</f>
        <v>1</v>
      </c>
      <c r="I1490" s="8"/>
      <c r="J1490" s="22"/>
      <c r="K1490" s="22">
        <f>Source!U1042</f>
        <v>598.20479999999998</v>
      </c>
    </row>
    <row r="1491" spans="1:22" ht="14" x14ac:dyDescent="0.3">
      <c r="A1491" s="25"/>
      <c r="B1491" s="25"/>
      <c r="C1491" s="25"/>
      <c r="D1491" s="25"/>
      <c r="E1491" s="25"/>
      <c r="F1491" s="25"/>
      <c r="G1491" s="25"/>
      <c r="H1491" s="25"/>
      <c r="I1491" s="46">
        <f>J1486+J1487+J1488+J1489</f>
        <v>675827.85</v>
      </c>
      <c r="J1491" s="46"/>
      <c r="K1491" s="26">
        <f>IF(Source!I1042&lt;&gt;0, ROUND(I1491/Source!I1042, 2), 0)</f>
        <v>6778.56</v>
      </c>
      <c r="P1491" s="23">
        <f>I1491</f>
        <v>675827.85</v>
      </c>
    </row>
    <row r="1492" spans="1:22" ht="28" x14ac:dyDescent="0.35">
      <c r="A1492" s="19">
        <v>8</v>
      </c>
      <c r="B1492" s="19" t="str">
        <f>Source!F1043</f>
        <v>5.3-1102-9-1/1</v>
      </c>
      <c r="C1492" s="19" t="str">
        <f>Source!G1043</f>
        <v>Колка льда на обледеневших покрытиях вручную (1% от общей площади)</v>
      </c>
      <c r="D1492" s="20" t="str">
        <f>Source!H1043</f>
        <v>100 м2</v>
      </c>
      <c r="E1492" s="8">
        <f>Source!I1043</f>
        <v>4.9850000000000003</v>
      </c>
      <c r="F1492" s="22"/>
      <c r="G1492" s="21"/>
      <c r="H1492" s="8"/>
      <c r="I1492" s="8"/>
      <c r="J1492" s="22"/>
      <c r="K1492" s="22"/>
      <c r="Q1492">
        <f>ROUND((Source!BZ1043/100)*ROUND((Source!AF1043*Source!AV1043)*Source!I1043, 2), 2)</f>
        <v>26509.32</v>
      </c>
      <c r="R1492">
        <f>Source!X1043</f>
        <v>26509.32</v>
      </c>
      <c r="S1492">
        <f>ROUND((Source!CA1043/100)*ROUND((Source!AF1043*Source!AV1043)*Source!I1043, 2), 2)</f>
        <v>3787.05</v>
      </c>
      <c r="T1492">
        <f>Source!Y1043</f>
        <v>3787.05</v>
      </c>
      <c r="U1492">
        <f>ROUND((175/100)*ROUND((Source!AE1043*Source!AV1043)*Source!I1043, 2), 2)</f>
        <v>0</v>
      </c>
      <c r="V1492">
        <f>ROUND((108/100)*ROUND(Source!CS1043*Source!I1043, 2), 2)</f>
        <v>0</v>
      </c>
    </row>
    <row r="1493" spans="1:22" x14ac:dyDescent="0.25">
      <c r="C1493" s="27" t="str">
        <f>"Объем: "&amp;Source!I1043&amp;"=498,5/"&amp;"100"</f>
        <v>Объем: 4,985=498,5/100</v>
      </c>
    </row>
    <row r="1494" spans="1:22" ht="14.5" x14ac:dyDescent="0.35">
      <c r="A1494" s="19"/>
      <c r="B1494" s="19"/>
      <c r="C1494" s="19" t="s">
        <v>470</v>
      </c>
      <c r="D1494" s="20"/>
      <c r="E1494" s="8"/>
      <c r="F1494" s="22">
        <f>Source!AO1043</f>
        <v>949.61</v>
      </c>
      <c r="G1494" s="21" t="str">
        <f>Source!DG1043</f>
        <v>)*8</v>
      </c>
      <c r="H1494" s="8">
        <f>Source!AV1043</f>
        <v>1</v>
      </c>
      <c r="I1494" s="8">
        <f>IF(Source!BA1043&lt;&gt; 0, Source!BA1043, 1)</f>
        <v>1</v>
      </c>
      <c r="J1494" s="22">
        <f>Source!S1043</f>
        <v>37870.449999999997</v>
      </c>
      <c r="K1494" s="22"/>
    </row>
    <row r="1495" spans="1:22" ht="14.5" x14ac:dyDescent="0.35">
      <c r="A1495" s="19"/>
      <c r="B1495" s="19"/>
      <c r="C1495" s="19" t="s">
        <v>471</v>
      </c>
      <c r="D1495" s="20" t="s">
        <v>472</v>
      </c>
      <c r="E1495" s="8">
        <f>Source!AT1043</f>
        <v>70</v>
      </c>
      <c r="F1495" s="22"/>
      <c r="G1495" s="21"/>
      <c r="H1495" s="8"/>
      <c r="I1495" s="8"/>
      <c r="J1495" s="22">
        <f>SUM(R1492:R1494)</f>
        <v>26509.32</v>
      </c>
      <c r="K1495" s="22"/>
    </row>
    <row r="1496" spans="1:22" ht="14.5" x14ac:dyDescent="0.35">
      <c r="A1496" s="19"/>
      <c r="B1496" s="19"/>
      <c r="C1496" s="19" t="s">
        <v>473</v>
      </c>
      <c r="D1496" s="20" t="s">
        <v>472</v>
      </c>
      <c r="E1496" s="8">
        <f>Source!AU1043</f>
        <v>10</v>
      </c>
      <c r="F1496" s="22"/>
      <c r="G1496" s="21"/>
      <c r="H1496" s="8"/>
      <c r="I1496" s="8"/>
      <c r="J1496" s="22">
        <f>SUM(T1492:T1495)</f>
        <v>3787.05</v>
      </c>
      <c r="K1496" s="22"/>
    </row>
    <row r="1497" spans="1:22" ht="14.5" x14ac:dyDescent="0.35">
      <c r="A1497" s="19"/>
      <c r="B1497" s="19"/>
      <c r="C1497" s="19" t="s">
        <v>474</v>
      </c>
      <c r="D1497" s="20" t="s">
        <v>475</v>
      </c>
      <c r="E1497" s="8">
        <f>Source!AQ1043</f>
        <v>2.41</v>
      </c>
      <c r="F1497" s="22"/>
      <c r="G1497" s="21" t="str">
        <f>Source!DI1043</f>
        <v>)*8</v>
      </c>
      <c r="H1497" s="8">
        <f>Source!AV1043</f>
        <v>1</v>
      </c>
      <c r="I1497" s="8"/>
      <c r="J1497" s="22"/>
      <c r="K1497" s="22">
        <f>Source!U1043</f>
        <v>96.110800000000012</v>
      </c>
    </row>
    <row r="1498" spans="1:22" ht="14" x14ac:dyDescent="0.3">
      <c r="A1498" s="25"/>
      <c r="B1498" s="25"/>
      <c r="C1498" s="25"/>
      <c r="D1498" s="25"/>
      <c r="E1498" s="25"/>
      <c r="F1498" s="25"/>
      <c r="G1498" s="25"/>
      <c r="H1498" s="25"/>
      <c r="I1498" s="46">
        <f>J1494+J1495+J1496</f>
        <v>68166.819999999992</v>
      </c>
      <c r="J1498" s="46"/>
      <c r="K1498" s="26">
        <f>IF(Source!I1043&lt;&gt;0, ROUND(I1498/Source!I1043, 2), 0)</f>
        <v>13674.39</v>
      </c>
      <c r="P1498" s="23">
        <f>I1498</f>
        <v>68166.819999999992</v>
      </c>
    </row>
    <row r="1499" spans="1:22" ht="70" x14ac:dyDescent="0.35">
      <c r="A1499" s="19">
        <v>9</v>
      </c>
      <c r="B1499" s="19" t="str">
        <f>Source!F1044</f>
        <v>5.3-1102-25-1/1</v>
      </c>
      <c r="C1499" s="19" t="str">
        <f>Source!G1044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1499" s="20" t="str">
        <f>Source!H1044</f>
        <v>м3</v>
      </c>
      <c r="E1499" s="8">
        <f>Source!I1044</f>
        <v>1994</v>
      </c>
      <c r="F1499" s="22"/>
      <c r="G1499" s="21"/>
      <c r="H1499" s="8"/>
      <c r="I1499" s="8"/>
      <c r="J1499" s="22"/>
      <c r="K1499" s="22"/>
      <c r="Q1499">
        <f>ROUND((Source!BZ1044/100)*ROUND((Source!AF1044*Source!AV1044)*Source!I1044, 2), 2)</f>
        <v>203493.68</v>
      </c>
      <c r="R1499">
        <f>Source!X1044</f>
        <v>203493.68</v>
      </c>
      <c r="S1499">
        <f>ROUND((Source!CA1044/100)*ROUND((Source!AF1044*Source!AV1044)*Source!I1044, 2), 2)</f>
        <v>29070.53</v>
      </c>
      <c r="T1499">
        <f>Source!Y1044</f>
        <v>29070.53</v>
      </c>
      <c r="U1499">
        <f>ROUND((175/100)*ROUND((Source!AE1044*Source!AV1044)*Source!I1044, 2), 2)</f>
        <v>1022353.71</v>
      </c>
      <c r="V1499">
        <f>ROUND((108/100)*ROUND(Source!CS1044*Source!I1044, 2), 2)</f>
        <v>630938.29</v>
      </c>
    </row>
    <row r="1500" spans="1:22" ht="14.5" x14ac:dyDescent="0.35">
      <c r="A1500" s="19"/>
      <c r="B1500" s="19"/>
      <c r="C1500" s="19" t="s">
        <v>470</v>
      </c>
      <c r="D1500" s="20"/>
      <c r="E1500" s="8"/>
      <c r="F1500" s="22">
        <f>Source!AO1044</f>
        <v>145.79</v>
      </c>
      <c r="G1500" s="21" t="str">
        <f>Source!DG1044</f>
        <v/>
      </c>
      <c r="H1500" s="8">
        <f>Source!AV1044</f>
        <v>1</v>
      </c>
      <c r="I1500" s="8">
        <f>IF(Source!BA1044&lt;&gt; 0, Source!BA1044, 1)</f>
        <v>1</v>
      </c>
      <c r="J1500" s="22">
        <f>Source!S1044</f>
        <v>290705.26</v>
      </c>
      <c r="K1500" s="22"/>
    </row>
    <row r="1501" spans="1:22" ht="14.5" x14ac:dyDescent="0.35">
      <c r="A1501" s="19"/>
      <c r="B1501" s="19"/>
      <c r="C1501" s="19" t="s">
        <v>476</v>
      </c>
      <c r="D1501" s="20"/>
      <c r="E1501" s="8"/>
      <c r="F1501" s="22">
        <f>Source!AM1044</f>
        <v>586.5</v>
      </c>
      <c r="G1501" s="21" t="str">
        <f>Source!DE1044</f>
        <v/>
      </c>
      <c r="H1501" s="8">
        <f>Source!AV1044</f>
        <v>1</v>
      </c>
      <c r="I1501" s="8">
        <f>IF(Source!BB1044&lt;&gt; 0, Source!BB1044, 1)</f>
        <v>1</v>
      </c>
      <c r="J1501" s="22">
        <f>Source!Q1044</f>
        <v>1169481</v>
      </c>
      <c r="K1501" s="22"/>
    </row>
    <row r="1502" spans="1:22" ht="14.5" x14ac:dyDescent="0.35">
      <c r="A1502" s="19"/>
      <c r="B1502" s="19"/>
      <c r="C1502" s="19" t="s">
        <v>477</v>
      </c>
      <c r="D1502" s="20"/>
      <c r="E1502" s="8"/>
      <c r="F1502" s="22">
        <f>Source!AN1044</f>
        <v>292.98</v>
      </c>
      <c r="G1502" s="21" t="str">
        <f>Source!DF1044</f>
        <v/>
      </c>
      <c r="H1502" s="8">
        <f>Source!AV1044</f>
        <v>1</v>
      </c>
      <c r="I1502" s="8">
        <f>IF(Source!BS1044&lt;&gt; 0, Source!BS1044, 1)</f>
        <v>1</v>
      </c>
      <c r="J1502" s="28">
        <f>Source!R1044</f>
        <v>584202.12</v>
      </c>
      <c r="K1502" s="22"/>
    </row>
    <row r="1503" spans="1:22" ht="14.5" x14ac:dyDescent="0.35">
      <c r="A1503" s="19"/>
      <c r="B1503" s="19"/>
      <c r="C1503" s="19" t="s">
        <v>471</v>
      </c>
      <c r="D1503" s="20" t="s">
        <v>472</v>
      </c>
      <c r="E1503" s="8">
        <f>Source!AT1044</f>
        <v>70</v>
      </c>
      <c r="F1503" s="22"/>
      <c r="G1503" s="21"/>
      <c r="H1503" s="8"/>
      <c r="I1503" s="8"/>
      <c r="J1503" s="22">
        <f>SUM(R1499:R1502)</f>
        <v>203493.68</v>
      </c>
      <c r="K1503" s="22"/>
    </row>
    <row r="1504" spans="1:22" ht="14.5" x14ac:dyDescent="0.35">
      <c r="A1504" s="19"/>
      <c r="B1504" s="19"/>
      <c r="C1504" s="19" t="s">
        <v>473</v>
      </c>
      <c r="D1504" s="20" t="s">
        <v>472</v>
      </c>
      <c r="E1504" s="8">
        <f>Source!AU1044</f>
        <v>10</v>
      </c>
      <c r="F1504" s="22"/>
      <c r="G1504" s="21"/>
      <c r="H1504" s="8"/>
      <c r="I1504" s="8"/>
      <c r="J1504" s="22">
        <f>SUM(T1499:T1503)</f>
        <v>29070.53</v>
      </c>
      <c r="K1504" s="22"/>
    </row>
    <row r="1505" spans="1:22" ht="14.5" x14ac:dyDescent="0.35">
      <c r="A1505" s="19"/>
      <c r="B1505" s="19"/>
      <c r="C1505" s="19" t="s">
        <v>478</v>
      </c>
      <c r="D1505" s="20" t="s">
        <v>472</v>
      </c>
      <c r="E1505" s="8">
        <f>108</f>
        <v>108</v>
      </c>
      <c r="F1505" s="22"/>
      <c r="G1505" s="21"/>
      <c r="H1505" s="8"/>
      <c r="I1505" s="8"/>
      <c r="J1505" s="22">
        <f>SUM(V1499:V1504)</f>
        <v>630938.29</v>
      </c>
      <c r="K1505" s="22"/>
    </row>
    <row r="1506" spans="1:22" ht="14.5" x14ac:dyDescent="0.35">
      <c r="A1506" s="19"/>
      <c r="B1506" s="19"/>
      <c r="C1506" s="19" t="s">
        <v>474</v>
      </c>
      <c r="D1506" s="20" t="s">
        <v>475</v>
      </c>
      <c r="E1506" s="8">
        <f>Source!AQ1044</f>
        <v>0.37</v>
      </c>
      <c r="F1506" s="22"/>
      <c r="G1506" s="21" t="str">
        <f>Source!DI1044</f>
        <v/>
      </c>
      <c r="H1506" s="8">
        <f>Source!AV1044</f>
        <v>1</v>
      </c>
      <c r="I1506" s="8"/>
      <c r="J1506" s="22"/>
      <c r="K1506" s="22">
        <f>Source!U1044</f>
        <v>737.78</v>
      </c>
    </row>
    <row r="1507" spans="1:22" ht="14" x14ac:dyDescent="0.3">
      <c r="A1507" s="25"/>
      <c r="B1507" s="25"/>
      <c r="C1507" s="25"/>
      <c r="D1507" s="25"/>
      <c r="E1507" s="25"/>
      <c r="F1507" s="25"/>
      <c r="G1507" s="25"/>
      <c r="H1507" s="25"/>
      <c r="I1507" s="46">
        <f>J1500+J1501+J1503+J1504+J1505</f>
        <v>2323688.7599999998</v>
      </c>
      <c r="J1507" s="46"/>
      <c r="K1507" s="26">
        <f>IF(Source!I1044&lt;&gt;0, ROUND(I1507/Source!I1044, 2), 0)</f>
        <v>1165.3399999999999</v>
      </c>
      <c r="P1507" s="23">
        <f>I1507</f>
        <v>2323688.7599999998</v>
      </c>
    </row>
    <row r="1508" spans="1:22" ht="28" x14ac:dyDescent="0.35">
      <c r="A1508" s="19">
        <v>10</v>
      </c>
      <c r="B1508" s="19" t="str">
        <f>Source!F1045</f>
        <v>5.3-1102-14-1/1</v>
      </c>
      <c r="C1508" s="19" t="str">
        <f>Source!G1045</f>
        <v>Погрузка снега средствами малой механизации</v>
      </c>
      <c r="D1508" s="20" t="str">
        <f>Source!H1045</f>
        <v>м3</v>
      </c>
      <c r="E1508" s="8">
        <f>Source!I1045</f>
        <v>1994</v>
      </c>
      <c r="F1508" s="22"/>
      <c r="G1508" s="21"/>
      <c r="H1508" s="8"/>
      <c r="I1508" s="8"/>
      <c r="J1508" s="22"/>
      <c r="K1508" s="22"/>
      <c r="Q1508">
        <f>ROUND((Source!BZ1045/100)*ROUND((Source!AF1045*Source!AV1045)*Source!I1045, 2), 2)</f>
        <v>0</v>
      </c>
      <c r="R1508">
        <f>Source!X1045</f>
        <v>0</v>
      </c>
      <c r="S1508">
        <f>ROUND((Source!CA1045/100)*ROUND((Source!AF1045*Source!AV1045)*Source!I1045, 2), 2)</f>
        <v>0</v>
      </c>
      <c r="T1508">
        <f>Source!Y1045</f>
        <v>0</v>
      </c>
      <c r="U1508">
        <f>ROUND((175/100)*ROUND((Source!AE1045*Source!AV1045)*Source!I1045, 2), 2)</f>
        <v>270610.73</v>
      </c>
      <c r="V1508">
        <f>ROUND((108/100)*ROUND(Source!CS1045*Source!I1045, 2), 2)</f>
        <v>167005.48000000001</v>
      </c>
    </row>
    <row r="1509" spans="1:22" ht="14.5" x14ac:dyDescent="0.35">
      <c r="A1509" s="19"/>
      <c r="B1509" s="19"/>
      <c r="C1509" s="19" t="s">
        <v>476</v>
      </c>
      <c r="D1509" s="20"/>
      <c r="E1509" s="8"/>
      <c r="F1509" s="22">
        <f>Source!AM1045</f>
        <v>155.25</v>
      </c>
      <c r="G1509" s="21" t="str">
        <f>Source!DE1045</f>
        <v/>
      </c>
      <c r="H1509" s="8">
        <f>Source!AV1045</f>
        <v>1</v>
      </c>
      <c r="I1509" s="8">
        <f>IF(Source!BB1045&lt;&gt; 0, Source!BB1045, 1)</f>
        <v>1</v>
      </c>
      <c r="J1509" s="22">
        <f>Source!Q1045</f>
        <v>309568.5</v>
      </c>
      <c r="K1509" s="22"/>
    </row>
    <row r="1510" spans="1:22" ht="14.5" x14ac:dyDescent="0.35">
      <c r="A1510" s="19"/>
      <c r="B1510" s="19"/>
      <c r="C1510" s="19" t="s">
        <v>477</v>
      </c>
      <c r="D1510" s="20"/>
      <c r="E1510" s="8"/>
      <c r="F1510" s="22">
        <f>Source!AN1045</f>
        <v>77.55</v>
      </c>
      <c r="G1510" s="21" t="str">
        <f>Source!DF1045</f>
        <v/>
      </c>
      <c r="H1510" s="8">
        <f>Source!AV1045</f>
        <v>1</v>
      </c>
      <c r="I1510" s="8">
        <f>IF(Source!BS1045&lt;&gt; 0, Source!BS1045, 1)</f>
        <v>1</v>
      </c>
      <c r="J1510" s="28">
        <f>Source!R1045</f>
        <v>154634.70000000001</v>
      </c>
      <c r="K1510" s="22"/>
    </row>
    <row r="1511" spans="1:22" ht="14.5" x14ac:dyDescent="0.35">
      <c r="A1511" s="19"/>
      <c r="B1511" s="19"/>
      <c r="C1511" s="19" t="s">
        <v>478</v>
      </c>
      <c r="D1511" s="20" t="s">
        <v>472</v>
      </c>
      <c r="E1511" s="8">
        <f>108</f>
        <v>108</v>
      </c>
      <c r="F1511" s="22"/>
      <c r="G1511" s="21"/>
      <c r="H1511" s="8"/>
      <c r="I1511" s="8"/>
      <c r="J1511" s="22">
        <f>SUM(V1508:V1510)</f>
        <v>167005.48000000001</v>
      </c>
      <c r="K1511" s="22"/>
    </row>
    <row r="1512" spans="1:22" ht="14" x14ac:dyDescent="0.3">
      <c r="A1512" s="25"/>
      <c r="B1512" s="25"/>
      <c r="C1512" s="25"/>
      <c r="D1512" s="25"/>
      <c r="E1512" s="25"/>
      <c r="F1512" s="25"/>
      <c r="G1512" s="25"/>
      <c r="H1512" s="25"/>
      <c r="I1512" s="46">
        <f>J1509+J1511</f>
        <v>476573.98</v>
      </c>
      <c r="J1512" s="46"/>
      <c r="K1512" s="26">
        <f>IF(Source!I1045&lt;&gt;0, ROUND(I1512/Source!I1045, 2), 0)</f>
        <v>239</v>
      </c>
      <c r="P1512" s="23">
        <f>I1512</f>
        <v>476573.98</v>
      </c>
    </row>
    <row r="1513" spans="1:22" ht="28" x14ac:dyDescent="0.35">
      <c r="A1513" s="19">
        <v>11</v>
      </c>
      <c r="B1513" s="19" t="str">
        <f>Source!F1046</f>
        <v>5.3-1102-4-1/1</v>
      </c>
      <c r="C1513" s="19" t="str">
        <f>Source!G1046</f>
        <v>Очистка скамеек, садовых диванов, урн, цветочниц, боллардов от снега вручную</v>
      </c>
      <c r="D1513" s="20" t="str">
        <f>Source!H1046</f>
        <v>100 м2</v>
      </c>
      <c r="E1513" s="8">
        <f>Source!I1046</f>
        <v>0.32</v>
      </c>
      <c r="F1513" s="22"/>
      <c r="G1513" s="21"/>
      <c r="H1513" s="8"/>
      <c r="I1513" s="8"/>
      <c r="J1513" s="22"/>
      <c r="K1513" s="22"/>
      <c r="Q1513">
        <f>ROUND((Source!BZ1046/100)*ROUND((Source!AF1046*Source!AV1046)*Source!I1046, 2), 2)</f>
        <v>4960.3500000000004</v>
      </c>
      <c r="R1513">
        <f>Source!X1046</f>
        <v>4960.3500000000004</v>
      </c>
      <c r="S1513">
        <f>ROUND((Source!CA1046/100)*ROUND((Source!AF1046*Source!AV1046)*Source!I1046, 2), 2)</f>
        <v>708.62</v>
      </c>
      <c r="T1513">
        <f>Source!Y1046</f>
        <v>708.62</v>
      </c>
      <c r="U1513">
        <f>ROUND((175/100)*ROUND((Source!AE1046*Source!AV1046)*Source!I1046, 2), 2)</f>
        <v>0</v>
      </c>
      <c r="V1513">
        <f>ROUND((108/100)*ROUND(Source!CS1046*Source!I1046, 2), 2)</f>
        <v>0</v>
      </c>
    </row>
    <row r="1514" spans="1:22" x14ac:dyDescent="0.25">
      <c r="C1514" s="27" t="str">
        <f>"Объем: "&amp;Source!I1046&amp;"=32/"&amp;"100"</f>
        <v>Объем: 0,32=32/100</v>
      </c>
    </row>
    <row r="1515" spans="1:22" ht="14.5" x14ac:dyDescent="0.35">
      <c r="A1515" s="19"/>
      <c r="B1515" s="19"/>
      <c r="C1515" s="19" t="s">
        <v>470</v>
      </c>
      <c r="D1515" s="20"/>
      <c r="E1515" s="8"/>
      <c r="F1515" s="22">
        <f>Source!AO1046</f>
        <v>1107.22</v>
      </c>
      <c r="G1515" s="21" t="str">
        <f>Source!DG1046</f>
        <v>)*20</v>
      </c>
      <c r="H1515" s="8">
        <f>Source!AV1046</f>
        <v>1</v>
      </c>
      <c r="I1515" s="8">
        <f>IF(Source!BA1046&lt;&gt; 0, Source!BA1046, 1)</f>
        <v>1</v>
      </c>
      <c r="J1515" s="22">
        <f>Source!S1046</f>
        <v>7086.21</v>
      </c>
      <c r="K1515" s="22"/>
    </row>
    <row r="1516" spans="1:22" ht="14.5" x14ac:dyDescent="0.35">
      <c r="A1516" s="19"/>
      <c r="B1516" s="19"/>
      <c r="C1516" s="19" t="s">
        <v>471</v>
      </c>
      <c r="D1516" s="20" t="s">
        <v>472</v>
      </c>
      <c r="E1516" s="8">
        <f>Source!AT1046</f>
        <v>70</v>
      </c>
      <c r="F1516" s="22"/>
      <c r="G1516" s="21"/>
      <c r="H1516" s="8"/>
      <c r="I1516" s="8"/>
      <c r="J1516" s="22">
        <f>SUM(R1513:R1515)</f>
        <v>4960.3500000000004</v>
      </c>
      <c r="K1516" s="22"/>
    </row>
    <row r="1517" spans="1:22" ht="14.5" x14ac:dyDescent="0.35">
      <c r="A1517" s="19"/>
      <c r="B1517" s="19"/>
      <c r="C1517" s="19" t="s">
        <v>473</v>
      </c>
      <c r="D1517" s="20" t="s">
        <v>472</v>
      </c>
      <c r="E1517" s="8">
        <f>Source!AU1046</f>
        <v>10</v>
      </c>
      <c r="F1517" s="22"/>
      <c r="G1517" s="21"/>
      <c r="H1517" s="8"/>
      <c r="I1517" s="8"/>
      <c r="J1517" s="22">
        <f>SUM(T1513:T1516)</f>
        <v>708.62</v>
      </c>
      <c r="K1517" s="22"/>
    </row>
    <row r="1518" spans="1:22" ht="14.5" x14ac:dyDescent="0.35">
      <c r="A1518" s="19"/>
      <c r="B1518" s="19"/>
      <c r="C1518" s="19" t="s">
        <v>474</v>
      </c>
      <c r="D1518" s="20" t="s">
        <v>475</v>
      </c>
      <c r="E1518" s="8">
        <f>Source!AQ1046</f>
        <v>2.81</v>
      </c>
      <c r="F1518" s="22"/>
      <c r="G1518" s="21" t="str">
        <f>Source!DI1046</f>
        <v>)*20</v>
      </c>
      <c r="H1518" s="8">
        <f>Source!AV1046</f>
        <v>1</v>
      </c>
      <c r="I1518" s="8"/>
      <c r="J1518" s="22"/>
      <c r="K1518" s="22">
        <f>Source!U1046</f>
        <v>17.984000000000002</v>
      </c>
    </row>
    <row r="1519" spans="1:22" ht="14" x14ac:dyDescent="0.3">
      <c r="A1519" s="25"/>
      <c r="B1519" s="25"/>
      <c r="C1519" s="25"/>
      <c r="D1519" s="25"/>
      <c r="E1519" s="25"/>
      <c r="F1519" s="25"/>
      <c r="G1519" s="25"/>
      <c r="H1519" s="25"/>
      <c r="I1519" s="46">
        <f>J1515+J1516+J1517</f>
        <v>12755.180000000002</v>
      </c>
      <c r="J1519" s="46"/>
      <c r="K1519" s="26">
        <f>IF(Source!I1046&lt;&gt;0, ROUND(I1519/Source!I1046, 2), 0)</f>
        <v>39859.94</v>
      </c>
      <c r="P1519" s="23">
        <f>I1519</f>
        <v>12755.180000000002</v>
      </c>
    </row>
    <row r="1520" spans="1:22" ht="42" x14ac:dyDescent="0.35">
      <c r="A1520" s="19">
        <v>12</v>
      </c>
      <c r="B1520" s="19" t="str">
        <f>Source!F1047</f>
        <v>5.3-1101-12-1/1</v>
      </c>
      <c r="C1520" s="19" t="str">
        <f>Source!G1047</f>
        <v>Уход за урнами на придомовых и внутрибольничных территориях, очистка урн опрокидывающихся от мусора</v>
      </c>
      <c r="D1520" s="20" t="str">
        <f>Source!H1047</f>
        <v>100 шт.</v>
      </c>
      <c r="E1520" s="8">
        <f>Source!I1047</f>
        <v>0.32</v>
      </c>
      <c r="F1520" s="22"/>
      <c r="G1520" s="21"/>
      <c r="H1520" s="8"/>
      <c r="I1520" s="8"/>
      <c r="J1520" s="22"/>
      <c r="K1520" s="22"/>
      <c r="Q1520">
        <f>ROUND((Source!BZ1047/100)*ROUND((Source!AF1047*Source!AV1047)*Source!I1047, 2), 2)</f>
        <v>12550.05</v>
      </c>
      <c r="R1520">
        <f>Source!X1047</f>
        <v>12550.05</v>
      </c>
      <c r="S1520">
        <f>ROUND((Source!CA1047/100)*ROUND((Source!AF1047*Source!AV1047)*Source!I1047, 2), 2)</f>
        <v>1792.86</v>
      </c>
      <c r="T1520">
        <f>Source!Y1047</f>
        <v>1792.86</v>
      </c>
      <c r="U1520">
        <f>ROUND((175/100)*ROUND((Source!AE1047*Source!AV1047)*Source!I1047, 2), 2)</f>
        <v>0</v>
      </c>
      <c r="V1520">
        <f>ROUND((108/100)*ROUND(Source!CS1047*Source!I1047, 2), 2)</f>
        <v>0</v>
      </c>
    </row>
    <row r="1521" spans="1:22" x14ac:dyDescent="0.25">
      <c r="C1521" s="27" t="str">
        <f>"Объем: "&amp;Source!I1047&amp;"=32/"&amp;"100"</f>
        <v>Объем: 0,32=32/100</v>
      </c>
    </row>
    <row r="1522" spans="1:22" ht="14.5" x14ac:dyDescent="0.35">
      <c r="A1522" s="19"/>
      <c r="B1522" s="19"/>
      <c r="C1522" s="19" t="s">
        <v>470</v>
      </c>
      <c r="D1522" s="20"/>
      <c r="E1522" s="8"/>
      <c r="F1522" s="22">
        <f>Source!AO1047</f>
        <v>949.61</v>
      </c>
      <c r="G1522" s="21" t="str">
        <f>Source!DG1047</f>
        <v>)*59</v>
      </c>
      <c r="H1522" s="8">
        <f>Source!AV1047</f>
        <v>1</v>
      </c>
      <c r="I1522" s="8">
        <f>IF(Source!BA1047&lt;&gt; 0, Source!BA1047, 1)</f>
        <v>1</v>
      </c>
      <c r="J1522" s="22">
        <f>Source!S1047</f>
        <v>17928.64</v>
      </c>
      <c r="K1522" s="22"/>
    </row>
    <row r="1523" spans="1:22" ht="14.5" x14ac:dyDescent="0.35">
      <c r="A1523" s="19"/>
      <c r="B1523" s="19"/>
      <c r="C1523" s="19" t="s">
        <v>479</v>
      </c>
      <c r="D1523" s="20"/>
      <c r="E1523" s="8"/>
      <c r="F1523" s="22">
        <f>Source!AL1047</f>
        <v>224</v>
      </c>
      <c r="G1523" s="21" t="str">
        <f>Source!DD1047</f>
        <v>)*59</v>
      </c>
      <c r="H1523" s="8">
        <f>Source!AW1047</f>
        <v>1</v>
      </c>
      <c r="I1523" s="8">
        <f>IF(Source!BC1047&lt;&gt; 0, Source!BC1047, 1)</f>
        <v>1</v>
      </c>
      <c r="J1523" s="22">
        <f>Source!P1047</f>
        <v>4229.12</v>
      </c>
      <c r="K1523" s="22"/>
    </row>
    <row r="1524" spans="1:22" ht="14.5" x14ac:dyDescent="0.35">
      <c r="A1524" s="19"/>
      <c r="B1524" s="19"/>
      <c r="C1524" s="19" t="s">
        <v>471</v>
      </c>
      <c r="D1524" s="20" t="s">
        <v>472</v>
      </c>
      <c r="E1524" s="8">
        <f>Source!AT1047</f>
        <v>70</v>
      </c>
      <c r="F1524" s="22"/>
      <c r="G1524" s="21"/>
      <c r="H1524" s="8"/>
      <c r="I1524" s="8"/>
      <c r="J1524" s="22">
        <f>SUM(R1520:R1523)</f>
        <v>12550.05</v>
      </c>
      <c r="K1524" s="22"/>
    </row>
    <row r="1525" spans="1:22" ht="14.5" x14ac:dyDescent="0.35">
      <c r="A1525" s="19"/>
      <c r="B1525" s="19"/>
      <c r="C1525" s="19" t="s">
        <v>473</v>
      </c>
      <c r="D1525" s="20" t="s">
        <v>472</v>
      </c>
      <c r="E1525" s="8">
        <f>Source!AU1047</f>
        <v>10</v>
      </c>
      <c r="F1525" s="22"/>
      <c r="G1525" s="21"/>
      <c r="H1525" s="8"/>
      <c r="I1525" s="8"/>
      <c r="J1525" s="22">
        <f>SUM(T1520:T1524)</f>
        <v>1792.86</v>
      </c>
      <c r="K1525" s="22"/>
    </row>
    <row r="1526" spans="1:22" ht="14.5" x14ac:dyDescent="0.35">
      <c r="A1526" s="19"/>
      <c r="B1526" s="19"/>
      <c r="C1526" s="19" t="s">
        <v>474</v>
      </c>
      <c r="D1526" s="20" t="s">
        <v>475</v>
      </c>
      <c r="E1526" s="8">
        <f>Source!AQ1047</f>
        <v>2.41</v>
      </c>
      <c r="F1526" s="22"/>
      <c r="G1526" s="21" t="str">
        <f>Source!DI1047</f>
        <v>)*59</v>
      </c>
      <c r="H1526" s="8">
        <f>Source!AV1047</f>
        <v>1</v>
      </c>
      <c r="I1526" s="8"/>
      <c r="J1526" s="22"/>
      <c r="K1526" s="22">
        <f>Source!U1047</f>
        <v>45.500799999999998</v>
      </c>
    </row>
    <row r="1527" spans="1:22" ht="14" x14ac:dyDescent="0.3">
      <c r="A1527" s="25"/>
      <c r="B1527" s="25"/>
      <c r="C1527" s="25"/>
      <c r="D1527" s="25"/>
      <c r="E1527" s="25"/>
      <c r="F1527" s="25"/>
      <c r="G1527" s="25"/>
      <c r="H1527" s="25"/>
      <c r="I1527" s="46">
        <f>J1522+J1523+J1524+J1525</f>
        <v>36500.67</v>
      </c>
      <c r="J1527" s="46"/>
      <c r="K1527" s="26">
        <f>IF(Source!I1047&lt;&gt;0, ROUND(I1527/Source!I1047, 2), 0)</f>
        <v>114064.59</v>
      </c>
      <c r="P1527" s="23">
        <f>I1527</f>
        <v>36500.67</v>
      </c>
    </row>
    <row r="1528" spans="1:22" ht="56" x14ac:dyDescent="0.35">
      <c r="A1528" s="19">
        <v>13</v>
      </c>
      <c r="B1528" s="19" t="str">
        <f>Source!F1048</f>
        <v>5.3-1101-12-3/1</v>
      </c>
      <c r="C1528" s="19" t="str">
        <f>Source!G1048</f>
        <v>Уход за урнами на придомовых и внутрибольничных территориях, промывка урн опрокидывающихся (промывка)</v>
      </c>
      <c r="D1528" s="20" t="str">
        <f>Source!H1048</f>
        <v>100 шт.</v>
      </c>
      <c r="E1528" s="8">
        <f>Source!I1048</f>
        <v>0.32</v>
      </c>
      <c r="F1528" s="22"/>
      <c r="G1528" s="21"/>
      <c r="H1528" s="8"/>
      <c r="I1528" s="8"/>
      <c r="J1528" s="22"/>
      <c r="K1528" s="22"/>
      <c r="Q1528">
        <f>ROUND((Source!BZ1048/100)*ROUND((Source!AF1048*Source!AV1048)*Source!I1048, 2), 2)</f>
        <v>2250.6999999999998</v>
      </c>
      <c r="R1528">
        <f>Source!X1048</f>
        <v>2250.6999999999998</v>
      </c>
      <c r="S1528">
        <f>ROUND((Source!CA1048/100)*ROUND((Source!AF1048*Source!AV1048)*Source!I1048, 2), 2)</f>
        <v>321.52999999999997</v>
      </c>
      <c r="T1528">
        <f>Source!Y1048</f>
        <v>321.52999999999997</v>
      </c>
      <c r="U1528">
        <f>ROUND((175/100)*ROUND((Source!AE1048*Source!AV1048)*Source!I1048, 2), 2)</f>
        <v>0</v>
      </c>
      <c r="V1528">
        <f>ROUND((108/100)*ROUND(Source!CS1048*Source!I1048, 2), 2)</f>
        <v>0</v>
      </c>
    </row>
    <row r="1529" spans="1:22" x14ac:dyDescent="0.25">
      <c r="C1529" s="27" t="str">
        <f>"Объем: "&amp;Source!I1048&amp;"=32/"&amp;"100"</f>
        <v>Объем: 0,32=32/100</v>
      </c>
    </row>
    <row r="1530" spans="1:22" ht="14.5" x14ac:dyDescent="0.35">
      <c r="A1530" s="19"/>
      <c r="B1530" s="19"/>
      <c r="C1530" s="19" t="s">
        <v>470</v>
      </c>
      <c r="D1530" s="20"/>
      <c r="E1530" s="8"/>
      <c r="F1530" s="22">
        <f>Source!AO1048</f>
        <v>5023.88</v>
      </c>
      <c r="G1530" s="21" t="str">
        <f>Source!DG1048</f>
        <v>)*2</v>
      </c>
      <c r="H1530" s="8">
        <f>Source!AV1048</f>
        <v>1</v>
      </c>
      <c r="I1530" s="8">
        <f>IF(Source!BA1048&lt;&gt; 0, Source!BA1048, 1)</f>
        <v>1</v>
      </c>
      <c r="J1530" s="22">
        <f>Source!S1048</f>
        <v>3215.28</v>
      </c>
      <c r="K1530" s="22"/>
    </row>
    <row r="1531" spans="1:22" ht="14.5" x14ac:dyDescent="0.35">
      <c r="A1531" s="19"/>
      <c r="B1531" s="19"/>
      <c r="C1531" s="19" t="s">
        <v>479</v>
      </c>
      <c r="D1531" s="20"/>
      <c r="E1531" s="8"/>
      <c r="F1531" s="22">
        <f>Source!AL1048</f>
        <v>5605.29</v>
      </c>
      <c r="G1531" s="21" t="str">
        <f>Source!DD1048</f>
        <v>)*2</v>
      </c>
      <c r="H1531" s="8">
        <f>Source!AW1048</f>
        <v>1</v>
      </c>
      <c r="I1531" s="8">
        <f>IF(Source!BC1048&lt;&gt; 0, Source!BC1048, 1)</f>
        <v>1</v>
      </c>
      <c r="J1531" s="22">
        <f>Source!P1048</f>
        <v>3587.39</v>
      </c>
      <c r="K1531" s="22"/>
    </row>
    <row r="1532" spans="1:22" ht="14.5" x14ac:dyDescent="0.35">
      <c r="A1532" s="19"/>
      <c r="B1532" s="19"/>
      <c r="C1532" s="19" t="s">
        <v>471</v>
      </c>
      <c r="D1532" s="20" t="s">
        <v>472</v>
      </c>
      <c r="E1532" s="8">
        <f>Source!AT1048</f>
        <v>70</v>
      </c>
      <c r="F1532" s="22"/>
      <c r="G1532" s="21"/>
      <c r="H1532" s="8"/>
      <c r="I1532" s="8"/>
      <c r="J1532" s="22">
        <f>SUM(R1528:R1531)</f>
        <v>2250.6999999999998</v>
      </c>
      <c r="K1532" s="22"/>
    </row>
    <row r="1533" spans="1:22" ht="14.5" x14ac:dyDescent="0.35">
      <c r="A1533" s="19"/>
      <c r="B1533" s="19"/>
      <c r="C1533" s="19" t="s">
        <v>473</v>
      </c>
      <c r="D1533" s="20" t="s">
        <v>472</v>
      </c>
      <c r="E1533" s="8">
        <f>Source!AU1048</f>
        <v>10</v>
      </c>
      <c r="F1533" s="22"/>
      <c r="G1533" s="21"/>
      <c r="H1533" s="8"/>
      <c r="I1533" s="8"/>
      <c r="J1533" s="22">
        <f>SUM(T1528:T1532)</f>
        <v>321.52999999999997</v>
      </c>
      <c r="K1533" s="22"/>
    </row>
    <row r="1534" spans="1:22" ht="14.5" x14ac:dyDescent="0.35">
      <c r="A1534" s="19"/>
      <c r="B1534" s="19"/>
      <c r="C1534" s="19" t="s">
        <v>474</v>
      </c>
      <c r="D1534" s="20" t="s">
        <v>475</v>
      </c>
      <c r="E1534" s="8">
        <f>Source!AQ1048</f>
        <v>12.75</v>
      </c>
      <c r="F1534" s="22"/>
      <c r="G1534" s="21" t="str">
        <f>Source!DI1048</f>
        <v>)*2</v>
      </c>
      <c r="H1534" s="8">
        <f>Source!AV1048</f>
        <v>1</v>
      </c>
      <c r="I1534" s="8"/>
      <c r="J1534" s="22"/>
      <c r="K1534" s="22">
        <f>Source!U1048</f>
        <v>8.16</v>
      </c>
    </row>
    <row r="1535" spans="1:22" ht="14" x14ac:dyDescent="0.3">
      <c r="A1535" s="25"/>
      <c r="B1535" s="25"/>
      <c r="C1535" s="25"/>
      <c r="D1535" s="25"/>
      <c r="E1535" s="25"/>
      <c r="F1535" s="25"/>
      <c r="G1535" s="25"/>
      <c r="H1535" s="25"/>
      <c r="I1535" s="46">
        <f>J1530+J1531+J1532+J1533</f>
        <v>9374.9</v>
      </c>
      <c r="J1535" s="46"/>
      <c r="K1535" s="26">
        <f>IF(Source!I1048&lt;&gt;0, ROUND(I1535/Source!I1048, 2), 0)</f>
        <v>29296.560000000001</v>
      </c>
      <c r="P1535" s="23">
        <f>I1535</f>
        <v>9374.9</v>
      </c>
    </row>
    <row r="1536" spans="1:22" ht="42" x14ac:dyDescent="0.35">
      <c r="A1536" s="19">
        <v>14</v>
      </c>
      <c r="B1536" s="19" t="str">
        <f>Source!F1050</f>
        <v>Цена поставщика</v>
      </c>
      <c r="C1536" s="19" t="str">
        <f>Source!G1050</f>
        <v>Оказание услуг по вывозу бытового мусора 1 бункер *8м3 периодичность вывоза 2 раза в неделю.</v>
      </c>
      <c r="D1536" s="20" t="str">
        <f>Source!H1050</f>
        <v>м3</v>
      </c>
      <c r="E1536" s="8">
        <f>Source!I1050</f>
        <v>0</v>
      </c>
      <c r="F1536" s="22">
        <f>Source!AL1050</f>
        <v>846.43</v>
      </c>
      <c r="G1536" s="21" t="str">
        <f>Source!DD1050</f>
        <v>)*9</v>
      </c>
      <c r="H1536" s="8">
        <f>Source!AW1050</f>
        <v>1</v>
      </c>
      <c r="I1536" s="8">
        <f>IF(Source!BC1050&lt;&gt; 0, Source!BC1050, 1)</f>
        <v>1</v>
      </c>
      <c r="J1536" s="22">
        <f>Source!P1050</f>
        <v>0</v>
      </c>
      <c r="K1536" s="22"/>
      <c r="Q1536">
        <f>ROUND((Source!BZ1050/100)*ROUND((Source!AF1050*Source!AV1050)*Source!I1050, 2), 2)</f>
        <v>0</v>
      </c>
      <c r="R1536">
        <f>Source!X1050</f>
        <v>0</v>
      </c>
      <c r="S1536">
        <f>ROUND((Source!CA1050/100)*ROUND((Source!AF1050*Source!AV1050)*Source!I1050, 2), 2)</f>
        <v>0</v>
      </c>
      <c r="T1536">
        <f>Source!Y1050</f>
        <v>0</v>
      </c>
      <c r="U1536">
        <f>ROUND((175/100)*ROUND((Source!AE1050*Source!AV1050)*Source!I1050, 2), 2)</f>
        <v>0</v>
      </c>
      <c r="V1536">
        <f>ROUND((108/100)*ROUND(Source!CS1050*Source!I1050, 2), 2)</f>
        <v>0</v>
      </c>
    </row>
    <row r="1537" spans="1:22" ht="14" x14ac:dyDescent="0.3">
      <c r="A1537" s="25"/>
      <c r="B1537" s="25"/>
      <c r="C1537" s="25"/>
      <c r="D1537" s="25"/>
      <c r="E1537" s="25"/>
      <c r="F1537" s="25"/>
      <c r="G1537" s="25"/>
      <c r="H1537" s="25"/>
      <c r="I1537" s="46">
        <f>J1536</f>
        <v>0</v>
      </c>
      <c r="J1537" s="46"/>
      <c r="K1537" s="26">
        <f>IF(Source!I1050&lt;&gt;0, ROUND(I1537/Source!I1050, 2), 0)</f>
        <v>0</v>
      </c>
      <c r="P1537" s="23">
        <f>I1537</f>
        <v>0</v>
      </c>
    </row>
    <row r="1538" spans="1:22" ht="28" x14ac:dyDescent="0.35">
      <c r="A1538" s="19">
        <v>15</v>
      </c>
      <c r="B1538" s="19" t="str">
        <f>Source!F1051</f>
        <v>5.3-1102-7-1/1</v>
      </c>
      <c r="C1538" s="19" t="str">
        <f>Source!G1051</f>
        <v>Очистка от снега и мусора контейнерной площадки вручную</v>
      </c>
      <c r="D1538" s="20" t="str">
        <f>Source!H1051</f>
        <v>100 м2</v>
      </c>
      <c r="E1538" s="8">
        <f>Source!I1051</f>
        <v>0.25</v>
      </c>
      <c r="F1538" s="22"/>
      <c r="G1538" s="21"/>
      <c r="H1538" s="8"/>
      <c r="I1538" s="8"/>
      <c r="J1538" s="22"/>
      <c r="K1538" s="22"/>
      <c r="Q1538">
        <f>ROUND((Source!BZ1051/100)*ROUND((Source!AF1051*Source!AV1051)*Source!I1051, 2), 2)</f>
        <v>12997.35</v>
      </c>
      <c r="R1538">
        <f>Source!X1051</f>
        <v>12997.35</v>
      </c>
      <c r="S1538">
        <f>ROUND((Source!CA1051/100)*ROUND((Source!AF1051*Source!AV1051)*Source!I1051, 2), 2)</f>
        <v>1856.76</v>
      </c>
      <c r="T1538">
        <f>Source!Y1051</f>
        <v>1856.76</v>
      </c>
      <c r="U1538">
        <f>ROUND((175/100)*ROUND((Source!AE1051*Source!AV1051)*Source!I1051, 2), 2)</f>
        <v>0</v>
      </c>
      <c r="V1538">
        <f>ROUND((108/100)*ROUND(Source!CS1051*Source!I1051, 2), 2)</f>
        <v>0</v>
      </c>
    </row>
    <row r="1539" spans="1:22" x14ac:dyDescent="0.25">
      <c r="C1539" s="27" t="str">
        <f>"Объем: "&amp;Source!I1051&amp;"=25/"&amp;"100"</f>
        <v>Объем: 0,25=25/100</v>
      </c>
    </row>
    <row r="1540" spans="1:22" ht="14.5" x14ac:dyDescent="0.35">
      <c r="A1540" s="19"/>
      <c r="B1540" s="19"/>
      <c r="C1540" s="19" t="s">
        <v>470</v>
      </c>
      <c r="D1540" s="20"/>
      <c r="E1540" s="8"/>
      <c r="F1540" s="22">
        <f>Source!AO1051</f>
        <v>1217.55</v>
      </c>
      <c r="G1540" s="21" t="str">
        <f>Source!DG1051</f>
        <v>)*61</v>
      </c>
      <c r="H1540" s="8">
        <f>Source!AV1051</f>
        <v>1</v>
      </c>
      <c r="I1540" s="8">
        <f>IF(Source!BA1051&lt;&gt; 0, Source!BA1051, 1)</f>
        <v>1</v>
      </c>
      <c r="J1540" s="22">
        <f>Source!S1051</f>
        <v>18567.64</v>
      </c>
      <c r="K1540" s="22"/>
    </row>
    <row r="1541" spans="1:22" ht="14.5" x14ac:dyDescent="0.35">
      <c r="A1541" s="19"/>
      <c r="B1541" s="19"/>
      <c r="C1541" s="19" t="s">
        <v>471</v>
      </c>
      <c r="D1541" s="20" t="s">
        <v>472</v>
      </c>
      <c r="E1541" s="8">
        <f>Source!AT1051</f>
        <v>70</v>
      </c>
      <c r="F1541" s="22"/>
      <c r="G1541" s="21"/>
      <c r="H1541" s="8"/>
      <c r="I1541" s="8"/>
      <c r="J1541" s="22">
        <f>SUM(R1538:R1540)</f>
        <v>12997.35</v>
      </c>
      <c r="K1541" s="22"/>
    </row>
    <row r="1542" spans="1:22" ht="14.5" x14ac:dyDescent="0.35">
      <c r="A1542" s="19"/>
      <c r="B1542" s="19"/>
      <c r="C1542" s="19" t="s">
        <v>473</v>
      </c>
      <c r="D1542" s="20" t="s">
        <v>472</v>
      </c>
      <c r="E1542" s="8">
        <f>Source!AU1051</f>
        <v>10</v>
      </c>
      <c r="F1542" s="22"/>
      <c r="G1542" s="21"/>
      <c r="H1542" s="8"/>
      <c r="I1542" s="8"/>
      <c r="J1542" s="22">
        <f>SUM(T1538:T1541)</f>
        <v>1856.76</v>
      </c>
      <c r="K1542" s="22"/>
    </row>
    <row r="1543" spans="1:22" ht="14.5" x14ac:dyDescent="0.35">
      <c r="A1543" s="19"/>
      <c r="B1543" s="19"/>
      <c r="C1543" s="19" t="s">
        <v>474</v>
      </c>
      <c r="D1543" s="20" t="s">
        <v>475</v>
      </c>
      <c r="E1543" s="8">
        <f>Source!AQ1051</f>
        <v>3.09</v>
      </c>
      <c r="F1543" s="22"/>
      <c r="G1543" s="21" t="str">
        <f>Source!DI1051</f>
        <v>)*61</v>
      </c>
      <c r="H1543" s="8">
        <f>Source!AV1051</f>
        <v>1</v>
      </c>
      <c r="I1543" s="8"/>
      <c r="J1543" s="22"/>
      <c r="K1543" s="22">
        <f>Source!U1051</f>
        <v>47.122499999999995</v>
      </c>
    </row>
    <row r="1544" spans="1:22" ht="14" x14ac:dyDescent="0.3">
      <c r="A1544" s="25"/>
      <c r="B1544" s="25"/>
      <c r="C1544" s="25"/>
      <c r="D1544" s="25"/>
      <c r="E1544" s="25"/>
      <c r="F1544" s="25"/>
      <c r="G1544" s="25"/>
      <c r="H1544" s="25"/>
      <c r="I1544" s="46">
        <f>J1540+J1541+J1542</f>
        <v>33421.75</v>
      </c>
      <c r="J1544" s="46"/>
      <c r="K1544" s="26">
        <f>IF(Source!I1051&lt;&gt;0, ROUND(I1544/Source!I1051, 2), 0)</f>
        <v>133687</v>
      </c>
      <c r="P1544" s="23">
        <f>I1544</f>
        <v>33421.75</v>
      </c>
    </row>
    <row r="1546" spans="1:22" ht="14" x14ac:dyDescent="0.3">
      <c r="A1546" s="45" t="str">
        <f>CONCATENATE("Итого по подразделу: ",IF(Source!G1053&lt;&gt;"Новый подраздел", Source!G1053, ""))</f>
        <v>Итого по подразделу: Зимняя уборка период с 01.11.2025 - 31.12.2025 - 61 день</v>
      </c>
      <c r="B1546" s="45"/>
      <c r="C1546" s="45"/>
      <c r="D1546" s="45"/>
      <c r="E1546" s="45"/>
      <c r="F1546" s="45"/>
      <c r="G1546" s="45"/>
      <c r="H1546" s="45"/>
      <c r="I1546" s="43">
        <f>SUM(P1439:P1545)</f>
        <v>8657581.040000001</v>
      </c>
      <c r="J1546" s="44"/>
      <c r="K1546" s="29"/>
    </row>
    <row r="1549" spans="1:22" ht="16.5" x14ac:dyDescent="0.35">
      <c r="A1549" s="47" t="str">
        <f>CONCATENATE("Подраздел: ",IF(Source!G1083&lt;&gt;"Новый подраздел", Source!G1083, ""))</f>
        <v>Подраздел: Летняя уборка период (01.09.2025-31.10.2025)</v>
      </c>
      <c r="B1549" s="47"/>
      <c r="C1549" s="47"/>
      <c r="D1549" s="47"/>
      <c r="E1549" s="47"/>
      <c r="F1549" s="47"/>
      <c r="G1549" s="47"/>
      <c r="H1549" s="47"/>
      <c r="I1549" s="47"/>
      <c r="J1549" s="47"/>
      <c r="K1549" s="47"/>
    </row>
    <row r="1550" spans="1:22" ht="42" x14ac:dyDescent="0.35">
      <c r="A1550" s="19">
        <v>16</v>
      </c>
      <c r="B1550" s="19" t="str">
        <f>Source!F1087</f>
        <v>5.3-1101-15-1/1</v>
      </c>
      <c r="C1550" s="19" t="str">
        <f>Source!G1087</f>
        <v>Подметание тротуаров, придомовых и внутрибольничных проездов средствами малой механизации</v>
      </c>
      <c r="D1550" s="20" t="str">
        <f>Source!H1087</f>
        <v>1000 м2</v>
      </c>
      <c r="E1550" s="8">
        <f>Source!I1087</f>
        <v>39.880299999999998</v>
      </c>
      <c r="F1550" s="22"/>
      <c r="G1550" s="21"/>
      <c r="H1550" s="8"/>
      <c r="I1550" s="8"/>
      <c r="J1550" s="22"/>
      <c r="K1550" s="22"/>
      <c r="Q1550">
        <f>ROUND((Source!BZ1087/100)*ROUND((Source!AF1087*Source!AV1087)*Source!I1087, 2), 2)</f>
        <v>0</v>
      </c>
      <c r="R1550">
        <f>Source!X1087</f>
        <v>0</v>
      </c>
      <c r="S1550">
        <f>ROUND((Source!CA1087/100)*ROUND((Source!AF1087*Source!AV1087)*Source!I1087, 2), 2)</f>
        <v>0</v>
      </c>
      <c r="T1550">
        <f>Source!Y1087</f>
        <v>0</v>
      </c>
      <c r="U1550">
        <f>ROUND((175/100)*ROUND((Source!AE1087*Source!AV1087)*Source!I1087, 2), 2)</f>
        <v>802954.65</v>
      </c>
      <c r="V1550">
        <f>ROUND((108/100)*ROUND(Source!CS1087*Source!I1087, 2), 2)</f>
        <v>495537.73</v>
      </c>
    </row>
    <row r="1551" spans="1:22" x14ac:dyDescent="0.25">
      <c r="C1551" s="27" t="str">
        <f>"Объем: "&amp;Source!I1087&amp;"=39880,3/"&amp;"1000"</f>
        <v>Объем: 39,8803=39880,3/1000</v>
      </c>
    </row>
    <row r="1552" spans="1:22" ht="14.5" x14ac:dyDescent="0.35">
      <c r="A1552" s="19"/>
      <c r="B1552" s="19"/>
      <c r="C1552" s="19" t="s">
        <v>476</v>
      </c>
      <c r="D1552" s="20"/>
      <c r="E1552" s="8"/>
      <c r="F1552" s="22">
        <f>Source!AM1087</f>
        <v>427.03</v>
      </c>
      <c r="G1552" s="21" t="str">
        <f>Source!DE1087</f>
        <v>)*61</v>
      </c>
      <c r="H1552" s="8">
        <f>Source!AV1087</f>
        <v>1</v>
      </c>
      <c r="I1552" s="8">
        <f>IF(Source!BB1087&lt;&gt; 0, Source!BB1087, 1)</f>
        <v>1</v>
      </c>
      <c r="J1552" s="22">
        <f>Source!Q1087</f>
        <v>1038835.16</v>
      </c>
      <c r="K1552" s="22"/>
    </row>
    <row r="1553" spans="1:22" ht="14.5" x14ac:dyDescent="0.35">
      <c r="A1553" s="19"/>
      <c r="B1553" s="19"/>
      <c r="C1553" s="19" t="s">
        <v>477</v>
      </c>
      <c r="D1553" s="20"/>
      <c r="E1553" s="8"/>
      <c r="F1553" s="22">
        <f>Source!AN1087</f>
        <v>188.61</v>
      </c>
      <c r="G1553" s="21" t="str">
        <f>Source!DF1087</f>
        <v>)*61</v>
      </c>
      <c r="H1553" s="8">
        <f>Source!AV1087</f>
        <v>1</v>
      </c>
      <c r="I1553" s="8">
        <f>IF(Source!BS1087&lt;&gt; 0, Source!BS1087, 1)</f>
        <v>1</v>
      </c>
      <c r="J1553" s="28">
        <f>Source!R1087</f>
        <v>458831.23</v>
      </c>
      <c r="K1553" s="22"/>
    </row>
    <row r="1554" spans="1:22" ht="14.5" x14ac:dyDescent="0.35">
      <c r="A1554" s="19"/>
      <c r="B1554" s="19"/>
      <c r="C1554" s="19" t="s">
        <v>479</v>
      </c>
      <c r="D1554" s="20"/>
      <c r="E1554" s="8"/>
      <c r="F1554" s="22">
        <f>Source!AL1087</f>
        <v>9.9700000000000006</v>
      </c>
      <c r="G1554" s="21" t="str">
        <f>Source!DD1087</f>
        <v>)*61</v>
      </c>
      <c r="H1554" s="8">
        <f>Source!AW1087</f>
        <v>1</v>
      </c>
      <c r="I1554" s="8">
        <f>IF(Source!BC1087&lt;&gt; 0, Source!BC1087, 1)</f>
        <v>1</v>
      </c>
      <c r="J1554" s="22">
        <f>Source!P1087</f>
        <v>24254</v>
      </c>
      <c r="K1554" s="22"/>
    </row>
    <row r="1555" spans="1:22" ht="14.5" x14ac:dyDescent="0.35">
      <c r="A1555" s="19"/>
      <c r="B1555" s="19"/>
      <c r="C1555" s="19" t="s">
        <v>478</v>
      </c>
      <c r="D1555" s="20" t="s">
        <v>472</v>
      </c>
      <c r="E1555" s="8">
        <f>108</f>
        <v>108</v>
      </c>
      <c r="F1555" s="22"/>
      <c r="G1555" s="21"/>
      <c r="H1555" s="8"/>
      <c r="I1555" s="8"/>
      <c r="J1555" s="22">
        <f>SUM(V1550:V1554)</f>
        <v>495537.73</v>
      </c>
      <c r="K1555" s="22"/>
    </row>
    <row r="1556" spans="1:22" ht="14" x14ac:dyDescent="0.3">
      <c r="A1556" s="25"/>
      <c r="B1556" s="25"/>
      <c r="C1556" s="25"/>
      <c r="D1556" s="25"/>
      <c r="E1556" s="25"/>
      <c r="F1556" s="25"/>
      <c r="G1556" s="25"/>
      <c r="H1556" s="25"/>
      <c r="I1556" s="46">
        <f>J1552+J1554+J1555</f>
        <v>1558626.8900000001</v>
      </c>
      <c r="J1556" s="46"/>
      <c r="K1556" s="26">
        <f>IF(Source!I1087&lt;&gt;0, ROUND(I1556/Source!I1087, 2), 0)</f>
        <v>39082.629999999997</v>
      </c>
      <c r="P1556" s="23">
        <f>I1556</f>
        <v>1558626.8900000001</v>
      </c>
    </row>
    <row r="1557" spans="1:22" ht="28" x14ac:dyDescent="0.35">
      <c r="A1557" s="19">
        <v>17</v>
      </c>
      <c r="B1557" s="19" t="str">
        <f>Source!F1088</f>
        <v>5.3-1101-13-1/1</v>
      </c>
      <c r="C1557" s="19" t="str">
        <f>Source!G1088</f>
        <v>Подметание вручную дорожек и площадок с твердым покрытием</v>
      </c>
      <c r="D1557" s="20" t="str">
        <f>Source!H1088</f>
        <v>100 м2</v>
      </c>
      <c r="E1557" s="8">
        <f>Source!I1088</f>
        <v>99.700800000000001</v>
      </c>
      <c r="F1557" s="22"/>
      <c r="G1557" s="21"/>
      <c r="H1557" s="8"/>
      <c r="I1557" s="8"/>
      <c r="J1557" s="22"/>
      <c r="K1557" s="22"/>
      <c r="Q1557">
        <f>ROUND((Source!BZ1088/100)*ROUND((Source!AF1088*Source!AV1088)*Source!I1088, 2), 2)</f>
        <v>234828.48</v>
      </c>
      <c r="R1557">
        <f>Source!X1088</f>
        <v>234828.48</v>
      </c>
      <c r="S1557">
        <f>ROUND((Source!CA1088/100)*ROUND((Source!AF1088*Source!AV1088)*Source!I1088, 2), 2)</f>
        <v>33546.93</v>
      </c>
      <c r="T1557">
        <f>Source!Y1088</f>
        <v>33546.93</v>
      </c>
      <c r="U1557">
        <f>ROUND((175/100)*ROUND((Source!AE1088*Source!AV1088)*Source!I1088, 2), 2)</f>
        <v>0</v>
      </c>
      <c r="V1557">
        <f>ROUND((108/100)*ROUND(Source!CS1088*Source!I1088, 2), 2)</f>
        <v>0</v>
      </c>
    </row>
    <row r="1558" spans="1:22" x14ac:dyDescent="0.25">
      <c r="C1558" s="27" t="str">
        <f>"Объем: "&amp;Source!I1088&amp;"=9970,08/"&amp;"100"</f>
        <v>Объем: 99,7008=9970,08/100</v>
      </c>
    </row>
    <row r="1559" spans="1:22" ht="14.5" x14ac:dyDescent="0.35">
      <c r="A1559" s="19"/>
      <c r="B1559" s="19"/>
      <c r="C1559" s="19" t="s">
        <v>470</v>
      </c>
      <c r="D1559" s="20"/>
      <c r="E1559" s="8"/>
      <c r="F1559" s="22">
        <f>Source!AO1088</f>
        <v>55.16</v>
      </c>
      <c r="G1559" s="21" t="str">
        <f>Source!DG1088</f>
        <v>)*61</v>
      </c>
      <c r="H1559" s="8">
        <f>Source!AV1088</f>
        <v>1</v>
      </c>
      <c r="I1559" s="8">
        <f>IF(Source!BA1088&lt;&gt; 0, Source!BA1088, 1)</f>
        <v>1</v>
      </c>
      <c r="J1559" s="22">
        <f>Source!S1088</f>
        <v>335469.26</v>
      </c>
      <c r="K1559" s="22"/>
    </row>
    <row r="1560" spans="1:22" ht="14.5" x14ac:dyDescent="0.35">
      <c r="A1560" s="19"/>
      <c r="B1560" s="19"/>
      <c r="C1560" s="19" t="s">
        <v>471</v>
      </c>
      <c r="D1560" s="20" t="s">
        <v>472</v>
      </c>
      <c r="E1560" s="8">
        <f>Source!AT1088</f>
        <v>70</v>
      </c>
      <c r="F1560" s="22"/>
      <c r="G1560" s="21"/>
      <c r="H1560" s="8"/>
      <c r="I1560" s="8"/>
      <c r="J1560" s="22">
        <f>SUM(R1557:R1559)</f>
        <v>234828.48</v>
      </c>
      <c r="K1560" s="22"/>
    </row>
    <row r="1561" spans="1:22" ht="14.5" x14ac:dyDescent="0.35">
      <c r="A1561" s="19"/>
      <c r="B1561" s="19"/>
      <c r="C1561" s="19" t="s">
        <v>473</v>
      </c>
      <c r="D1561" s="20" t="s">
        <v>472</v>
      </c>
      <c r="E1561" s="8">
        <f>Source!AU1088</f>
        <v>10</v>
      </c>
      <c r="F1561" s="22"/>
      <c r="G1561" s="21"/>
      <c r="H1561" s="8"/>
      <c r="I1561" s="8"/>
      <c r="J1561" s="22">
        <f>SUM(T1557:T1560)</f>
        <v>33546.93</v>
      </c>
      <c r="K1561" s="22"/>
    </row>
    <row r="1562" spans="1:22" ht="14.5" x14ac:dyDescent="0.35">
      <c r="A1562" s="19"/>
      <c r="B1562" s="19"/>
      <c r="C1562" s="19" t="s">
        <v>474</v>
      </c>
      <c r="D1562" s="20" t="s">
        <v>475</v>
      </c>
      <c r="E1562" s="8">
        <f>Source!AQ1088</f>
        <v>0.14000000000000001</v>
      </c>
      <c r="F1562" s="22"/>
      <c r="G1562" s="21" t="str">
        <f>Source!DI1088</f>
        <v>)*61</v>
      </c>
      <c r="H1562" s="8">
        <f>Source!AV1088</f>
        <v>1</v>
      </c>
      <c r="I1562" s="8"/>
      <c r="J1562" s="22"/>
      <c r="K1562" s="22">
        <f>Source!U1088</f>
        <v>851.44483200000013</v>
      </c>
    </row>
    <row r="1563" spans="1:22" ht="14" x14ac:dyDescent="0.3">
      <c r="A1563" s="25"/>
      <c r="B1563" s="25"/>
      <c r="C1563" s="25"/>
      <c r="D1563" s="25"/>
      <c r="E1563" s="25"/>
      <c r="F1563" s="25"/>
      <c r="G1563" s="25"/>
      <c r="H1563" s="25"/>
      <c r="I1563" s="46">
        <f>J1559+J1560+J1561</f>
        <v>603844.67000000004</v>
      </c>
      <c r="J1563" s="46"/>
      <c r="K1563" s="26">
        <f>IF(Source!I1088&lt;&gt;0, ROUND(I1563/Source!I1088, 2), 0)</f>
        <v>6056.57</v>
      </c>
      <c r="P1563" s="23">
        <f>I1563</f>
        <v>603844.67000000004</v>
      </c>
    </row>
    <row r="1564" spans="1:22" ht="42" x14ac:dyDescent="0.35">
      <c r="A1564" s="19">
        <v>18</v>
      </c>
      <c r="B1564" s="19" t="str">
        <f>Source!F1089</f>
        <v>5.3-1101-15-4/1</v>
      </c>
      <c r="C1564" s="19" t="str">
        <f>Source!G1089</f>
        <v>Полив тротуаров, придомовых и внутрибольничных проездов средствами малой механизации</v>
      </c>
      <c r="D1564" s="20" t="str">
        <f>Source!H1089</f>
        <v>1000 м2</v>
      </c>
      <c r="E1564" s="8">
        <f>Source!I1089</f>
        <v>49.850380000000001</v>
      </c>
      <c r="F1564" s="22"/>
      <c r="G1564" s="21"/>
      <c r="H1564" s="8"/>
      <c r="I1564" s="8"/>
      <c r="J1564" s="22"/>
      <c r="K1564" s="22"/>
      <c r="Q1564">
        <f>ROUND((Source!BZ1089/100)*ROUND((Source!AF1089*Source!AV1089)*Source!I1089, 2), 2)</f>
        <v>0</v>
      </c>
      <c r="R1564">
        <f>Source!X1089</f>
        <v>0</v>
      </c>
      <c r="S1564">
        <f>ROUND((Source!CA1089/100)*ROUND((Source!AF1089*Source!AV1089)*Source!I1089, 2), 2)</f>
        <v>0</v>
      </c>
      <c r="T1564">
        <f>Source!Y1089</f>
        <v>0</v>
      </c>
      <c r="U1564">
        <f>ROUND((175/100)*ROUND((Source!AE1089*Source!AV1089)*Source!I1089, 2), 2)</f>
        <v>106318.91</v>
      </c>
      <c r="V1564">
        <f>ROUND((108/100)*ROUND(Source!CS1089*Source!I1089, 2), 2)</f>
        <v>65613.95</v>
      </c>
    </row>
    <row r="1565" spans="1:22" x14ac:dyDescent="0.25">
      <c r="C1565" s="27" t="str">
        <f>"Объем: "&amp;Source!I1089&amp;"=49850,38/"&amp;"1000"</f>
        <v>Объем: 49,85038=49850,38/1000</v>
      </c>
    </row>
    <row r="1566" spans="1:22" ht="14.5" x14ac:dyDescent="0.35">
      <c r="A1566" s="19"/>
      <c r="B1566" s="19"/>
      <c r="C1566" s="19" t="s">
        <v>476</v>
      </c>
      <c r="D1566" s="20"/>
      <c r="E1566" s="8"/>
      <c r="F1566" s="22">
        <f>Source!AM1089</f>
        <v>689.82</v>
      </c>
      <c r="G1566" s="21" t="str">
        <f>Source!DE1089</f>
        <v>)*4</v>
      </c>
      <c r="H1566" s="8">
        <f>Source!AV1089</f>
        <v>1</v>
      </c>
      <c r="I1566" s="8">
        <f>IF(Source!BB1089&lt;&gt; 0, Source!BB1089, 1)</f>
        <v>1</v>
      </c>
      <c r="J1566" s="22">
        <f>Source!Q1089</f>
        <v>137551.16</v>
      </c>
      <c r="K1566" s="22"/>
    </row>
    <row r="1567" spans="1:22" ht="14.5" x14ac:dyDescent="0.35">
      <c r="A1567" s="19"/>
      <c r="B1567" s="19"/>
      <c r="C1567" s="19" t="s">
        <v>477</v>
      </c>
      <c r="D1567" s="20"/>
      <c r="E1567" s="8"/>
      <c r="F1567" s="22">
        <f>Source!AN1089</f>
        <v>304.68</v>
      </c>
      <c r="G1567" s="21" t="str">
        <f>Source!DF1089</f>
        <v>)*4</v>
      </c>
      <c r="H1567" s="8">
        <f>Source!AV1089</f>
        <v>1</v>
      </c>
      <c r="I1567" s="8">
        <f>IF(Source!BS1089&lt;&gt; 0, Source!BS1089, 1)</f>
        <v>1</v>
      </c>
      <c r="J1567" s="28">
        <f>Source!R1089</f>
        <v>60753.66</v>
      </c>
      <c r="K1567" s="22"/>
    </row>
    <row r="1568" spans="1:22" ht="14.5" x14ac:dyDescent="0.35">
      <c r="A1568" s="19"/>
      <c r="B1568" s="19"/>
      <c r="C1568" s="19" t="s">
        <v>479</v>
      </c>
      <c r="D1568" s="20"/>
      <c r="E1568" s="8"/>
      <c r="F1568" s="22">
        <f>Source!AL1089</f>
        <v>17.440000000000001</v>
      </c>
      <c r="G1568" s="21" t="str">
        <f>Source!DD1089</f>
        <v>)*4</v>
      </c>
      <c r="H1568" s="8">
        <f>Source!AW1089</f>
        <v>1</v>
      </c>
      <c r="I1568" s="8">
        <f>IF(Source!BC1089&lt;&gt; 0, Source!BC1089, 1)</f>
        <v>1</v>
      </c>
      <c r="J1568" s="22">
        <f>Source!P1089</f>
        <v>3477.56</v>
      </c>
      <c r="K1568" s="22"/>
    </row>
    <row r="1569" spans="1:22" ht="14.5" x14ac:dyDescent="0.35">
      <c r="A1569" s="19" t="s">
        <v>157</v>
      </c>
      <c r="B1569" s="19" t="str">
        <f>Source!F1090</f>
        <v>21.1-25-13</v>
      </c>
      <c r="C1569" s="19" t="str">
        <f>Source!G1090</f>
        <v>Вода</v>
      </c>
      <c r="D1569" s="20" t="str">
        <f>Source!H1090</f>
        <v>м3</v>
      </c>
      <c r="E1569" s="8">
        <f>Source!I1090</f>
        <v>-69.790532000000013</v>
      </c>
      <c r="F1569" s="22">
        <f>Source!AK1090</f>
        <v>49.83</v>
      </c>
      <c r="G1569" s="31" t="s">
        <v>480</v>
      </c>
      <c r="H1569" s="8">
        <f>Source!AW1090</f>
        <v>1</v>
      </c>
      <c r="I1569" s="8">
        <f>IF(Source!BC1090&lt;&gt; 0, Source!BC1090, 1)</f>
        <v>1</v>
      </c>
      <c r="J1569" s="22">
        <f>Source!O1090</f>
        <v>-3477.66</v>
      </c>
      <c r="K1569" s="22"/>
      <c r="Q1569">
        <f>ROUND((Source!BZ1090/100)*ROUND((Source!AF1090*Source!AV1090)*Source!I1090, 2), 2)</f>
        <v>0</v>
      </c>
      <c r="R1569">
        <f>Source!X1090</f>
        <v>0</v>
      </c>
      <c r="S1569">
        <f>ROUND((Source!CA1090/100)*ROUND((Source!AF1090*Source!AV1090)*Source!I1090, 2), 2)</f>
        <v>0</v>
      </c>
      <c r="T1569">
        <f>Source!Y1090</f>
        <v>0</v>
      </c>
      <c r="U1569">
        <f>ROUND((175/100)*ROUND((Source!AE1090*Source!AV1090)*Source!I1090, 2), 2)</f>
        <v>0</v>
      </c>
      <c r="V1569">
        <f>ROUND((108/100)*ROUND(Source!CS1090*Source!I1090, 2), 2)</f>
        <v>0</v>
      </c>
    </row>
    <row r="1570" spans="1:22" ht="14.5" x14ac:dyDescent="0.35">
      <c r="A1570" s="19"/>
      <c r="B1570" s="19"/>
      <c r="C1570" s="19" t="s">
        <v>478</v>
      </c>
      <c r="D1570" s="20" t="s">
        <v>472</v>
      </c>
      <c r="E1570" s="8">
        <f>108</f>
        <v>108</v>
      </c>
      <c r="F1570" s="22"/>
      <c r="G1570" s="21"/>
      <c r="H1570" s="8"/>
      <c r="I1570" s="8"/>
      <c r="J1570" s="22">
        <f>SUM(V1564:V1569)</f>
        <v>65613.95</v>
      </c>
      <c r="K1570" s="22"/>
    </row>
    <row r="1571" spans="1:22" ht="14" x14ac:dyDescent="0.3">
      <c r="A1571" s="25"/>
      <c r="B1571" s="25"/>
      <c r="C1571" s="25"/>
      <c r="D1571" s="25"/>
      <c r="E1571" s="25"/>
      <c r="F1571" s="25"/>
      <c r="G1571" s="25"/>
      <c r="H1571" s="25"/>
      <c r="I1571" s="46">
        <f>J1566+J1568+J1570+SUM(J1569:J1569)</f>
        <v>203165.00999999998</v>
      </c>
      <c r="J1571" s="46"/>
      <c r="K1571" s="26">
        <f>IF(Source!I1089&lt;&gt;0, ROUND(I1571/Source!I1089, 2), 0)</f>
        <v>4075.5</v>
      </c>
      <c r="P1571" s="23">
        <f>I1571</f>
        <v>203165.00999999998</v>
      </c>
    </row>
    <row r="1572" spans="1:22" ht="42" x14ac:dyDescent="0.35">
      <c r="A1572" s="19">
        <v>19</v>
      </c>
      <c r="B1572" s="19" t="str">
        <f>Source!F1091</f>
        <v>5.3-1101-15-5/1</v>
      </c>
      <c r="C1572" s="19" t="str">
        <f>Source!G1091</f>
        <v>Мытье тротуаров, придомовых и внутрибольничных проездов средствами малой механизации</v>
      </c>
      <c r="D1572" s="20" t="str">
        <f>Source!H1091</f>
        <v>1000 м2</v>
      </c>
      <c r="E1572" s="8">
        <f>Source!I1091</f>
        <v>49.850380000000001</v>
      </c>
      <c r="F1572" s="22"/>
      <c r="G1572" s="21"/>
      <c r="H1572" s="8"/>
      <c r="I1572" s="8"/>
      <c r="J1572" s="22"/>
      <c r="K1572" s="22"/>
      <c r="Q1572">
        <f>ROUND((Source!BZ1091/100)*ROUND((Source!AF1091*Source!AV1091)*Source!I1091, 2), 2)</f>
        <v>0</v>
      </c>
      <c r="R1572">
        <f>Source!X1091</f>
        <v>0</v>
      </c>
      <c r="S1572">
        <f>ROUND((Source!CA1091/100)*ROUND((Source!AF1091*Source!AV1091)*Source!I1091, 2), 2)</f>
        <v>0</v>
      </c>
      <c r="T1572">
        <f>Source!Y1091</f>
        <v>0</v>
      </c>
      <c r="U1572">
        <f>ROUND((175/100)*ROUND((Source!AE1091*Source!AV1091)*Source!I1091, 2), 2)</f>
        <v>41767.879999999997</v>
      </c>
      <c r="V1572">
        <f>ROUND((108/100)*ROUND(Source!CS1091*Source!I1091, 2), 2)</f>
        <v>25776.75</v>
      </c>
    </row>
    <row r="1573" spans="1:22" x14ac:dyDescent="0.25">
      <c r="C1573" s="27" t="str">
        <f>"Объем: "&amp;Source!I1091&amp;"=49850,38/"&amp;"1000"</f>
        <v>Объем: 49,85038=49850,38/1000</v>
      </c>
    </row>
    <row r="1574" spans="1:22" ht="14.5" x14ac:dyDescent="0.35">
      <c r="A1574" s="19"/>
      <c r="B1574" s="19"/>
      <c r="C1574" s="19" t="s">
        <v>476</v>
      </c>
      <c r="D1574" s="20"/>
      <c r="E1574" s="8"/>
      <c r="F1574" s="22">
        <f>Source!AM1091</f>
        <v>1084</v>
      </c>
      <c r="G1574" s="21" t="str">
        <f>Source!DE1091</f>
        <v/>
      </c>
      <c r="H1574" s="8">
        <f>Source!AV1091</f>
        <v>1</v>
      </c>
      <c r="I1574" s="8">
        <f>IF(Source!BB1091&lt;&gt; 0, Source!BB1091, 1)</f>
        <v>1</v>
      </c>
      <c r="J1574" s="22">
        <f>Source!Q1091</f>
        <v>54037.81</v>
      </c>
      <c r="K1574" s="22"/>
    </row>
    <row r="1575" spans="1:22" ht="14.5" x14ac:dyDescent="0.35">
      <c r="A1575" s="19"/>
      <c r="B1575" s="19"/>
      <c r="C1575" s="19" t="s">
        <v>477</v>
      </c>
      <c r="D1575" s="20"/>
      <c r="E1575" s="8"/>
      <c r="F1575" s="22">
        <f>Source!AN1091</f>
        <v>478.78</v>
      </c>
      <c r="G1575" s="21" t="str">
        <f>Source!DF1091</f>
        <v/>
      </c>
      <c r="H1575" s="8">
        <f>Source!AV1091</f>
        <v>1</v>
      </c>
      <c r="I1575" s="8">
        <f>IF(Source!BS1091&lt;&gt; 0, Source!BS1091, 1)</f>
        <v>1</v>
      </c>
      <c r="J1575" s="28">
        <f>Source!R1091</f>
        <v>23867.360000000001</v>
      </c>
      <c r="K1575" s="22"/>
    </row>
    <row r="1576" spans="1:22" ht="14.5" x14ac:dyDescent="0.35">
      <c r="A1576" s="19"/>
      <c r="B1576" s="19"/>
      <c r="C1576" s="19" t="s">
        <v>479</v>
      </c>
      <c r="D1576" s="20"/>
      <c r="E1576" s="8"/>
      <c r="F1576" s="22">
        <f>Source!AL1091</f>
        <v>296.82</v>
      </c>
      <c r="G1576" s="21" t="str">
        <f>Source!DD1091</f>
        <v/>
      </c>
      <c r="H1576" s="8">
        <f>Source!AW1091</f>
        <v>1</v>
      </c>
      <c r="I1576" s="8">
        <f>IF(Source!BC1091&lt;&gt; 0, Source!BC1091, 1)</f>
        <v>1</v>
      </c>
      <c r="J1576" s="22">
        <f>Source!P1091</f>
        <v>14796.59</v>
      </c>
      <c r="K1576" s="22"/>
    </row>
    <row r="1577" spans="1:22" ht="14.5" x14ac:dyDescent="0.35">
      <c r="A1577" s="19" t="s">
        <v>165</v>
      </c>
      <c r="B1577" s="19" t="str">
        <f>Source!F1092</f>
        <v>21.1-25-13</v>
      </c>
      <c r="C1577" s="19" t="str">
        <f>Source!G1092</f>
        <v>Вода</v>
      </c>
      <c r="D1577" s="20" t="str">
        <f>Source!H1092</f>
        <v>м3</v>
      </c>
      <c r="E1577" s="8">
        <f>Source!I1092</f>
        <v>-55.832426000000005</v>
      </c>
      <c r="F1577" s="22">
        <f>Source!AK1092</f>
        <v>49.83</v>
      </c>
      <c r="G1577" s="31" t="s">
        <v>3</v>
      </c>
      <c r="H1577" s="8">
        <f>Source!AW1092</f>
        <v>1</v>
      </c>
      <c r="I1577" s="8">
        <f>IF(Source!BC1092&lt;&gt; 0, Source!BC1092, 1)</f>
        <v>1</v>
      </c>
      <c r="J1577" s="22">
        <f>Source!O1092</f>
        <v>-2782.13</v>
      </c>
      <c r="K1577" s="22"/>
      <c r="Q1577">
        <f>ROUND((Source!BZ1092/100)*ROUND((Source!AF1092*Source!AV1092)*Source!I1092, 2), 2)</f>
        <v>0</v>
      </c>
      <c r="R1577">
        <f>Source!X1092</f>
        <v>0</v>
      </c>
      <c r="S1577">
        <f>ROUND((Source!CA1092/100)*ROUND((Source!AF1092*Source!AV1092)*Source!I1092, 2), 2)</f>
        <v>0</v>
      </c>
      <c r="T1577">
        <f>Source!Y1092</f>
        <v>0</v>
      </c>
      <c r="U1577">
        <f>ROUND((175/100)*ROUND((Source!AE1092*Source!AV1092)*Source!I1092, 2), 2)</f>
        <v>0</v>
      </c>
      <c r="V1577">
        <f>ROUND((108/100)*ROUND(Source!CS1092*Source!I1092, 2), 2)</f>
        <v>0</v>
      </c>
    </row>
    <row r="1578" spans="1:22" ht="14.5" x14ac:dyDescent="0.35">
      <c r="A1578" s="19"/>
      <c r="B1578" s="19"/>
      <c r="C1578" s="19" t="s">
        <v>478</v>
      </c>
      <c r="D1578" s="20" t="s">
        <v>472</v>
      </c>
      <c r="E1578" s="8">
        <f>108</f>
        <v>108</v>
      </c>
      <c r="F1578" s="22"/>
      <c r="G1578" s="21"/>
      <c r="H1578" s="8"/>
      <c r="I1578" s="8"/>
      <c r="J1578" s="22">
        <f>SUM(V1572:V1577)</f>
        <v>25776.75</v>
      </c>
      <c r="K1578" s="22"/>
    </row>
    <row r="1579" spans="1:22" ht="14" x14ac:dyDescent="0.3">
      <c r="A1579" s="25"/>
      <c r="B1579" s="25"/>
      <c r="C1579" s="25"/>
      <c r="D1579" s="25"/>
      <c r="E1579" s="25"/>
      <c r="F1579" s="25"/>
      <c r="G1579" s="25"/>
      <c r="H1579" s="25"/>
      <c r="I1579" s="46">
        <f>J1574+J1576+J1578+SUM(J1577:J1577)</f>
        <v>91829.01999999999</v>
      </c>
      <c r="J1579" s="46"/>
      <c r="K1579" s="26">
        <f>IF(Source!I1091&lt;&gt;0, ROUND(I1579/Source!I1091, 2), 0)</f>
        <v>1842.09</v>
      </c>
      <c r="P1579" s="23">
        <f>I1579</f>
        <v>91829.01999999999</v>
      </c>
    </row>
    <row r="1580" spans="1:22" ht="28" x14ac:dyDescent="0.35">
      <c r="A1580" s="19">
        <v>20</v>
      </c>
      <c r="B1580" s="19" t="str">
        <f>Source!F1093</f>
        <v>5.3-1101-10-1/1</v>
      </c>
      <c r="C1580" s="19" t="str">
        <f>Source!G1093</f>
        <v>Протирка садовых диванов и скамеек</v>
      </c>
      <c r="D1580" s="20" t="str">
        <f>Source!H1093</f>
        <v>100 м2</v>
      </c>
      <c r="E1580" s="8">
        <f>Source!I1093</f>
        <v>0.32</v>
      </c>
      <c r="F1580" s="22"/>
      <c r="G1580" s="21"/>
      <c r="H1580" s="8"/>
      <c r="I1580" s="8"/>
      <c r="J1580" s="22"/>
      <c r="K1580" s="22"/>
      <c r="Q1580">
        <f>ROUND((Source!BZ1093/100)*ROUND((Source!AF1093*Source!AV1093)*Source!I1093, 2), 2)</f>
        <v>1390.14</v>
      </c>
      <c r="R1580">
        <f>Source!X1093</f>
        <v>1390.14</v>
      </c>
      <c r="S1580">
        <f>ROUND((Source!CA1093/100)*ROUND((Source!AF1093*Source!AV1093)*Source!I1093, 2), 2)</f>
        <v>198.59</v>
      </c>
      <c r="T1580">
        <f>Source!Y1093</f>
        <v>198.59</v>
      </c>
      <c r="U1580">
        <f>ROUND((175/100)*ROUND((Source!AE1093*Source!AV1093)*Source!I1093, 2), 2)</f>
        <v>0</v>
      </c>
      <c r="V1580">
        <f>ROUND((108/100)*ROUND(Source!CS1093*Source!I1093, 2), 2)</f>
        <v>0</v>
      </c>
    </row>
    <row r="1581" spans="1:22" x14ac:dyDescent="0.25">
      <c r="C1581" s="27" t="str">
        <f>"Объем: "&amp;Source!I1093&amp;"=32/"&amp;"100"</f>
        <v>Объем: 0,32=32/100</v>
      </c>
    </row>
    <row r="1582" spans="1:22" ht="14.5" x14ac:dyDescent="0.35">
      <c r="A1582" s="19"/>
      <c r="B1582" s="19"/>
      <c r="C1582" s="19" t="s">
        <v>470</v>
      </c>
      <c r="D1582" s="20"/>
      <c r="E1582" s="8"/>
      <c r="F1582" s="22">
        <f>Source!AO1093</f>
        <v>2068.66</v>
      </c>
      <c r="G1582" s="21" t="str">
        <f>Source!DG1093</f>
        <v>)*3</v>
      </c>
      <c r="H1582" s="8">
        <f>Source!AV1093</f>
        <v>1</v>
      </c>
      <c r="I1582" s="8">
        <f>IF(Source!BA1093&lt;&gt; 0, Source!BA1093, 1)</f>
        <v>1</v>
      </c>
      <c r="J1582" s="22">
        <f>Source!S1093</f>
        <v>1985.91</v>
      </c>
      <c r="K1582" s="22"/>
    </row>
    <row r="1583" spans="1:22" ht="14.5" x14ac:dyDescent="0.35">
      <c r="A1583" s="19"/>
      <c r="B1583" s="19"/>
      <c r="C1583" s="19" t="s">
        <v>479</v>
      </c>
      <c r="D1583" s="20"/>
      <c r="E1583" s="8"/>
      <c r="F1583" s="22">
        <f>Source!AL1093</f>
        <v>2.4</v>
      </c>
      <c r="G1583" s="21" t="str">
        <f>Source!DD1093</f>
        <v>)*3</v>
      </c>
      <c r="H1583" s="8">
        <f>Source!AW1093</f>
        <v>1</v>
      </c>
      <c r="I1583" s="8">
        <f>IF(Source!BC1093&lt;&gt; 0, Source!BC1093, 1)</f>
        <v>1</v>
      </c>
      <c r="J1583" s="22">
        <f>Source!P1093</f>
        <v>2.2999999999999998</v>
      </c>
      <c r="K1583" s="22"/>
    </row>
    <row r="1584" spans="1:22" ht="14.5" x14ac:dyDescent="0.35">
      <c r="A1584" s="19"/>
      <c r="B1584" s="19"/>
      <c r="C1584" s="19" t="s">
        <v>471</v>
      </c>
      <c r="D1584" s="20" t="s">
        <v>472</v>
      </c>
      <c r="E1584" s="8">
        <f>Source!AT1093</f>
        <v>70</v>
      </c>
      <c r="F1584" s="22"/>
      <c r="G1584" s="21"/>
      <c r="H1584" s="8"/>
      <c r="I1584" s="8"/>
      <c r="J1584" s="22">
        <f>SUM(R1580:R1583)</f>
        <v>1390.14</v>
      </c>
      <c r="K1584" s="22"/>
    </row>
    <row r="1585" spans="1:22" ht="14.5" x14ac:dyDescent="0.35">
      <c r="A1585" s="19"/>
      <c r="B1585" s="19"/>
      <c r="C1585" s="19" t="s">
        <v>473</v>
      </c>
      <c r="D1585" s="20" t="s">
        <v>472</v>
      </c>
      <c r="E1585" s="8">
        <f>Source!AU1093</f>
        <v>10</v>
      </c>
      <c r="F1585" s="22"/>
      <c r="G1585" s="21"/>
      <c r="H1585" s="8"/>
      <c r="I1585" s="8"/>
      <c r="J1585" s="22">
        <f>SUM(T1580:T1584)</f>
        <v>198.59</v>
      </c>
      <c r="K1585" s="22"/>
    </row>
    <row r="1586" spans="1:22" ht="14.5" x14ac:dyDescent="0.35">
      <c r="A1586" s="19"/>
      <c r="B1586" s="19"/>
      <c r="C1586" s="19" t="s">
        <v>474</v>
      </c>
      <c r="D1586" s="20" t="s">
        <v>475</v>
      </c>
      <c r="E1586" s="8">
        <f>Source!AQ1093</f>
        <v>5.25</v>
      </c>
      <c r="F1586" s="22"/>
      <c r="G1586" s="21" t="str">
        <f>Source!DI1093</f>
        <v>)*3</v>
      </c>
      <c r="H1586" s="8">
        <f>Source!AV1093</f>
        <v>1</v>
      </c>
      <c r="I1586" s="8"/>
      <c r="J1586" s="22"/>
      <c r="K1586" s="22">
        <f>Source!U1093</f>
        <v>5.04</v>
      </c>
    </row>
    <row r="1587" spans="1:22" ht="14" x14ac:dyDescent="0.3">
      <c r="A1587" s="25"/>
      <c r="B1587" s="25"/>
      <c r="C1587" s="25"/>
      <c r="D1587" s="25"/>
      <c r="E1587" s="25"/>
      <c r="F1587" s="25"/>
      <c r="G1587" s="25"/>
      <c r="H1587" s="25"/>
      <c r="I1587" s="46">
        <f>J1582+J1583+J1584+J1585</f>
        <v>3576.9400000000005</v>
      </c>
      <c r="J1587" s="46"/>
      <c r="K1587" s="26">
        <f>IF(Source!I1093&lt;&gt;0, ROUND(I1587/Source!I1093, 2), 0)</f>
        <v>11177.94</v>
      </c>
      <c r="P1587" s="23">
        <f>I1587</f>
        <v>3576.9400000000005</v>
      </c>
    </row>
    <row r="1588" spans="1:22" ht="28" x14ac:dyDescent="0.35">
      <c r="A1588" s="19">
        <v>21</v>
      </c>
      <c r="B1588" s="19" t="str">
        <f>Source!F1094</f>
        <v>5.3-1101-9-1/1</v>
      </c>
      <c r="C1588" s="19" t="str">
        <f>Source!G1094</f>
        <v>Мытье садовых диванов и скамеек</v>
      </c>
      <c r="D1588" s="20" t="str">
        <f>Source!H1094</f>
        <v>100 м2</v>
      </c>
      <c r="E1588" s="8">
        <f>Source!I1094</f>
        <v>0.32</v>
      </c>
      <c r="F1588" s="22"/>
      <c r="G1588" s="21"/>
      <c r="H1588" s="8"/>
      <c r="I1588" s="8"/>
      <c r="J1588" s="22"/>
      <c r="K1588" s="22"/>
      <c r="Q1588">
        <f>ROUND((Source!BZ1094/100)*ROUND((Source!AF1094*Source!AV1094)*Source!I1094, 2), 2)</f>
        <v>508.4</v>
      </c>
      <c r="R1588">
        <f>Source!X1094</f>
        <v>508.4</v>
      </c>
      <c r="S1588">
        <f>ROUND((Source!CA1094/100)*ROUND((Source!AF1094*Source!AV1094)*Source!I1094, 2), 2)</f>
        <v>72.63</v>
      </c>
      <c r="T1588">
        <f>Source!Y1094</f>
        <v>72.63</v>
      </c>
      <c r="U1588">
        <f>ROUND((175/100)*ROUND((Source!AE1094*Source!AV1094)*Source!I1094, 2), 2)</f>
        <v>0</v>
      </c>
      <c r="V1588">
        <f>ROUND((108/100)*ROUND(Source!CS1094*Source!I1094, 2), 2)</f>
        <v>0</v>
      </c>
    </row>
    <row r="1589" spans="1:22" x14ac:dyDescent="0.25">
      <c r="C1589" s="27" t="str">
        <f>"Объем: "&amp;Source!I1094&amp;"=32/"&amp;"100"</f>
        <v>Объем: 0,32=32/100</v>
      </c>
    </row>
    <row r="1590" spans="1:22" ht="14.5" x14ac:dyDescent="0.35">
      <c r="A1590" s="19"/>
      <c r="B1590" s="19"/>
      <c r="C1590" s="19" t="s">
        <v>470</v>
      </c>
      <c r="D1590" s="20"/>
      <c r="E1590" s="8"/>
      <c r="F1590" s="22">
        <f>Source!AO1094</f>
        <v>2269.61</v>
      </c>
      <c r="G1590" s="21" t="str">
        <f>Source!DG1094</f>
        <v/>
      </c>
      <c r="H1590" s="8">
        <f>Source!AV1094</f>
        <v>1</v>
      </c>
      <c r="I1590" s="8">
        <f>IF(Source!BA1094&lt;&gt; 0, Source!BA1094, 1)</f>
        <v>1</v>
      </c>
      <c r="J1590" s="22">
        <f>Source!S1094</f>
        <v>726.28</v>
      </c>
      <c r="K1590" s="22"/>
    </row>
    <row r="1591" spans="1:22" ht="14.5" x14ac:dyDescent="0.35">
      <c r="A1591" s="19"/>
      <c r="B1591" s="19"/>
      <c r="C1591" s="19" t="s">
        <v>479</v>
      </c>
      <c r="D1591" s="20"/>
      <c r="E1591" s="8"/>
      <c r="F1591" s="22">
        <f>Source!AL1094</f>
        <v>4.8</v>
      </c>
      <c r="G1591" s="21" t="str">
        <f>Source!DD1094</f>
        <v/>
      </c>
      <c r="H1591" s="8">
        <f>Source!AW1094</f>
        <v>1</v>
      </c>
      <c r="I1591" s="8">
        <f>IF(Source!BC1094&lt;&gt; 0, Source!BC1094, 1)</f>
        <v>1</v>
      </c>
      <c r="J1591" s="22">
        <f>Source!P1094</f>
        <v>1.54</v>
      </c>
      <c r="K1591" s="22"/>
    </row>
    <row r="1592" spans="1:22" ht="14.5" x14ac:dyDescent="0.35">
      <c r="A1592" s="19"/>
      <c r="B1592" s="19"/>
      <c r="C1592" s="19" t="s">
        <v>471</v>
      </c>
      <c r="D1592" s="20" t="s">
        <v>472</v>
      </c>
      <c r="E1592" s="8">
        <f>Source!AT1094</f>
        <v>70</v>
      </c>
      <c r="F1592" s="22"/>
      <c r="G1592" s="21"/>
      <c r="H1592" s="8"/>
      <c r="I1592" s="8"/>
      <c r="J1592" s="22">
        <f>SUM(R1588:R1591)</f>
        <v>508.4</v>
      </c>
      <c r="K1592" s="22"/>
    </row>
    <row r="1593" spans="1:22" ht="14.5" x14ac:dyDescent="0.35">
      <c r="A1593" s="19"/>
      <c r="B1593" s="19"/>
      <c r="C1593" s="19" t="s">
        <v>473</v>
      </c>
      <c r="D1593" s="20" t="s">
        <v>472</v>
      </c>
      <c r="E1593" s="8">
        <f>Source!AU1094</f>
        <v>10</v>
      </c>
      <c r="F1593" s="22"/>
      <c r="G1593" s="21"/>
      <c r="H1593" s="8"/>
      <c r="I1593" s="8"/>
      <c r="J1593" s="22">
        <f>SUM(T1588:T1592)</f>
        <v>72.63</v>
      </c>
      <c r="K1593" s="22"/>
    </row>
    <row r="1594" spans="1:22" ht="14.5" x14ac:dyDescent="0.35">
      <c r="A1594" s="19"/>
      <c r="B1594" s="19"/>
      <c r="C1594" s="19" t="s">
        <v>474</v>
      </c>
      <c r="D1594" s="20" t="s">
        <v>475</v>
      </c>
      <c r="E1594" s="8">
        <f>Source!AQ1094</f>
        <v>5.76</v>
      </c>
      <c r="F1594" s="22"/>
      <c r="G1594" s="21" t="str">
        <f>Source!DI1094</f>
        <v/>
      </c>
      <c r="H1594" s="8">
        <f>Source!AV1094</f>
        <v>1</v>
      </c>
      <c r="I1594" s="8"/>
      <c r="J1594" s="22"/>
      <c r="K1594" s="22">
        <f>Source!U1094</f>
        <v>1.8431999999999999</v>
      </c>
    </row>
    <row r="1595" spans="1:22" ht="14" x14ac:dyDescent="0.3">
      <c r="A1595" s="25"/>
      <c r="B1595" s="25"/>
      <c r="C1595" s="25"/>
      <c r="D1595" s="25"/>
      <c r="E1595" s="25"/>
      <c r="F1595" s="25"/>
      <c r="G1595" s="25"/>
      <c r="H1595" s="25"/>
      <c r="I1595" s="46">
        <f>J1590+J1591+J1592+J1593</f>
        <v>1308.8499999999999</v>
      </c>
      <c r="J1595" s="46"/>
      <c r="K1595" s="26">
        <f>IF(Source!I1094&lt;&gt;0, ROUND(I1595/Source!I1094, 2), 0)</f>
        <v>4090.16</v>
      </c>
      <c r="P1595" s="23">
        <f>I1595</f>
        <v>1308.8499999999999</v>
      </c>
    </row>
    <row r="1596" spans="1:22" ht="42" x14ac:dyDescent="0.35">
      <c r="A1596" s="19">
        <v>22</v>
      </c>
      <c r="B1596" s="19" t="str">
        <f>Source!F1095</f>
        <v>5.3-1101-12-1/1</v>
      </c>
      <c r="C1596" s="19" t="str">
        <f>Source!G1095</f>
        <v>Уход за урнами на придомовых и внутрибольничных территориях, очистка урн опрокидывающихся от мусора</v>
      </c>
      <c r="D1596" s="20" t="str">
        <f>Source!H1095</f>
        <v>100 шт.</v>
      </c>
      <c r="E1596" s="8">
        <f>Source!I1095</f>
        <v>0.32</v>
      </c>
      <c r="F1596" s="22"/>
      <c r="G1596" s="21"/>
      <c r="H1596" s="8"/>
      <c r="I1596" s="8"/>
      <c r="J1596" s="22"/>
      <c r="K1596" s="22"/>
      <c r="Q1596">
        <f>ROUND((Source!BZ1095/100)*ROUND((Source!AF1095*Source!AV1095)*Source!I1095, 2), 2)</f>
        <v>11911.91</v>
      </c>
      <c r="R1596">
        <f>Source!X1095</f>
        <v>11911.91</v>
      </c>
      <c r="S1596">
        <f>ROUND((Source!CA1095/100)*ROUND((Source!AF1095*Source!AV1095)*Source!I1095, 2), 2)</f>
        <v>1701.7</v>
      </c>
      <c r="T1596">
        <f>Source!Y1095</f>
        <v>1701.7</v>
      </c>
      <c r="U1596">
        <f>ROUND((175/100)*ROUND((Source!AE1095*Source!AV1095)*Source!I1095, 2), 2)</f>
        <v>0</v>
      </c>
      <c r="V1596">
        <f>ROUND((108/100)*ROUND(Source!CS1095*Source!I1095, 2), 2)</f>
        <v>0</v>
      </c>
    </row>
    <row r="1597" spans="1:22" x14ac:dyDescent="0.25">
      <c r="C1597" s="27" t="str">
        <f>"Объем: "&amp;Source!I1095&amp;"=32/"&amp;"100"</f>
        <v>Объем: 0,32=32/100</v>
      </c>
    </row>
    <row r="1598" spans="1:22" ht="14.5" x14ac:dyDescent="0.35">
      <c r="A1598" s="19"/>
      <c r="B1598" s="19"/>
      <c r="C1598" s="19" t="s">
        <v>470</v>
      </c>
      <c r="D1598" s="20"/>
      <c r="E1598" s="8"/>
      <c r="F1598" s="22">
        <f>Source!AO1095</f>
        <v>949.61</v>
      </c>
      <c r="G1598" s="21" t="str">
        <f>Source!DG1095</f>
        <v>)*56</v>
      </c>
      <c r="H1598" s="8">
        <f>Source!AV1095</f>
        <v>1</v>
      </c>
      <c r="I1598" s="8">
        <f>IF(Source!BA1095&lt;&gt; 0, Source!BA1095, 1)</f>
        <v>1</v>
      </c>
      <c r="J1598" s="22">
        <f>Source!S1095</f>
        <v>17017.009999999998</v>
      </c>
      <c r="K1598" s="22"/>
    </row>
    <row r="1599" spans="1:22" ht="14.5" x14ac:dyDescent="0.35">
      <c r="A1599" s="19"/>
      <c r="B1599" s="19"/>
      <c r="C1599" s="19" t="s">
        <v>479</v>
      </c>
      <c r="D1599" s="20"/>
      <c r="E1599" s="8"/>
      <c r="F1599" s="22">
        <f>Source!AL1095</f>
        <v>224</v>
      </c>
      <c r="G1599" s="21" t="str">
        <f>Source!DD1095</f>
        <v>)*56</v>
      </c>
      <c r="H1599" s="8">
        <f>Source!AW1095</f>
        <v>1</v>
      </c>
      <c r="I1599" s="8">
        <f>IF(Source!BC1095&lt;&gt; 0, Source!BC1095, 1)</f>
        <v>1</v>
      </c>
      <c r="J1599" s="22">
        <f>Source!P1095</f>
        <v>4014.08</v>
      </c>
      <c r="K1599" s="22"/>
    </row>
    <row r="1600" spans="1:22" ht="14.5" x14ac:dyDescent="0.35">
      <c r="A1600" s="19"/>
      <c r="B1600" s="19"/>
      <c r="C1600" s="19" t="s">
        <v>471</v>
      </c>
      <c r="D1600" s="20" t="s">
        <v>472</v>
      </c>
      <c r="E1600" s="8">
        <f>Source!AT1095</f>
        <v>70</v>
      </c>
      <c r="F1600" s="22"/>
      <c r="G1600" s="21"/>
      <c r="H1600" s="8"/>
      <c r="I1600" s="8"/>
      <c r="J1600" s="22">
        <f>SUM(R1596:R1599)</f>
        <v>11911.91</v>
      </c>
      <c r="K1600" s="22"/>
    </row>
    <row r="1601" spans="1:22" ht="14.5" x14ac:dyDescent="0.35">
      <c r="A1601" s="19"/>
      <c r="B1601" s="19"/>
      <c r="C1601" s="19" t="s">
        <v>473</v>
      </c>
      <c r="D1601" s="20" t="s">
        <v>472</v>
      </c>
      <c r="E1601" s="8">
        <f>Source!AU1095</f>
        <v>10</v>
      </c>
      <c r="F1601" s="22"/>
      <c r="G1601" s="21"/>
      <c r="H1601" s="8"/>
      <c r="I1601" s="8"/>
      <c r="J1601" s="22">
        <f>SUM(T1596:T1600)</f>
        <v>1701.7</v>
      </c>
      <c r="K1601" s="22"/>
    </row>
    <row r="1602" spans="1:22" ht="14.5" x14ac:dyDescent="0.35">
      <c r="A1602" s="19"/>
      <c r="B1602" s="19"/>
      <c r="C1602" s="19" t="s">
        <v>474</v>
      </c>
      <c r="D1602" s="20" t="s">
        <v>475</v>
      </c>
      <c r="E1602" s="8">
        <f>Source!AQ1095</f>
        <v>2.41</v>
      </c>
      <c r="F1602" s="22"/>
      <c r="G1602" s="21" t="str">
        <f>Source!DI1095</f>
        <v>)*56</v>
      </c>
      <c r="H1602" s="8">
        <f>Source!AV1095</f>
        <v>1</v>
      </c>
      <c r="I1602" s="8"/>
      <c r="J1602" s="22"/>
      <c r="K1602" s="22">
        <f>Source!U1095</f>
        <v>43.187200000000004</v>
      </c>
    </row>
    <row r="1603" spans="1:22" ht="14" x14ac:dyDescent="0.3">
      <c r="A1603" s="25"/>
      <c r="B1603" s="25"/>
      <c r="C1603" s="25"/>
      <c r="D1603" s="25"/>
      <c r="E1603" s="25"/>
      <c r="F1603" s="25"/>
      <c r="G1603" s="25"/>
      <c r="H1603" s="25"/>
      <c r="I1603" s="46">
        <f>J1598+J1599+J1600+J1601</f>
        <v>34644.699999999997</v>
      </c>
      <c r="J1603" s="46"/>
      <c r="K1603" s="26">
        <f>IF(Source!I1095&lt;&gt;0, ROUND(I1603/Source!I1095, 2), 0)</f>
        <v>108264.69</v>
      </c>
      <c r="P1603" s="23">
        <f>I1603</f>
        <v>34644.699999999997</v>
      </c>
    </row>
    <row r="1604" spans="1:22" ht="42" x14ac:dyDescent="0.35">
      <c r="A1604" s="19">
        <v>23</v>
      </c>
      <c r="B1604" s="19" t="str">
        <f>Source!F1096</f>
        <v>5.3-1101-12-3/1</v>
      </c>
      <c r="C1604" s="19" t="str">
        <f>Source!G1096</f>
        <v>Уход за урнами на придомовых и внутрибольничных территориях, промывка урн опрокидывающихся</v>
      </c>
      <c r="D1604" s="20" t="str">
        <f>Source!H1096</f>
        <v>100 шт.</v>
      </c>
      <c r="E1604" s="8">
        <f>Source!I1096</f>
        <v>0.32</v>
      </c>
      <c r="F1604" s="22"/>
      <c r="G1604" s="21"/>
      <c r="H1604" s="8"/>
      <c r="I1604" s="8"/>
      <c r="J1604" s="22"/>
      <c r="K1604" s="22"/>
      <c r="Q1604">
        <f>ROUND((Source!BZ1096/100)*ROUND((Source!AF1096*Source!AV1096)*Source!I1096, 2), 2)</f>
        <v>5626.75</v>
      </c>
      <c r="R1604">
        <f>Source!X1096</f>
        <v>5626.75</v>
      </c>
      <c r="S1604">
        <f>ROUND((Source!CA1096/100)*ROUND((Source!AF1096*Source!AV1096)*Source!I1096, 2), 2)</f>
        <v>803.82</v>
      </c>
      <c r="T1604">
        <f>Source!Y1096</f>
        <v>803.82</v>
      </c>
      <c r="U1604">
        <f>ROUND((175/100)*ROUND((Source!AE1096*Source!AV1096)*Source!I1096, 2), 2)</f>
        <v>0</v>
      </c>
      <c r="V1604">
        <f>ROUND((108/100)*ROUND(Source!CS1096*Source!I1096, 2), 2)</f>
        <v>0</v>
      </c>
    </row>
    <row r="1605" spans="1:22" x14ac:dyDescent="0.25">
      <c r="C1605" s="27" t="str">
        <f>"Объем: "&amp;Source!I1096&amp;"=32/"&amp;"100"</f>
        <v>Объем: 0,32=32/100</v>
      </c>
    </row>
    <row r="1606" spans="1:22" ht="14.5" x14ac:dyDescent="0.35">
      <c r="A1606" s="19"/>
      <c r="B1606" s="19"/>
      <c r="C1606" s="19" t="s">
        <v>470</v>
      </c>
      <c r="D1606" s="20"/>
      <c r="E1606" s="8"/>
      <c r="F1606" s="22">
        <f>Source!AO1096</f>
        <v>5023.88</v>
      </c>
      <c r="G1606" s="21" t="str">
        <f>Source!DG1096</f>
        <v>)*5</v>
      </c>
      <c r="H1606" s="8">
        <f>Source!AV1096</f>
        <v>1</v>
      </c>
      <c r="I1606" s="8">
        <f>IF(Source!BA1096&lt;&gt; 0, Source!BA1096, 1)</f>
        <v>1</v>
      </c>
      <c r="J1606" s="22">
        <f>Source!S1096</f>
        <v>8038.21</v>
      </c>
      <c r="K1606" s="22"/>
    </row>
    <row r="1607" spans="1:22" ht="14.5" x14ac:dyDescent="0.35">
      <c r="A1607" s="19"/>
      <c r="B1607" s="19"/>
      <c r="C1607" s="19" t="s">
        <v>479</v>
      </c>
      <c r="D1607" s="20"/>
      <c r="E1607" s="8"/>
      <c r="F1607" s="22">
        <f>Source!AL1096</f>
        <v>5605.29</v>
      </c>
      <c r="G1607" s="21" t="str">
        <f>Source!DD1096</f>
        <v>)*5</v>
      </c>
      <c r="H1607" s="8">
        <f>Source!AW1096</f>
        <v>1</v>
      </c>
      <c r="I1607" s="8">
        <f>IF(Source!BC1096&lt;&gt; 0, Source!BC1096, 1)</f>
        <v>1</v>
      </c>
      <c r="J1607" s="22">
        <f>Source!P1096</f>
        <v>8968.4599999999991</v>
      </c>
      <c r="K1607" s="22"/>
    </row>
    <row r="1608" spans="1:22" ht="14.5" x14ac:dyDescent="0.35">
      <c r="A1608" s="19"/>
      <c r="B1608" s="19"/>
      <c r="C1608" s="19" t="s">
        <v>471</v>
      </c>
      <c r="D1608" s="20" t="s">
        <v>472</v>
      </c>
      <c r="E1608" s="8">
        <f>Source!AT1096</f>
        <v>70</v>
      </c>
      <c r="F1608" s="22"/>
      <c r="G1608" s="21"/>
      <c r="H1608" s="8"/>
      <c r="I1608" s="8"/>
      <c r="J1608" s="22">
        <f>SUM(R1604:R1607)</f>
        <v>5626.75</v>
      </c>
      <c r="K1608" s="22"/>
    </row>
    <row r="1609" spans="1:22" ht="14.5" x14ac:dyDescent="0.35">
      <c r="A1609" s="19"/>
      <c r="B1609" s="19"/>
      <c r="C1609" s="19" t="s">
        <v>473</v>
      </c>
      <c r="D1609" s="20" t="s">
        <v>472</v>
      </c>
      <c r="E1609" s="8">
        <f>Source!AU1096</f>
        <v>10</v>
      </c>
      <c r="F1609" s="22"/>
      <c r="G1609" s="21"/>
      <c r="H1609" s="8"/>
      <c r="I1609" s="8"/>
      <c r="J1609" s="22">
        <f>SUM(T1604:T1608)</f>
        <v>803.82</v>
      </c>
      <c r="K1609" s="22"/>
    </row>
    <row r="1610" spans="1:22" ht="14.5" x14ac:dyDescent="0.35">
      <c r="A1610" s="19"/>
      <c r="B1610" s="19"/>
      <c r="C1610" s="19" t="s">
        <v>474</v>
      </c>
      <c r="D1610" s="20" t="s">
        <v>475</v>
      </c>
      <c r="E1610" s="8">
        <f>Source!AQ1096</f>
        <v>12.75</v>
      </c>
      <c r="F1610" s="22"/>
      <c r="G1610" s="21" t="str">
        <f>Source!DI1096</f>
        <v>)*5</v>
      </c>
      <c r="H1610" s="8">
        <f>Source!AV1096</f>
        <v>1</v>
      </c>
      <c r="I1610" s="8"/>
      <c r="J1610" s="22"/>
      <c r="K1610" s="22">
        <f>Source!U1096</f>
        <v>20.400000000000002</v>
      </c>
    </row>
    <row r="1611" spans="1:22" ht="14" x14ac:dyDescent="0.3">
      <c r="A1611" s="25"/>
      <c r="B1611" s="25"/>
      <c r="C1611" s="25"/>
      <c r="D1611" s="25"/>
      <c r="E1611" s="25"/>
      <c r="F1611" s="25"/>
      <c r="G1611" s="25"/>
      <c r="H1611" s="25"/>
      <c r="I1611" s="46">
        <f>J1606+J1607+J1608+J1609</f>
        <v>23437.239999999998</v>
      </c>
      <c r="J1611" s="46"/>
      <c r="K1611" s="26">
        <f>IF(Source!I1096&lt;&gt;0, ROUND(I1611/Source!I1096, 2), 0)</f>
        <v>73241.38</v>
      </c>
      <c r="P1611" s="23">
        <f>I1611</f>
        <v>23437.239999999998</v>
      </c>
    </row>
    <row r="1612" spans="1:22" ht="42" x14ac:dyDescent="0.35">
      <c r="A1612" s="19">
        <v>24</v>
      </c>
      <c r="B1612" s="19" t="str">
        <f>Source!F1097</f>
        <v>Цена поставщика</v>
      </c>
      <c r="C1612" s="19" t="str">
        <f>Source!G1097</f>
        <v>Оказание услуг по вывозу бытового мусора 1 бункер *8м3 периодичность вывоза 2 раза в неделю.</v>
      </c>
      <c r="D1612" s="20" t="str">
        <f>Source!H1097</f>
        <v>м3</v>
      </c>
      <c r="E1612" s="8">
        <f>Source!I1097</f>
        <v>0</v>
      </c>
      <c r="F1612" s="22">
        <f>Source!AL1097</f>
        <v>846.43</v>
      </c>
      <c r="G1612" s="21" t="str">
        <f>Source!DD1097</f>
        <v>)*9</v>
      </c>
      <c r="H1612" s="8">
        <f>Source!AW1097</f>
        <v>1</v>
      </c>
      <c r="I1612" s="8">
        <f>IF(Source!BC1097&lt;&gt; 0, Source!BC1097, 1)</f>
        <v>1</v>
      </c>
      <c r="J1612" s="22">
        <f>Source!P1097</f>
        <v>0</v>
      </c>
      <c r="K1612" s="22"/>
      <c r="Q1612">
        <f>ROUND((Source!BZ1097/100)*ROUND((Source!AF1097*Source!AV1097)*Source!I1097, 2), 2)</f>
        <v>0</v>
      </c>
      <c r="R1612">
        <f>Source!X1097</f>
        <v>0</v>
      </c>
      <c r="S1612">
        <f>ROUND((Source!CA1097/100)*ROUND((Source!AF1097*Source!AV1097)*Source!I1097, 2), 2)</f>
        <v>0</v>
      </c>
      <c r="T1612">
        <f>Source!Y1097</f>
        <v>0</v>
      </c>
      <c r="U1612">
        <f>ROUND((175/100)*ROUND((Source!AE1097*Source!AV1097)*Source!I1097, 2), 2)</f>
        <v>0</v>
      </c>
      <c r="V1612">
        <f>ROUND((108/100)*ROUND(Source!CS1097*Source!I1097, 2), 2)</f>
        <v>0</v>
      </c>
    </row>
    <row r="1613" spans="1:22" ht="14" x14ac:dyDescent="0.3">
      <c r="A1613" s="25"/>
      <c r="B1613" s="25"/>
      <c r="C1613" s="25"/>
      <c r="D1613" s="25"/>
      <c r="E1613" s="25"/>
      <c r="F1613" s="25"/>
      <c r="G1613" s="25"/>
      <c r="H1613" s="25"/>
      <c r="I1613" s="46">
        <f>J1612</f>
        <v>0</v>
      </c>
      <c r="J1613" s="46"/>
      <c r="K1613" s="26">
        <f>IF(Source!I1097&lt;&gt;0, ROUND(I1613/Source!I1097, 2), 0)</f>
        <v>0</v>
      </c>
      <c r="P1613" s="23">
        <f>I1613</f>
        <v>0</v>
      </c>
    </row>
    <row r="1614" spans="1:22" ht="28" x14ac:dyDescent="0.35">
      <c r="A1614" s="19">
        <v>25</v>
      </c>
      <c r="B1614" s="19" t="str">
        <f>Source!F1098</f>
        <v>5.3-1101-11-1/1</v>
      </c>
      <c r="C1614" s="19" t="str">
        <f>Source!G1098</f>
        <v>Подметание контейнерной площадки с уборкой мусора</v>
      </c>
      <c r="D1614" s="20" t="str">
        <f>Source!H1098</f>
        <v>10 м2</v>
      </c>
      <c r="E1614" s="8">
        <f>Source!I1098</f>
        <v>2.5</v>
      </c>
      <c r="F1614" s="22"/>
      <c r="G1614" s="21"/>
      <c r="H1614" s="8"/>
      <c r="I1614" s="8"/>
      <c r="J1614" s="22"/>
      <c r="K1614" s="22"/>
      <c r="Q1614">
        <f>ROUND((Source!BZ1098/100)*ROUND((Source!AF1098*Source!AV1098)*Source!I1098, 2), 2)</f>
        <v>12618.92</v>
      </c>
      <c r="R1614">
        <f>Source!X1098</f>
        <v>12618.92</v>
      </c>
      <c r="S1614">
        <f>ROUND((Source!CA1098/100)*ROUND((Source!AF1098*Source!AV1098)*Source!I1098, 2), 2)</f>
        <v>1802.7</v>
      </c>
      <c r="T1614">
        <f>Source!Y1098</f>
        <v>1802.7</v>
      </c>
      <c r="U1614">
        <f>ROUND((175/100)*ROUND((Source!AE1098*Source!AV1098)*Source!I1098, 2), 2)</f>
        <v>0</v>
      </c>
      <c r="V1614">
        <f>ROUND((108/100)*ROUND(Source!CS1098*Source!I1098, 2), 2)</f>
        <v>0</v>
      </c>
    </row>
    <row r="1615" spans="1:22" x14ac:dyDescent="0.25">
      <c r="C1615" s="27" t="str">
        <f>"Объем: "&amp;Source!I1098&amp;"=25/"&amp;"10"</f>
        <v>Объем: 2,5=25/10</v>
      </c>
    </row>
    <row r="1616" spans="1:22" ht="14.5" x14ac:dyDescent="0.35">
      <c r="A1616" s="19"/>
      <c r="B1616" s="19"/>
      <c r="C1616" s="19" t="s">
        <v>470</v>
      </c>
      <c r="D1616" s="20"/>
      <c r="E1616" s="8"/>
      <c r="F1616" s="22">
        <f>Source!AO1098</f>
        <v>118.21</v>
      </c>
      <c r="G1616" s="21" t="str">
        <f>Source!DG1098</f>
        <v>)*61</v>
      </c>
      <c r="H1616" s="8">
        <f>Source!AV1098</f>
        <v>1</v>
      </c>
      <c r="I1616" s="8">
        <f>IF(Source!BA1098&lt;&gt; 0, Source!BA1098, 1)</f>
        <v>1</v>
      </c>
      <c r="J1616" s="22">
        <f>Source!S1098</f>
        <v>18027.03</v>
      </c>
      <c r="K1616" s="22"/>
    </row>
    <row r="1617" spans="1:22" ht="14.5" x14ac:dyDescent="0.35">
      <c r="A1617" s="19"/>
      <c r="B1617" s="19"/>
      <c r="C1617" s="19" t="s">
        <v>471</v>
      </c>
      <c r="D1617" s="20" t="s">
        <v>472</v>
      </c>
      <c r="E1617" s="8">
        <f>Source!AT1098</f>
        <v>70</v>
      </c>
      <c r="F1617" s="22"/>
      <c r="G1617" s="21"/>
      <c r="H1617" s="8"/>
      <c r="I1617" s="8"/>
      <c r="J1617" s="22">
        <f>SUM(R1614:R1616)</f>
        <v>12618.92</v>
      </c>
      <c r="K1617" s="22"/>
    </row>
    <row r="1618" spans="1:22" ht="14.5" x14ac:dyDescent="0.35">
      <c r="A1618" s="19"/>
      <c r="B1618" s="19"/>
      <c r="C1618" s="19" t="s">
        <v>473</v>
      </c>
      <c r="D1618" s="20" t="s">
        <v>472</v>
      </c>
      <c r="E1618" s="8">
        <f>Source!AU1098</f>
        <v>10</v>
      </c>
      <c r="F1618" s="22"/>
      <c r="G1618" s="21"/>
      <c r="H1618" s="8"/>
      <c r="I1618" s="8"/>
      <c r="J1618" s="22">
        <f>SUM(T1614:T1617)</f>
        <v>1802.7</v>
      </c>
      <c r="K1618" s="22"/>
    </row>
    <row r="1619" spans="1:22" ht="14.5" x14ac:dyDescent="0.35">
      <c r="A1619" s="19"/>
      <c r="B1619" s="19"/>
      <c r="C1619" s="19" t="s">
        <v>474</v>
      </c>
      <c r="D1619" s="20" t="s">
        <v>475</v>
      </c>
      <c r="E1619" s="8">
        <f>Source!AQ1098</f>
        <v>0.3</v>
      </c>
      <c r="F1619" s="22"/>
      <c r="G1619" s="21" t="str">
        <f>Source!DI1098</f>
        <v>)*61</v>
      </c>
      <c r="H1619" s="8">
        <f>Source!AV1098</f>
        <v>1</v>
      </c>
      <c r="I1619" s="8"/>
      <c r="J1619" s="22"/>
      <c r="K1619" s="22">
        <f>Source!U1098</f>
        <v>45.75</v>
      </c>
    </row>
    <row r="1620" spans="1:22" ht="14" x14ac:dyDescent="0.3">
      <c r="A1620" s="25"/>
      <c r="B1620" s="25"/>
      <c r="C1620" s="25"/>
      <c r="D1620" s="25"/>
      <c r="E1620" s="25"/>
      <c r="F1620" s="25"/>
      <c r="G1620" s="25"/>
      <c r="H1620" s="25"/>
      <c r="I1620" s="46">
        <f>J1616+J1617+J1618</f>
        <v>32448.649999999998</v>
      </c>
      <c r="J1620" s="46"/>
      <c r="K1620" s="26">
        <f>IF(Source!I1098&lt;&gt;0, ROUND(I1620/Source!I1098, 2), 0)</f>
        <v>12979.46</v>
      </c>
      <c r="P1620" s="23">
        <f>I1620</f>
        <v>32448.649999999998</v>
      </c>
    </row>
    <row r="1621" spans="1:22" ht="42" x14ac:dyDescent="0.35">
      <c r="A1621" s="19">
        <v>26</v>
      </c>
      <c r="B1621" s="19" t="str">
        <f>Source!F1099</f>
        <v>5.3-1101-4-2/1</v>
      </c>
      <c r="C1621" s="19" t="str">
        <f>Source!G1099</f>
        <v>Промывка оград металлических простого рисунка от пыли и грязи водой под напором</v>
      </c>
      <c r="D1621" s="20" t="str">
        <f>Source!H1099</f>
        <v>100 м2</v>
      </c>
      <c r="E1621" s="8">
        <f>Source!I1099</f>
        <v>2.8296000000000001</v>
      </c>
      <c r="F1621" s="22"/>
      <c r="G1621" s="21"/>
      <c r="H1621" s="8"/>
      <c r="I1621" s="8"/>
      <c r="J1621" s="22"/>
      <c r="K1621" s="22"/>
      <c r="Q1621">
        <f>ROUND((Source!BZ1099/100)*ROUND((Source!AF1099*Source!AV1099)*Source!I1099, 2), 2)</f>
        <v>983.39</v>
      </c>
      <c r="R1621">
        <f>Source!X1099</f>
        <v>983.39</v>
      </c>
      <c r="S1621">
        <f>ROUND((Source!CA1099/100)*ROUND((Source!AF1099*Source!AV1099)*Source!I1099, 2), 2)</f>
        <v>140.47999999999999</v>
      </c>
      <c r="T1621">
        <f>Source!Y1099</f>
        <v>140.47999999999999</v>
      </c>
      <c r="U1621">
        <f>ROUND((175/100)*ROUND((Source!AE1099*Source!AV1099)*Source!I1099, 2), 2)</f>
        <v>6172.16</v>
      </c>
      <c r="V1621">
        <f>ROUND((108/100)*ROUND(Source!CS1099*Source!I1099, 2), 2)</f>
        <v>3809.11</v>
      </c>
    </row>
    <row r="1622" spans="1:22" x14ac:dyDescent="0.25">
      <c r="C1622" s="27" t="str">
        <f>"Объем: "&amp;Source!I1099&amp;"=282,96/"&amp;"100"</f>
        <v>Объем: 2,8296=282,96/100</v>
      </c>
    </row>
    <row r="1623" spans="1:22" ht="14.5" x14ac:dyDescent="0.35">
      <c r="A1623" s="19"/>
      <c r="B1623" s="19"/>
      <c r="C1623" s="19" t="s">
        <v>470</v>
      </c>
      <c r="D1623" s="20"/>
      <c r="E1623" s="8"/>
      <c r="F1623" s="22">
        <f>Source!AO1099</f>
        <v>496.48</v>
      </c>
      <c r="G1623" s="21" t="str">
        <f>Source!DG1099</f>
        <v/>
      </c>
      <c r="H1623" s="8">
        <f>Source!AV1099</f>
        <v>1</v>
      </c>
      <c r="I1623" s="8">
        <f>IF(Source!BA1099&lt;&gt; 0, Source!BA1099, 1)</f>
        <v>1</v>
      </c>
      <c r="J1623" s="22">
        <f>Source!S1099</f>
        <v>1404.84</v>
      </c>
      <c r="K1623" s="22"/>
    </row>
    <row r="1624" spans="1:22" ht="14.5" x14ac:dyDescent="0.35">
      <c r="A1624" s="19"/>
      <c r="B1624" s="19"/>
      <c r="C1624" s="19" t="s">
        <v>476</v>
      </c>
      <c r="D1624" s="20"/>
      <c r="E1624" s="8"/>
      <c r="F1624" s="22">
        <f>Source!AM1099</f>
        <v>2885.41</v>
      </c>
      <c r="G1624" s="21" t="str">
        <f>Source!DE1099</f>
        <v/>
      </c>
      <c r="H1624" s="8">
        <f>Source!AV1099</f>
        <v>1</v>
      </c>
      <c r="I1624" s="8">
        <f>IF(Source!BB1099&lt;&gt; 0, Source!BB1099, 1)</f>
        <v>1</v>
      </c>
      <c r="J1624" s="22">
        <f>Source!Q1099</f>
        <v>8164.56</v>
      </c>
      <c r="K1624" s="22"/>
    </row>
    <row r="1625" spans="1:22" ht="14.5" x14ac:dyDescent="0.35">
      <c r="A1625" s="19"/>
      <c r="B1625" s="19"/>
      <c r="C1625" s="19" t="s">
        <v>477</v>
      </c>
      <c r="D1625" s="20"/>
      <c r="E1625" s="8"/>
      <c r="F1625" s="22">
        <f>Source!AN1099</f>
        <v>1246.45</v>
      </c>
      <c r="G1625" s="21" t="str">
        <f>Source!DF1099</f>
        <v/>
      </c>
      <c r="H1625" s="8">
        <f>Source!AV1099</f>
        <v>1</v>
      </c>
      <c r="I1625" s="8">
        <f>IF(Source!BS1099&lt;&gt; 0, Source!BS1099, 1)</f>
        <v>1</v>
      </c>
      <c r="J1625" s="28">
        <f>Source!R1099</f>
        <v>3526.95</v>
      </c>
      <c r="K1625" s="22"/>
    </row>
    <row r="1626" spans="1:22" ht="14.5" x14ac:dyDescent="0.35">
      <c r="A1626" s="19"/>
      <c r="B1626" s="19"/>
      <c r="C1626" s="19" t="s">
        <v>479</v>
      </c>
      <c r="D1626" s="20"/>
      <c r="E1626" s="8"/>
      <c r="F1626" s="22">
        <f>Source!AL1099</f>
        <v>39.86</v>
      </c>
      <c r="G1626" s="21" t="str">
        <f>Source!DD1099</f>
        <v/>
      </c>
      <c r="H1626" s="8">
        <f>Source!AW1099</f>
        <v>1</v>
      </c>
      <c r="I1626" s="8">
        <f>IF(Source!BC1099&lt;&gt; 0, Source!BC1099, 1)</f>
        <v>1</v>
      </c>
      <c r="J1626" s="22">
        <f>Source!P1099</f>
        <v>112.79</v>
      </c>
      <c r="K1626" s="22"/>
    </row>
    <row r="1627" spans="1:22" ht="14.5" x14ac:dyDescent="0.35">
      <c r="A1627" s="19" t="s">
        <v>188</v>
      </c>
      <c r="B1627" s="19" t="str">
        <f>Source!F1100</f>
        <v>21.1-25-13</v>
      </c>
      <c r="C1627" s="19" t="str">
        <f>Source!G1100</f>
        <v>Вода</v>
      </c>
      <c r="D1627" s="20" t="str">
        <f>Source!H1100</f>
        <v>м3</v>
      </c>
      <c r="E1627" s="8">
        <f>Source!I1100</f>
        <v>-2.2636800000000004</v>
      </c>
      <c r="F1627" s="22">
        <f>Source!AK1100</f>
        <v>49.83</v>
      </c>
      <c r="G1627" s="31" t="s">
        <v>3</v>
      </c>
      <c r="H1627" s="8">
        <f>Source!AW1100</f>
        <v>1</v>
      </c>
      <c r="I1627" s="8">
        <f>IF(Source!BC1100&lt;&gt; 0, Source!BC1100, 1)</f>
        <v>1</v>
      </c>
      <c r="J1627" s="22">
        <f>Source!O1100</f>
        <v>-112.8</v>
      </c>
      <c r="K1627" s="22"/>
      <c r="Q1627">
        <f>ROUND((Source!BZ1100/100)*ROUND((Source!AF1100*Source!AV1100)*Source!I1100, 2), 2)</f>
        <v>0</v>
      </c>
      <c r="R1627">
        <f>Source!X1100</f>
        <v>0</v>
      </c>
      <c r="S1627">
        <f>ROUND((Source!CA1100/100)*ROUND((Source!AF1100*Source!AV1100)*Source!I1100, 2), 2)</f>
        <v>0</v>
      </c>
      <c r="T1627">
        <f>Source!Y1100</f>
        <v>0</v>
      </c>
      <c r="U1627">
        <f>ROUND((175/100)*ROUND((Source!AE1100*Source!AV1100)*Source!I1100, 2), 2)</f>
        <v>0</v>
      </c>
      <c r="V1627">
        <f>ROUND((108/100)*ROUND(Source!CS1100*Source!I1100, 2), 2)</f>
        <v>0</v>
      </c>
    </row>
    <row r="1628" spans="1:22" ht="14.5" x14ac:dyDescent="0.35">
      <c r="A1628" s="19"/>
      <c r="B1628" s="19"/>
      <c r="C1628" s="19" t="s">
        <v>471</v>
      </c>
      <c r="D1628" s="20" t="s">
        <v>472</v>
      </c>
      <c r="E1628" s="8">
        <f>Source!AT1099</f>
        <v>70</v>
      </c>
      <c r="F1628" s="22"/>
      <c r="G1628" s="21"/>
      <c r="H1628" s="8"/>
      <c r="I1628" s="8"/>
      <c r="J1628" s="22">
        <f>SUM(R1621:R1627)</f>
        <v>983.39</v>
      </c>
      <c r="K1628" s="22"/>
    </row>
    <row r="1629" spans="1:22" ht="14.5" x14ac:dyDescent="0.35">
      <c r="A1629" s="19"/>
      <c r="B1629" s="19"/>
      <c r="C1629" s="19" t="s">
        <v>473</v>
      </c>
      <c r="D1629" s="20" t="s">
        <v>472</v>
      </c>
      <c r="E1629" s="8">
        <f>Source!AU1099</f>
        <v>10</v>
      </c>
      <c r="F1629" s="22"/>
      <c r="G1629" s="21"/>
      <c r="H1629" s="8"/>
      <c r="I1629" s="8"/>
      <c r="J1629" s="22">
        <f>SUM(T1621:T1628)</f>
        <v>140.47999999999999</v>
      </c>
      <c r="K1629" s="22"/>
    </row>
    <row r="1630" spans="1:22" ht="14.5" x14ac:dyDescent="0.35">
      <c r="A1630" s="19"/>
      <c r="B1630" s="19"/>
      <c r="C1630" s="19" t="s">
        <v>478</v>
      </c>
      <c r="D1630" s="20" t="s">
        <v>472</v>
      </c>
      <c r="E1630" s="8">
        <f>108</f>
        <v>108</v>
      </c>
      <c r="F1630" s="22"/>
      <c r="G1630" s="21"/>
      <c r="H1630" s="8"/>
      <c r="I1630" s="8"/>
      <c r="J1630" s="22">
        <f>SUM(V1621:V1629)</f>
        <v>3809.11</v>
      </c>
      <c r="K1630" s="22"/>
    </row>
    <row r="1631" spans="1:22" ht="14.5" x14ac:dyDescent="0.35">
      <c r="A1631" s="19"/>
      <c r="B1631" s="19"/>
      <c r="C1631" s="19" t="s">
        <v>474</v>
      </c>
      <c r="D1631" s="20" t="s">
        <v>475</v>
      </c>
      <c r="E1631" s="8">
        <f>Source!AQ1099</f>
        <v>1.26</v>
      </c>
      <c r="F1631" s="22"/>
      <c r="G1631" s="21" t="str">
        <f>Source!DI1099</f>
        <v/>
      </c>
      <c r="H1631" s="8">
        <f>Source!AV1099</f>
        <v>1</v>
      </c>
      <c r="I1631" s="8"/>
      <c r="J1631" s="22"/>
      <c r="K1631" s="22">
        <f>Source!U1099</f>
        <v>3.565296</v>
      </c>
    </row>
    <row r="1632" spans="1:22" ht="14" x14ac:dyDescent="0.3">
      <c r="A1632" s="25"/>
      <c r="B1632" s="25"/>
      <c r="C1632" s="25"/>
      <c r="D1632" s="25"/>
      <c r="E1632" s="25"/>
      <c r="F1632" s="25"/>
      <c r="G1632" s="25"/>
      <c r="H1632" s="25"/>
      <c r="I1632" s="46">
        <f>J1623+J1624+J1626+J1628+J1629+J1630+SUM(J1627:J1627)</f>
        <v>14502.37</v>
      </c>
      <c r="J1632" s="46"/>
      <c r="K1632" s="26">
        <f>IF(Source!I1099&lt;&gt;0, ROUND(I1632/Source!I1099, 2), 0)</f>
        <v>5125.24</v>
      </c>
      <c r="P1632" s="23">
        <f>I1632</f>
        <v>14502.37</v>
      </c>
    </row>
    <row r="1634" spans="1:22" ht="14" x14ac:dyDescent="0.3">
      <c r="A1634" s="45" t="str">
        <f>CONCATENATE("Итого по подразделу: ",IF(Source!G1102&lt;&gt;"Новый подраздел", Source!G1102, ""))</f>
        <v>Итого по подразделу: Летняя уборка период (01.09.2025-31.10.2025)</v>
      </c>
      <c r="B1634" s="45"/>
      <c r="C1634" s="45"/>
      <c r="D1634" s="45"/>
      <c r="E1634" s="45"/>
      <c r="F1634" s="45"/>
      <c r="G1634" s="45"/>
      <c r="H1634" s="45"/>
      <c r="I1634" s="43">
        <f>SUM(P1549:P1633)</f>
        <v>2567384.3400000003</v>
      </c>
      <c r="J1634" s="44"/>
      <c r="K1634" s="29"/>
    </row>
    <row r="1637" spans="1:22" ht="16.5" x14ac:dyDescent="0.35">
      <c r="A1637" s="47" t="str">
        <f>CONCATENATE("Подраздел: ",IF(Source!G1132&lt;&gt;"Новый подраздел", Source!G1132, ""))</f>
        <v>Подраздел: Уход за зелеными насаждениями 61 день. S=20 643, 82 м2</v>
      </c>
      <c r="B1637" s="47"/>
      <c r="C1637" s="47"/>
      <c r="D1637" s="47"/>
      <c r="E1637" s="47"/>
      <c r="F1637" s="47"/>
      <c r="G1637" s="47"/>
      <c r="H1637" s="47"/>
      <c r="I1637" s="47"/>
      <c r="J1637" s="47"/>
      <c r="K1637" s="47"/>
    </row>
    <row r="1638" spans="1:22" ht="42" x14ac:dyDescent="0.35">
      <c r="A1638" s="19">
        <v>27</v>
      </c>
      <c r="B1638" s="19" t="str">
        <f>Source!F1136</f>
        <v>5.4-1201-3-2/1</v>
      </c>
      <c r="C1638" s="19" t="str">
        <f>Source!G1136</f>
        <v>Уборка газонов от опавших листьев и мусора пневмомашиной (80% от площади газона)</v>
      </c>
      <c r="D1638" s="20" t="str">
        <f>Source!H1136</f>
        <v>100 м2</v>
      </c>
      <c r="E1638" s="8">
        <f>Source!I1136</f>
        <v>165.1506</v>
      </c>
      <c r="F1638" s="22"/>
      <c r="G1638" s="21"/>
      <c r="H1638" s="8"/>
      <c r="I1638" s="8"/>
      <c r="J1638" s="22"/>
      <c r="K1638" s="22"/>
      <c r="Q1638">
        <f>ROUND((Source!BZ1136/100)*ROUND((Source!AF1136*Source!AV1136)*Source!I1136, 2), 2)</f>
        <v>26875.95</v>
      </c>
      <c r="R1638">
        <f>Source!X1136</f>
        <v>26875.95</v>
      </c>
      <c r="S1638">
        <f>ROUND((Source!CA1136/100)*ROUND((Source!AF1136*Source!AV1136)*Source!I1136, 2), 2)</f>
        <v>3839.42</v>
      </c>
      <c r="T1638">
        <f>Source!Y1136</f>
        <v>3839.42</v>
      </c>
      <c r="U1638">
        <f>ROUND((175/100)*ROUND((Source!AE1136*Source!AV1136)*Source!I1136, 2), 2)</f>
        <v>5.78</v>
      </c>
      <c r="V1638">
        <f>ROUND((108/100)*ROUND(Source!CS1136*Source!I1136, 2), 2)</f>
        <v>3.56</v>
      </c>
    </row>
    <row r="1639" spans="1:22" x14ac:dyDescent="0.25">
      <c r="C1639" s="27" t="str">
        <f>"Объем: "&amp;Source!I1136&amp;"=16515,06/"&amp;"100"</f>
        <v>Объем: 165,1506=16515,06/100</v>
      </c>
    </row>
    <row r="1640" spans="1:22" ht="14.5" x14ac:dyDescent="0.35">
      <c r="A1640" s="19"/>
      <c r="B1640" s="19"/>
      <c r="C1640" s="19" t="s">
        <v>470</v>
      </c>
      <c r="D1640" s="20"/>
      <c r="E1640" s="8"/>
      <c r="F1640" s="22">
        <f>Source!AO1136</f>
        <v>232.48</v>
      </c>
      <c r="G1640" s="21" t="str">
        <f>Source!DG1136</f>
        <v/>
      </c>
      <c r="H1640" s="8">
        <f>Source!AV1136</f>
        <v>1</v>
      </c>
      <c r="I1640" s="8">
        <f>IF(Source!BA1136&lt;&gt; 0, Source!BA1136, 1)</f>
        <v>1</v>
      </c>
      <c r="J1640" s="22">
        <f>Source!S1136</f>
        <v>38394.21</v>
      </c>
      <c r="K1640" s="22"/>
    </row>
    <row r="1641" spans="1:22" ht="14.5" x14ac:dyDescent="0.35">
      <c r="A1641" s="19"/>
      <c r="B1641" s="19"/>
      <c r="C1641" s="19" t="s">
        <v>476</v>
      </c>
      <c r="D1641" s="20"/>
      <c r="E1641" s="8"/>
      <c r="F1641" s="22">
        <f>Source!AM1136</f>
        <v>6.16</v>
      </c>
      <c r="G1641" s="21" t="str">
        <f>Source!DE1136</f>
        <v/>
      </c>
      <c r="H1641" s="8">
        <f>Source!AV1136</f>
        <v>1</v>
      </c>
      <c r="I1641" s="8">
        <f>IF(Source!BB1136&lt;&gt; 0, Source!BB1136, 1)</f>
        <v>1</v>
      </c>
      <c r="J1641" s="22">
        <f>Source!Q1136</f>
        <v>1017.33</v>
      </c>
      <c r="K1641" s="22"/>
    </row>
    <row r="1642" spans="1:22" ht="14.5" x14ac:dyDescent="0.35">
      <c r="A1642" s="19"/>
      <c r="B1642" s="19"/>
      <c r="C1642" s="19" t="s">
        <v>477</v>
      </c>
      <c r="D1642" s="20"/>
      <c r="E1642" s="8"/>
      <c r="F1642" s="22">
        <f>Source!AN1136</f>
        <v>0.02</v>
      </c>
      <c r="G1642" s="21" t="str">
        <f>Source!DF1136</f>
        <v/>
      </c>
      <c r="H1642" s="8">
        <f>Source!AV1136</f>
        <v>1</v>
      </c>
      <c r="I1642" s="8">
        <f>IF(Source!BS1136&lt;&gt; 0, Source!BS1136, 1)</f>
        <v>1</v>
      </c>
      <c r="J1642" s="28">
        <f>Source!R1136</f>
        <v>3.3</v>
      </c>
      <c r="K1642" s="22"/>
    </row>
    <row r="1643" spans="1:22" ht="14.5" x14ac:dyDescent="0.35">
      <c r="A1643" s="19"/>
      <c r="B1643" s="19"/>
      <c r="C1643" s="19" t="s">
        <v>471</v>
      </c>
      <c r="D1643" s="20" t="s">
        <v>472</v>
      </c>
      <c r="E1643" s="8">
        <f>Source!AT1136</f>
        <v>70</v>
      </c>
      <c r="F1643" s="22"/>
      <c r="G1643" s="21"/>
      <c r="H1643" s="8"/>
      <c r="I1643" s="8"/>
      <c r="J1643" s="22">
        <f>SUM(R1638:R1642)</f>
        <v>26875.95</v>
      </c>
      <c r="K1643" s="22"/>
    </row>
    <row r="1644" spans="1:22" ht="14.5" x14ac:dyDescent="0.35">
      <c r="A1644" s="19"/>
      <c r="B1644" s="19"/>
      <c r="C1644" s="19" t="s">
        <v>473</v>
      </c>
      <c r="D1644" s="20" t="s">
        <v>472</v>
      </c>
      <c r="E1644" s="8">
        <f>Source!AU1136</f>
        <v>10</v>
      </c>
      <c r="F1644" s="22"/>
      <c r="G1644" s="21"/>
      <c r="H1644" s="8"/>
      <c r="I1644" s="8"/>
      <c r="J1644" s="22">
        <f>SUM(T1638:T1643)</f>
        <v>3839.42</v>
      </c>
      <c r="K1644" s="22"/>
    </row>
    <row r="1645" spans="1:22" ht="14.5" x14ac:dyDescent="0.35">
      <c r="A1645" s="19"/>
      <c r="B1645" s="19"/>
      <c r="C1645" s="19" t="s">
        <v>478</v>
      </c>
      <c r="D1645" s="20" t="s">
        <v>472</v>
      </c>
      <c r="E1645" s="8">
        <f>108</f>
        <v>108</v>
      </c>
      <c r="F1645" s="22"/>
      <c r="G1645" s="21"/>
      <c r="H1645" s="8"/>
      <c r="I1645" s="8"/>
      <c r="J1645" s="22">
        <f>SUM(V1638:V1644)</f>
        <v>3.56</v>
      </c>
      <c r="K1645" s="22"/>
    </row>
    <row r="1646" spans="1:22" ht="14.5" x14ac:dyDescent="0.35">
      <c r="A1646" s="19"/>
      <c r="B1646" s="19"/>
      <c r="C1646" s="19" t="s">
        <v>474</v>
      </c>
      <c r="D1646" s="20" t="s">
        <v>475</v>
      </c>
      <c r="E1646" s="8">
        <f>Source!AQ1136</f>
        <v>0.59</v>
      </c>
      <c r="F1646" s="22"/>
      <c r="G1646" s="21" t="str">
        <f>Source!DI1136</f>
        <v/>
      </c>
      <c r="H1646" s="8">
        <f>Source!AV1136</f>
        <v>1</v>
      </c>
      <c r="I1646" s="8"/>
      <c r="J1646" s="22"/>
      <c r="K1646" s="22">
        <f>Source!U1136</f>
        <v>97.438853999999992</v>
      </c>
    </row>
    <row r="1647" spans="1:22" ht="14" x14ac:dyDescent="0.3">
      <c r="A1647" s="25"/>
      <c r="B1647" s="25"/>
      <c r="C1647" s="25"/>
      <c r="D1647" s="25"/>
      <c r="E1647" s="25"/>
      <c r="F1647" s="25"/>
      <c r="G1647" s="25"/>
      <c r="H1647" s="25"/>
      <c r="I1647" s="46">
        <f>J1640+J1641+J1643+J1644+J1645</f>
        <v>70130.47</v>
      </c>
      <c r="J1647" s="46"/>
      <c r="K1647" s="26">
        <f>IF(Source!I1136&lt;&gt;0, ROUND(I1647/Source!I1136, 2), 0)</f>
        <v>424.65</v>
      </c>
      <c r="P1647" s="23">
        <f>I1647</f>
        <v>70130.47</v>
      </c>
    </row>
    <row r="1648" spans="1:22" ht="28" x14ac:dyDescent="0.35">
      <c r="A1648" s="19">
        <v>28</v>
      </c>
      <c r="B1648" s="19" t="str">
        <f>Source!F1137</f>
        <v>5.4-1201-3-1/1</v>
      </c>
      <c r="C1648" s="19" t="str">
        <f>Source!G1137</f>
        <v>Уборка газонов от опавших листьев и мусора вручную (20% от площади газона)</v>
      </c>
      <c r="D1648" s="20" t="str">
        <f>Source!H1137</f>
        <v>100 м2</v>
      </c>
      <c r="E1648" s="8">
        <f>Source!I1137</f>
        <v>41.287599999999998</v>
      </c>
      <c r="F1648" s="22"/>
      <c r="G1648" s="21"/>
      <c r="H1648" s="8"/>
      <c r="I1648" s="8"/>
      <c r="J1648" s="22"/>
      <c r="K1648" s="22"/>
      <c r="Q1648">
        <f>ROUND((Source!BZ1137/100)*ROUND((Source!AF1137*Source!AV1137)*Source!I1137, 2), 2)</f>
        <v>18220.84</v>
      </c>
      <c r="R1648">
        <f>Source!X1137</f>
        <v>18220.84</v>
      </c>
      <c r="S1648">
        <f>ROUND((Source!CA1137/100)*ROUND((Source!AF1137*Source!AV1137)*Source!I1137, 2), 2)</f>
        <v>2602.98</v>
      </c>
      <c r="T1648">
        <f>Source!Y1137</f>
        <v>2602.98</v>
      </c>
      <c r="U1648">
        <f>ROUND((175/100)*ROUND((Source!AE1137*Source!AV1137)*Source!I1137, 2), 2)</f>
        <v>0</v>
      </c>
      <c r="V1648">
        <f>ROUND((108/100)*ROUND(Source!CS1137*Source!I1137, 2), 2)</f>
        <v>0</v>
      </c>
    </row>
    <row r="1649" spans="1:22" x14ac:dyDescent="0.25">
      <c r="C1649" s="27" t="str">
        <f>"Объем: "&amp;Source!I1137&amp;"=4128,76/"&amp;"100"</f>
        <v>Объем: 41,2876=4128,76/100</v>
      </c>
    </row>
    <row r="1650" spans="1:22" ht="14.5" x14ac:dyDescent="0.35">
      <c r="A1650" s="19"/>
      <c r="B1650" s="19"/>
      <c r="C1650" s="19" t="s">
        <v>470</v>
      </c>
      <c r="D1650" s="20"/>
      <c r="E1650" s="8"/>
      <c r="F1650" s="22">
        <f>Source!AO1137</f>
        <v>630.45000000000005</v>
      </c>
      <c r="G1650" s="21" t="str">
        <f>Source!DG1137</f>
        <v/>
      </c>
      <c r="H1650" s="8">
        <f>Source!AV1137</f>
        <v>1</v>
      </c>
      <c r="I1650" s="8">
        <f>IF(Source!BA1137&lt;&gt; 0, Source!BA1137, 1)</f>
        <v>1</v>
      </c>
      <c r="J1650" s="22">
        <f>Source!S1137</f>
        <v>26029.77</v>
      </c>
      <c r="K1650" s="22"/>
    </row>
    <row r="1651" spans="1:22" ht="14.5" x14ac:dyDescent="0.35">
      <c r="A1651" s="19"/>
      <c r="B1651" s="19"/>
      <c r="C1651" s="19" t="s">
        <v>471</v>
      </c>
      <c r="D1651" s="20" t="s">
        <v>472</v>
      </c>
      <c r="E1651" s="8">
        <f>Source!AT1137</f>
        <v>70</v>
      </c>
      <c r="F1651" s="22"/>
      <c r="G1651" s="21"/>
      <c r="H1651" s="8"/>
      <c r="I1651" s="8"/>
      <c r="J1651" s="22">
        <f>SUM(R1648:R1650)</f>
        <v>18220.84</v>
      </c>
      <c r="K1651" s="22"/>
    </row>
    <row r="1652" spans="1:22" ht="14.5" x14ac:dyDescent="0.35">
      <c r="A1652" s="19"/>
      <c r="B1652" s="19"/>
      <c r="C1652" s="19" t="s">
        <v>473</v>
      </c>
      <c r="D1652" s="20" t="s">
        <v>472</v>
      </c>
      <c r="E1652" s="8">
        <f>Source!AU1137</f>
        <v>10</v>
      </c>
      <c r="F1652" s="22"/>
      <c r="G1652" s="21"/>
      <c r="H1652" s="8"/>
      <c r="I1652" s="8"/>
      <c r="J1652" s="22">
        <f>SUM(T1648:T1651)</f>
        <v>2602.98</v>
      </c>
      <c r="K1652" s="22"/>
    </row>
    <row r="1653" spans="1:22" ht="14.5" x14ac:dyDescent="0.35">
      <c r="A1653" s="19"/>
      <c r="B1653" s="19"/>
      <c r="C1653" s="19" t="s">
        <v>474</v>
      </c>
      <c r="D1653" s="20" t="s">
        <v>475</v>
      </c>
      <c r="E1653" s="8">
        <f>Source!AQ1137</f>
        <v>1.6</v>
      </c>
      <c r="F1653" s="22"/>
      <c r="G1653" s="21" t="str">
        <f>Source!DI1137</f>
        <v/>
      </c>
      <c r="H1653" s="8">
        <f>Source!AV1137</f>
        <v>1</v>
      </c>
      <c r="I1653" s="8"/>
      <c r="J1653" s="22"/>
      <c r="K1653" s="22">
        <f>Source!U1137</f>
        <v>66.060159999999996</v>
      </c>
    </row>
    <row r="1654" spans="1:22" ht="14" x14ac:dyDescent="0.3">
      <c r="A1654" s="25"/>
      <c r="B1654" s="25"/>
      <c r="C1654" s="25"/>
      <c r="D1654" s="25"/>
      <c r="E1654" s="25"/>
      <c r="F1654" s="25"/>
      <c r="G1654" s="25"/>
      <c r="H1654" s="25"/>
      <c r="I1654" s="46">
        <f>J1650+J1651+J1652</f>
        <v>46853.590000000004</v>
      </c>
      <c r="J1654" s="46"/>
      <c r="K1654" s="26">
        <f>IF(Source!I1137&lt;&gt;0, ROUND(I1654/Source!I1137, 2), 0)</f>
        <v>1134.81</v>
      </c>
      <c r="P1654" s="23">
        <f>I1654</f>
        <v>46853.590000000004</v>
      </c>
    </row>
    <row r="1655" spans="1:22" ht="28" x14ac:dyDescent="0.35">
      <c r="A1655" s="19">
        <v>29</v>
      </c>
      <c r="B1655" s="19" t="str">
        <f>Source!F1138</f>
        <v>5.4-1201-3-3/1</v>
      </c>
      <c r="C1655" s="19" t="str">
        <f>Source!G1138</f>
        <v>Уборка опавшей листвы в мешки с погрузкой (толщ*0,005)</v>
      </c>
      <c r="D1655" s="20" t="str">
        <f>Source!H1138</f>
        <v>м3</v>
      </c>
      <c r="E1655" s="8">
        <f>Source!I1138</f>
        <v>103.22</v>
      </c>
      <c r="F1655" s="22"/>
      <c r="G1655" s="21"/>
      <c r="H1655" s="8"/>
      <c r="I1655" s="8"/>
      <c r="J1655" s="22"/>
      <c r="K1655" s="22"/>
      <c r="Q1655">
        <f>ROUND((Source!BZ1138/100)*ROUND((Source!AF1138*Source!AV1138)*Source!I1138, 2), 2)</f>
        <v>15285.33</v>
      </c>
      <c r="R1655">
        <f>Source!X1138</f>
        <v>15285.33</v>
      </c>
      <c r="S1655">
        <f>ROUND((Source!CA1138/100)*ROUND((Source!AF1138*Source!AV1138)*Source!I1138, 2), 2)</f>
        <v>2183.62</v>
      </c>
      <c r="T1655">
        <f>Source!Y1138</f>
        <v>2183.62</v>
      </c>
      <c r="U1655">
        <f>ROUND((175/100)*ROUND((Source!AE1138*Source!AV1138)*Source!I1138, 2), 2)</f>
        <v>23457.26</v>
      </c>
      <c r="V1655">
        <f>ROUND((108/100)*ROUND(Source!CS1138*Source!I1138, 2), 2)</f>
        <v>14476.48</v>
      </c>
    </row>
    <row r="1656" spans="1:22" ht="14.5" x14ac:dyDescent="0.35">
      <c r="A1656" s="19"/>
      <c r="B1656" s="19"/>
      <c r="C1656" s="19" t="s">
        <v>470</v>
      </c>
      <c r="D1656" s="20"/>
      <c r="E1656" s="8"/>
      <c r="F1656" s="22">
        <f>Source!AO1138</f>
        <v>211.55</v>
      </c>
      <c r="G1656" s="21" t="str">
        <f>Source!DG1138</f>
        <v/>
      </c>
      <c r="H1656" s="8">
        <f>Source!AV1138</f>
        <v>1</v>
      </c>
      <c r="I1656" s="8">
        <f>IF(Source!BA1138&lt;&gt; 0, Source!BA1138, 1)</f>
        <v>1</v>
      </c>
      <c r="J1656" s="22">
        <f>Source!S1138</f>
        <v>21836.19</v>
      </c>
      <c r="K1656" s="22"/>
    </row>
    <row r="1657" spans="1:22" ht="14.5" x14ac:dyDescent="0.35">
      <c r="A1657" s="19"/>
      <c r="B1657" s="19"/>
      <c r="C1657" s="19" t="s">
        <v>476</v>
      </c>
      <c r="D1657" s="20"/>
      <c r="E1657" s="8"/>
      <c r="F1657" s="22">
        <f>Source!AM1138</f>
        <v>363.49</v>
      </c>
      <c r="G1657" s="21" t="str">
        <f>Source!DE1138</f>
        <v/>
      </c>
      <c r="H1657" s="8">
        <f>Source!AV1138</f>
        <v>1</v>
      </c>
      <c r="I1657" s="8">
        <f>IF(Source!BB1138&lt;&gt; 0, Source!BB1138, 1)</f>
        <v>1</v>
      </c>
      <c r="J1657" s="22">
        <f>Source!Q1138</f>
        <v>37519.440000000002</v>
      </c>
      <c r="K1657" s="22"/>
    </row>
    <row r="1658" spans="1:22" ht="14.5" x14ac:dyDescent="0.35">
      <c r="A1658" s="19"/>
      <c r="B1658" s="19"/>
      <c r="C1658" s="19" t="s">
        <v>477</v>
      </c>
      <c r="D1658" s="20"/>
      <c r="E1658" s="8"/>
      <c r="F1658" s="22">
        <f>Source!AN1138</f>
        <v>129.86000000000001</v>
      </c>
      <c r="G1658" s="21" t="str">
        <f>Source!DF1138</f>
        <v/>
      </c>
      <c r="H1658" s="8">
        <f>Source!AV1138</f>
        <v>1</v>
      </c>
      <c r="I1658" s="8">
        <f>IF(Source!BS1138&lt;&gt; 0, Source!BS1138, 1)</f>
        <v>1</v>
      </c>
      <c r="J1658" s="28">
        <f>Source!R1138</f>
        <v>13404.15</v>
      </c>
      <c r="K1658" s="22"/>
    </row>
    <row r="1659" spans="1:22" ht="14.5" x14ac:dyDescent="0.35">
      <c r="A1659" s="19"/>
      <c r="B1659" s="19"/>
      <c r="C1659" s="19" t="s">
        <v>479</v>
      </c>
      <c r="D1659" s="20"/>
      <c r="E1659" s="8"/>
      <c r="F1659" s="22">
        <f>Source!AL1138</f>
        <v>85.52</v>
      </c>
      <c r="G1659" s="21" t="str">
        <f>Source!DD1138</f>
        <v/>
      </c>
      <c r="H1659" s="8">
        <f>Source!AW1138</f>
        <v>1</v>
      </c>
      <c r="I1659" s="8">
        <f>IF(Source!BC1138&lt;&gt; 0, Source!BC1138, 1)</f>
        <v>1</v>
      </c>
      <c r="J1659" s="22">
        <f>Source!P1138</f>
        <v>8827.3700000000008</v>
      </c>
      <c r="K1659" s="22"/>
    </row>
    <row r="1660" spans="1:22" ht="14.5" x14ac:dyDescent="0.35">
      <c r="A1660" s="19"/>
      <c r="B1660" s="19"/>
      <c r="C1660" s="19" t="s">
        <v>471</v>
      </c>
      <c r="D1660" s="20" t="s">
        <v>472</v>
      </c>
      <c r="E1660" s="8">
        <f>Source!AT1138</f>
        <v>70</v>
      </c>
      <c r="F1660" s="22"/>
      <c r="G1660" s="21"/>
      <c r="H1660" s="8"/>
      <c r="I1660" s="8"/>
      <c r="J1660" s="22">
        <f>SUM(R1655:R1659)</f>
        <v>15285.33</v>
      </c>
      <c r="K1660" s="22"/>
    </row>
    <row r="1661" spans="1:22" ht="14.5" x14ac:dyDescent="0.35">
      <c r="A1661" s="19"/>
      <c r="B1661" s="19"/>
      <c r="C1661" s="19" t="s">
        <v>473</v>
      </c>
      <c r="D1661" s="20" t="s">
        <v>472</v>
      </c>
      <c r="E1661" s="8">
        <f>Source!AU1138</f>
        <v>10</v>
      </c>
      <c r="F1661" s="22"/>
      <c r="G1661" s="21"/>
      <c r="H1661" s="8"/>
      <c r="I1661" s="8"/>
      <c r="J1661" s="22">
        <f>SUM(T1655:T1660)</f>
        <v>2183.62</v>
      </c>
      <c r="K1661" s="22"/>
    </row>
    <row r="1662" spans="1:22" ht="14.5" x14ac:dyDescent="0.35">
      <c r="A1662" s="19"/>
      <c r="B1662" s="19"/>
      <c r="C1662" s="19" t="s">
        <v>478</v>
      </c>
      <c r="D1662" s="20" t="s">
        <v>472</v>
      </c>
      <c r="E1662" s="8">
        <f>108</f>
        <v>108</v>
      </c>
      <c r="F1662" s="22"/>
      <c r="G1662" s="21"/>
      <c r="H1662" s="8"/>
      <c r="I1662" s="8"/>
      <c r="J1662" s="22">
        <f>SUM(V1655:V1661)</f>
        <v>14476.48</v>
      </c>
      <c r="K1662" s="22"/>
    </row>
    <row r="1663" spans="1:22" ht="14.5" x14ac:dyDescent="0.35">
      <c r="A1663" s="19"/>
      <c r="B1663" s="19"/>
      <c r="C1663" s="19" t="s">
        <v>474</v>
      </c>
      <c r="D1663" s="20" t="s">
        <v>475</v>
      </c>
      <c r="E1663" s="8">
        <f>Source!AQ1138</f>
        <v>0.48</v>
      </c>
      <c r="F1663" s="22"/>
      <c r="G1663" s="21" t="str">
        <f>Source!DI1138</f>
        <v/>
      </c>
      <c r="H1663" s="8">
        <f>Source!AV1138</f>
        <v>1</v>
      </c>
      <c r="I1663" s="8"/>
      <c r="J1663" s="22"/>
      <c r="K1663" s="22">
        <f>Source!U1138</f>
        <v>49.5456</v>
      </c>
    </row>
    <row r="1664" spans="1:22" ht="14" x14ac:dyDescent="0.3">
      <c r="A1664" s="25"/>
      <c r="B1664" s="25"/>
      <c r="C1664" s="25"/>
      <c r="D1664" s="25"/>
      <c r="E1664" s="25"/>
      <c r="F1664" s="25"/>
      <c r="G1664" s="25"/>
      <c r="H1664" s="25"/>
      <c r="I1664" s="46">
        <f>J1656+J1657+J1659+J1660+J1661+J1662</f>
        <v>100128.43</v>
      </c>
      <c r="J1664" s="46"/>
      <c r="K1664" s="26">
        <f>IF(Source!I1138&lt;&gt;0, ROUND(I1664/Source!I1138, 2), 0)</f>
        <v>970.05</v>
      </c>
      <c r="P1664" s="23">
        <f>I1664</f>
        <v>100128.43</v>
      </c>
    </row>
    <row r="1665" spans="1:22" ht="28" x14ac:dyDescent="0.35">
      <c r="A1665" s="19">
        <v>30</v>
      </c>
      <c r="B1665" s="19" t="str">
        <f>Source!F1139</f>
        <v>5.4-1201-1-1/1</v>
      </c>
      <c r="C1665" s="19" t="str">
        <f>Source!G1139</f>
        <v>Сбор случайного мусора по территории (20% от общей площади)</v>
      </c>
      <c r="D1665" s="20" t="str">
        <f>Source!H1139</f>
        <v>100 м2</v>
      </c>
      <c r="E1665" s="8">
        <f>Source!I1139</f>
        <v>41.287599999999998</v>
      </c>
      <c r="F1665" s="22"/>
      <c r="G1665" s="21"/>
      <c r="H1665" s="8"/>
      <c r="I1665" s="8"/>
      <c r="J1665" s="22"/>
      <c r="K1665" s="22"/>
      <c r="Q1665">
        <f>ROUND((Source!BZ1139/100)*ROUND((Source!AF1139*Source!AV1139)*Source!I1139, 2), 2)</f>
        <v>34730.720000000001</v>
      </c>
      <c r="R1665">
        <f>Source!X1139</f>
        <v>34730.720000000001</v>
      </c>
      <c r="S1665">
        <f>ROUND((Source!CA1139/100)*ROUND((Source!AF1139*Source!AV1139)*Source!I1139, 2), 2)</f>
        <v>4961.53</v>
      </c>
      <c r="T1665">
        <f>Source!Y1139</f>
        <v>4961.53</v>
      </c>
      <c r="U1665">
        <f>ROUND((175/100)*ROUND((Source!AE1139*Source!AV1139)*Source!I1139, 2), 2)</f>
        <v>0</v>
      </c>
      <c r="V1665">
        <f>ROUND((108/100)*ROUND(Source!CS1139*Source!I1139, 2), 2)</f>
        <v>0</v>
      </c>
    </row>
    <row r="1666" spans="1:22" x14ac:dyDescent="0.25">
      <c r="C1666" s="27" t="str">
        <f>"Объем: "&amp;Source!I1139&amp;"=4128,76/"&amp;"100"</f>
        <v>Объем: 41,2876=4128,76/100</v>
      </c>
    </row>
    <row r="1667" spans="1:22" ht="14.5" x14ac:dyDescent="0.35">
      <c r="A1667" s="19"/>
      <c r="B1667" s="19"/>
      <c r="C1667" s="19" t="s">
        <v>470</v>
      </c>
      <c r="D1667" s="20"/>
      <c r="E1667" s="8"/>
      <c r="F1667" s="22">
        <f>Source!AO1139</f>
        <v>19.7</v>
      </c>
      <c r="G1667" s="21" t="str">
        <f>Source!DG1139</f>
        <v>)*61</v>
      </c>
      <c r="H1667" s="8">
        <f>Source!AV1139</f>
        <v>1</v>
      </c>
      <c r="I1667" s="8">
        <f>IF(Source!BA1139&lt;&gt; 0, Source!BA1139, 1)</f>
        <v>1</v>
      </c>
      <c r="J1667" s="22">
        <f>Source!S1139</f>
        <v>49615.31</v>
      </c>
      <c r="K1667" s="22"/>
    </row>
    <row r="1668" spans="1:22" ht="14.5" x14ac:dyDescent="0.35">
      <c r="A1668" s="19"/>
      <c r="B1668" s="19"/>
      <c r="C1668" s="19" t="s">
        <v>479</v>
      </c>
      <c r="D1668" s="20"/>
      <c r="E1668" s="8"/>
      <c r="F1668" s="22">
        <f>Source!AL1139</f>
        <v>1.07</v>
      </c>
      <c r="G1668" s="21" t="str">
        <f>Source!DD1139</f>
        <v>)*61</v>
      </c>
      <c r="H1668" s="8">
        <f>Source!AW1139</f>
        <v>1</v>
      </c>
      <c r="I1668" s="8">
        <f>IF(Source!BC1139&lt;&gt; 0, Source!BC1139, 1)</f>
        <v>1</v>
      </c>
      <c r="J1668" s="22">
        <f>Source!P1139</f>
        <v>2694.84</v>
      </c>
      <c r="K1668" s="22"/>
    </row>
    <row r="1669" spans="1:22" ht="14.5" x14ac:dyDescent="0.35">
      <c r="A1669" s="19"/>
      <c r="B1669" s="19"/>
      <c r="C1669" s="19" t="s">
        <v>471</v>
      </c>
      <c r="D1669" s="20" t="s">
        <v>472</v>
      </c>
      <c r="E1669" s="8">
        <f>Source!AT1139</f>
        <v>70</v>
      </c>
      <c r="F1669" s="22"/>
      <c r="G1669" s="21"/>
      <c r="H1669" s="8"/>
      <c r="I1669" s="8"/>
      <c r="J1669" s="22">
        <f>SUM(R1665:R1668)</f>
        <v>34730.720000000001</v>
      </c>
      <c r="K1669" s="22"/>
    </row>
    <row r="1670" spans="1:22" ht="14.5" x14ac:dyDescent="0.35">
      <c r="A1670" s="19"/>
      <c r="B1670" s="19"/>
      <c r="C1670" s="19" t="s">
        <v>473</v>
      </c>
      <c r="D1670" s="20" t="s">
        <v>472</v>
      </c>
      <c r="E1670" s="8">
        <f>Source!AU1139</f>
        <v>10</v>
      </c>
      <c r="F1670" s="22"/>
      <c r="G1670" s="21"/>
      <c r="H1670" s="8"/>
      <c r="I1670" s="8"/>
      <c r="J1670" s="22">
        <f>SUM(T1665:T1669)</f>
        <v>4961.53</v>
      </c>
      <c r="K1670" s="22"/>
    </row>
    <row r="1671" spans="1:22" ht="14.5" x14ac:dyDescent="0.35">
      <c r="A1671" s="19"/>
      <c r="B1671" s="19"/>
      <c r="C1671" s="19" t="s">
        <v>474</v>
      </c>
      <c r="D1671" s="20" t="s">
        <v>475</v>
      </c>
      <c r="E1671" s="8">
        <f>Source!AQ1139</f>
        <v>0.05</v>
      </c>
      <c r="F1671" s="22"/>
      <c r="G1671" s="21" t="str">
        <f>Source!DI1139</f>
        <v>)*61</v>
      </c>
      <c r="H1671" s="8">
        <f>Source!AV1139</f>
        <v>1</v>
      </c>
      <c r="I1671" s="8"/>
      <c r="J1671" s="22"/>
      <c r="K1671" s="22">
        <f>Source!U1139</f>
        <v>125.92718000000001</v>
      </c>
    </row>
    <row r="1672" spans="1:22" ht="14" x14ac:dyDescent="0.3">
      <c r="A1672" s="25"/>
      <c r="B1672" s="25"/>
      <c r="C1672" s="25"/>
      <c r="D1672" s="25"/>
      <c r="E1672" s="25"/>
      <c r="F1672" s="25"/>
      <c r="G1672" s="25"/>
      <c r="H1672" s="25"/>
      <c r="I1672" s="46">
        <f>J1667+J1668+J1669+J1670</f>
        <v>92002.4</v>
      </c>
      <c r="J1672" s="46"/>
      <c r="K1672" s="26">
        <f>IF(Source!I1139&lt;&gt;0, ROUND(I1672/Source!I1139, 2), 0)</f>
        <v>2228.33</v>
      </c>
      <c r="P1672" s="23">
        <f>I1672</f>
        <v>92002.4</v>
      </c>
    </row>
    <row r="1673" spans="1:22" ht="28" x14ac:dyDescent="0.35">
      <c r="A1673" s="19">
        <v>31</v>
      </c>
      <c r="B1673" s="19" t="str">
        <f>Source!F1140</f>
        <v>5.4-3201-7-2/1</v>
      </c>
      <c r="C1673" s="19" t="str">
        <f>Source!G1140</f>
        <v>Выкашивание газонов газонокосилкой</v>
      </c>
      <c r="D1673" s="20" t="str">
        <f>Source!H1140</f>
        <v>100 м2</v>
      </c>
      <c r="E1673" s="8">
        <f>Source!I1140</f>
        <v>206.43819999999999</v>
      </c>
      <c r="F1673" s="22"/>
      <c r="G1673" s="21"/>
      <c r="H1673" s="8"/>
      <c r="I1673" s="8"/>
      <c r="J1673" s="22"/>
      <c r="K1673" s="22"/>
      <c r="Q1673">
        <f>ROUND((Source!BZ1140/100)*ROUND((Source!AF1140*Source!AV1140)*Source!I1140, 2), 2)</f>
        <v>225852.47</v>
      </c>
      <c r="R1673">
        <f>Source!X1140</f>
        <v>225852.47</v>
      </c>
      <c r="S1673">
        <f>ROUND((Source!CA1140/100)*ROUND((Source!AF1140*Source!AV1140)*Source!I1140, 2), 2)</f>
        <v>32264.639999999999</v>
      </c>
      <c r="T1673">
        <f>Source!Y1140</f>
        <v>32264.639999999999</v>
      </c>
      <c r="U1673">
        <f>ROUND((175/100)*ROUND((Source!AE1140*Source!AV1140)*Source!I1140, 2), 2)</f>
        <v>12716.59</v>
      </c>
      <c r="V1673">
        <f>ROUND((108/100)*ROUND(Source!CS1140*Source!I1140, 2), 2)</f>
        <v>7847.95</v>
      </c>
    </row>
    <row r="1674" spans="1:22" x14ac:dyDescent="0.25">
      <c r="C1674" s="27" t="str">
        <f>"Объем: "&amp;Source!I1140&amp;"=20643,82/"&amp;"100"</f>
        <v>Объем: 206,4382=20643,82/100</v>
      </c>
    </row>
    <row r="1675" spans="1:22" ht="14.5" x14ac:dyDescent="0.35">
      <c r="A1675" s="19"/>
      <c r="B1675" s="19"/>
      <c r="C1675" s="19" t="s">
        <v>470</v>
      </c>
      <c r="D1675" s="20"/>
      <c r="E1675" s="8"/>
      <c r="F1675" s="22">
        <f>Source!AO1140</f>
        <v>390.73</v>
      </c>
      <c r="G1675" s="21" t="str">
        <f>Source!DG1140</f>
        <v>)*4</v>
      </c>
      <c r="H1675" s="8">
        <f>Source!AV1140</f>
        <v>1</v>
      </c>
      <c r="I1675" s="8">
        <f>IF(Source!BA1140&lt;&gt; 0, Source!BA1140, 1)</f>
        <v>1</v>
      </c>
      <c r="J1675" s="22">
        <f>Source!S1140</f>
        <v>322646.39</v>
      </c>
      <c r="K1675" s="22"/>
    </row>
    <row r="1676" spans="1:22" ht="14.5" x14ac:dyDescent="0.35">
      <c r="A1676" s="19"/>
      <c r="B1676" s="19"/>
      <c r="C1676" s="19" t="s">
        <v>476</v>
      </c>
      <c r="D1676" s="20"/>
      <c r="E1676" s="8"/>
      <c r="F1676" s="22">
        <f>Source!AM1140</f>
        <v>28.91</v>
      </c>
      <c r="G1676" s="21" t="str">
        <f>Source!DE1140</f>
        <v>)*4</v>
      </c>
      <c r="H1676" s="8">
        <f>Source!AV1140</f>
        <v>1</v>
      </c>
      <c r="I1676" s="8">
        <f>IF(Source!BB1140&lt;&gt; 0, Source!BB1140, 1)</f>
        <v>1</v>
      </c>
      <c r="J1676" s="22">
        <f>Source!Q1140</f>
        <v>23872.51</v>
      </c>
      <c r="K1676" s="22"/>
    </row>
    <row r="1677" spans="1:22" ht="14.5" x14ac:dyDescent="0.35">
      <c r="A1677" s="19"/>
      <c r="B1677" s="19"/>
      <c r="C1677" s="19" t="s">
        <v>477</v>
      </c>
      <c r="D1677" s="20"/>
      <c r="E1677" s="8"/>
      <c r="F1677" s="22">
        <f>Source!AN1140</f>
        <v>8.8000000000000007</v>
      </c>
      <c r="G1677" s="21" t="str">
        <f>Source!DF1140</f>
        <v>)*4</v>
      </c>
      <c r="H1677" s="8">
        <f>Source!AV1140</f>
        <v>1</v>
      </c>
      <c r="I1677" s="8">
        <f>IF(Source!BS1140&lt;&gt; 0, Source!BS1140, 1)</f>
        <v>1</v>
      </c>
      <c r="J1677" s="28">
        <f>Source!R1140</f>
        <v>7266.62</v>
      </c>
      <c r="K1677" s="22"/>
    </row>
    <row r="1678" spans="1:22" ht="14.5" x14ac:dyDescent="0.35">
      <c r="A1678" s="19"/>
      <c r="B1678" s="19"/>
      <c r="C1678" s="19" t="s">
        <v>471</v>
      </c>
      <c r="D1678" s="20" t="s">
        <v>472</v>
      </c>
      <c r="E1678" s="8">
        <f>Source!AT1140</f>
        <v>70</v>
      </c>
      <c r="F1678" s="22"/>
      <c r="G1678" s="21"/>
      <c r="H1678" s="8"/>
      <c r="I1678" s="8"/>
      <c r="J1678" s="22">
        <f>SUM(R1673:R1677)</f>
        <v>225852.47</v>
      </c>
      <c r="K1678" s="22"/>
    </row>
    <row r="1679" spans="1:22" ht="14.5" x14ac:dyDescent="0.35">
      <c r="A1679" s="19"/>
      <c r="B1679" s="19"/>
      <c r="C1679" s="19" t="s">
        <v>473</v>
      </c>
      <c r="D1679" s="20" t="s">
        <v>472</v>
      </c>
      <c r="E1679" s="8">
        <f>Source!AU1140</f>
        <v>10</v>
      </c>
      <c r="F1679" s="22"/>
      <c r="G1679" s="21"/>
      <c r="H1679" s="8"/>
      <c r="I1679" s="8"/>
      <c r="J1679" s="22">
        <f>SUM(T1673:T1678)</f>
        <v>32264.639999999999</v>
      </c>
      <c r="K1679" s="22"/>
    </row>
    <row r="1680" spans="1:22" ht="14.5" x14ac:dyDescent="0.35">
      <c r="A1680" s="19"/>
      <c r="B1680" s="19"/>
      <c r="C1680" s="19" t="s">
        <v>478</v>
      </c>
      <c r="D1680" s="20" t="s">
        <v>472</v>
      </c>
      <c r="E1680" s="8">
        <f>108</f>
        <v>108</v>
      </c>
      <c r="F1680" s="22"/>
      <c r="G1680" s="21"/>
      <c r="H1680" s="8"/>
      <c r="I1680" s="8"/>
      <c r="J1680" s="22">
        <f>SUM(V1673:V1679)</f>
        <v>7847.95</v>
      </c>
      <c r="K1680" s="22"/>
    </row>
    <row r="1681" spans="1:22" ht="14.5" x14ac:dyDescent="0.35">
      <c r="A1681" s="19"/>
      <c r="B1681" s="19"/>
      <c r="C1681" s="19" t="s">
        <v>474</v>
      </c>
      <c r="D1681" s="20" t="s">
        <v>475</v>
      </c>
      <c r="E1681" s="8">
        <f>Source!AQ1140</f>
        <v>0.98</v>
      </c>
      <c r="F1681" s="22"/>
      <c r="G1681" s="21" t="str">
        <f>Source!DI1140</f>
        <v>)*4</v>
      </c>
      <c r="H1681" s="8">
        <f>Source!AV1140</f>
        <v>1</v>
      </c>
      <c r="I1681" s="8"/>
      <c r="J1681" s="22"/>
      <c r="K1681" s="22">
        <f>Source!U1140</f>
        <v>809.23774400000002</v>
      </c>
    </row>
    <row r="1682" spans="1:22" ht="14" x14ac:dyDescent="0.3">
      <c r="A1682" s="25"/>
      <c r="B1682" s="25"/>
      <c r="C1682" s="25"/>
      <c r="D1682" s="25"/>
      <c r="E1682" s="25"/>
      <c r="F1682" s="25"/>
      <c r="G1682" s="25"/>
      <c r="H1682" s="25"/>
      <c r="I1682" s="46">
        <f>J1675+J1676+J1678+J1679+J1680</f>
        <v>612483.96</v>
      </c>
      <c r="J1682" s="46"/>
      <c r="K1682" s="26">
        <f>IF(Source!I1140&lt;&gt;0, ROUND(I1682/Source!I1140, 2), 0)</f>
        <v>2966.91</v>
      </c>
      <c r="P1682" s="23">
        <f>I1682</f>
        <v>612483.96</v>
      </c>
    </row>
    <row r="1683" spans="1:22" ht="42" x14ac:dyDescent="0.35">
      <c r="A1683" s="19">
        <v>32</v>
      </c>
      <c r="B1683" s="19" t="str">
        <f>Source!F1141</f>
        <v>5.4-3405-7-1/1</v>
      </c>
      <c r="C1683" s="19" t="str">
        <f>Source!G1141</f>
        <v>Полив зеленых насаждений из шланга поливомоечной машины (5л на м2 площади)</v>
      </c>
      <c r="D1683" s="20" t="str">
        <f>Source!H1141</f>
        <v>м3</v>
      </c>
      <c r="E1683" s="8">
        <f>Source!I1141</f>
        <v>103.22</v>
      </c>
      <c r="F1683" s="22"/>
      <c r="G1683" s="21"/>
      <c r="H1683" s="8"/>
      <c r="I1683" s="8"/>
      <c r="J1683" s="22"/>
      <c r="K1683" s="22"/>
      <c r="Q1683">
        <f>ROUND((Source!BZ1141/100)*ROUND((Source!AF1141*Source!AV1141)*Source!I1141, 2), 2)</f>
        <v>45837.94</v>
      </c>
      <c r="R1683">
        <f>Source!X1141</f>
        <v>45837.94</v>
      </c>
      <c r="S1683">
        <f>ROUND((Source!CA1141/100)*ROUND((Source!AF1141*Source!AV1141)*Source!I1141, 2), 2)</f>
        <v>6548.28</v>
      </c>
      <c r="T1683">
        <f>Source!Y1141</f>
        <v>6548.28</v>
      </c>
      <c r="U1683">
        <f>ROUND((175/100)*ROUND((Source!AE1141*Source!AV1141)*Source!I1141, 2), 2)</f>
        <v>196646.49</v>
      </c>
      <c r="V1683">
        <f>ROUND((108/100)*ROUND(Source!CS1141*Source!I1141, 2), 2)</f>
        <v>121358.97</v>
      </c>
    </row>
    <row r="1684" spans="1:22" ht="14.5" x14ac:dyDescent="0.35">
      <c r="A1684" s="19"/>
      <c r="B1684" s="19"/>
      <c r="C1684" s="19" t="s">
        <v>470</v>
      </c>
      <c r="D1684" s="20"/>
      <c r="E1684" s="8"/>
      <c r="F1684" s="22">
        <f>Source!AO1141</f>
        <v>158.6</v>
      </c>
      <c r="G1684" s="21" t="str">
        <f>Source!DG1141</f>
        <v>)*4</v>
      </c>
      <c r="H1684" s="8">
        <f>Source!AV1141</f>
        <v>1</v>
      </c>
      <c r="I1684" s="8">
        <f>IF(Source!BA1141&lt;&gt; 0, Source!BA1141, 1)</f>
        <v>1</v>
      </c>
      <c r="J1684" s="22">
        <f>Source!S1141</f>
        <v>65482.77</v>
      </c>
      <c r="K1684" s="22"/>
    </row>
    <row r="1685" spans="1:22" ht="14.5" x14ac:dyDescent="0.35">
      <c r="A1685" s="19"/>
      <c r="B1685" s="19"/>
      <c r="C1685" s="19" t="s">
        <v>476</v>
      </c>
      <c r="D1685" s="20"/>
      <c r="E1685" s="8"/>
      <c r="F1685" s="22">
        <f>Source!AM1141</f>
        <v>808.41</v>
      </c>
      <c r="G1685" s="21" t="str">
        <f>Source!DE1141</f>
        <v>)*4</v>
      </c>
      <c r="H1685" s="8">
        <f>Source!AV1141</f>
        <v>1</v>
      </c>
      <c r="I1685" s="8">
        <f>IF(Source!BB1141&lt;&gt; 0, Source!BB1141, 1)</f>
        <v>1</v>
      </c>
      <c r="J1685" s="22">
        <f>Source!Q1141</f>
        <v>333776.32</v>
      </c>
      <c r="K1685" s="22"/>
    </row>
    <row r="1686" spans="1:22" ht="14.5" x14ac:dyDescent="0.35">
      <c r="A1686" s="19"/>
      <c r="B1686" s="19"/>
      <c r="C1686" s="19" t="s">
        <v>477</v>
      </c>
      <c r="D1686" s="20"/>
      <c r="E1686" s="8"/>
      <c r="F1686" s="22">
        <f>Source!AN1141</f>
        <v>272.16000000000003</v>
      </c>
      <c r="G1686" s="21" t="str">
        <f>Source!DF1141</f>
        <v>)*4</v>
      </c>
      <c r="H1686" s="8">
        <f>Source!AV1141</f>
        <v>1</v>
      </c>
      <c r="I1686" s="8">
        <f>IF(Source!BS1141&lt;&gt; 0, Source!BS1141, 1)</f>
        <v>1</v>
      </c>
      <c r="J1686" s="28">
        <f>Source!R1141</f>
        <v>112369.42</v>
      </c>
      <c r="K1686" s="22"/>
    </row>
    <row r="1687" spans="1:22" ht="14.5" x14ac:dyDescent="0.35">
      <c r="A1687" s="19"/>
      <c r="B1687" s="19"/>
      <c r="C1687" s="19" t="s">
        <v>479</v>
      </c>
      <c r="D1687" s="20"/>
      <c r="E1687" s="8"/>
      <c r="F1687" s="22">
        <f>Source!AL1141</f>
        <v>49.83</v>
      </c>
      <c r="G1687" s="21" t="str">
        <f>Source!DD1141</f>
        <v>)*4</v>
      </c>
      <c r="H1687" s="8">
        <f>Source!AW1141</f>
        <v>1</v>
      </c>
      <c r="I1687" s="8">
        <f>IF(Source!BC1141&lt;&gt; 0, Source!BC1141, 1)</f>
        <v>1</v>
      </c>
      <c r="J1687" s="22">
        <f>Source!P1141</f>
        <v>20573.810000000001</v>
      </c>
      <c r="K1687" s="22"/>
    </row>
    <row r="1688" spans="1:22" ht="14.5" x14ac:dyDescent="0.35">
      <c r="A1688" s="19" t="s">
        <v>212</v>
      </c>
      <c r="B1688" s="19" t="str">
        <f>Source!F1142</f>
        <v>21.1-25-13</v>
      </c>
      <c r="C1688" s="19" t="str">
        <f>Source!G1142</f>
        <v>Вода</v>
      </c>
      <c r="D1688" s="20" t="str">
        <f>Source!H1142</f>
        <v>м3</v>
      </c>
      <c r="E1688" s="8">
        <f>Source!I1142</f>
        <v>-412.88</v>
      </c>
      <c r="F1688" s="22">
        <f>Source!AK1142</f>
        <v>49.83</v>
      </c>
      <c r="G1688" s="31" t="s">
        <v>480</v>
      </c>
      <c r="H1688" s="8">
        <f>Source!AW1142</f>
        <v>1</v>
      </c>
      <c r="I1688" s="8">
        <f>IF(Source!BC1142&lt;&gt; 0, Source!BC1142, 1)</f>
        <v>1</v>
      </c>
      <c r="J1688" s="22">
        <f>Source!O1142</f>
        <v>-20573.810000000001</v>
      </c>
      <c r="K1688" s="22"/>
      <c r="Q1688">
        <f>ROUND((Source!BZ1142/100)*ROUND((Source!AF1142*Source!AV1142)*Source!I1142, 2), 2)</f>
        <v>0</v>
      </c>
      <c r="R1688">
        <f>Source!X1142</f>
        <v>0</v>
      </c>
      <c r="S1688">
        <f>ROUND((Source!CA1142/100)*ROUND((Source!AF1142*Source!AV1142)*Source!I1142, 2), 2)</f>
        <v>0</v>
      </c>
      <c r="T1688">
        <f>Source!Y1142</f>
        <v>0</v>
      </c>
      <c r="U1688">
        <f>ROUND((175/100)*ROUND((Source!AE1142*Source!AV1142)*Source!I1142, 2), 2)</f>
        <v>0</v>
      </c>
      <c r="V1688">
        <f>ROUND((108/100)*ROUND(Source!CS1142*Source!I1142, 2), 2)</f>
        <v>0</v>
      </c>
    </row>
    <row r="1689" spans="1:22" ht="14.5" x14ac:dyDescent="0.35">
      <c r="A1689" s="19"/>
      <c r="B1689" s="19"/>
      <c r="C1689" s="19" t="s">
        <v>471</v>
      </c>
      <c r="D1689" s="20" t="s">
        <v>472</v>
      </c>
      <c r="E1689" s="8">
        <f>Source!AT1141</f>
        <v>70</v>
      </c>
      <c r="F1689" s="22"/>
      <c r="G1689" s="21"/>
      <c r="H1689" s="8"/>
      <c r="I1689" s="8"/>
      <c r="J1689" s="22">
        <f>SUM(R1683:R1688)</f>
        <v>45837.94</v>
      </c>
      <c r="K1689" s="22"/>
    </row>
    <row r="1690" spans="1:22" ht="14.5" x14ac:dyDescent="0.35">
      <c r="A1690" s="19"/>
      <c r="B1690" s="19"/>
      <c r="C1690" s="19" t="s">
        <v>473</v>
      </c>
      <c r="D1690" s="20" t="s">
        <v>472</v>
      </c>
      <c r="E1690" s="8">
        <f>Source!AU1141</f>
        <v>10</v>
      </c>
      <c r="F1690" s="22"/>
      <c r="G1690" s="21"/>
      <c r="H1690" s="8"/>
      <c r="I1690" s="8"/>
      <c r="J1690" s="22">
        <f>SUM(T1683:T1689)</f>
        <v>6548.28</v>
      </c>
      <c r="K1690" s="22"/>
    </row>
    <row r="1691" spans="1:22" ht="14.5" x14ac:dyDescent="0.35">
      <c r="A1691" s="19"/>
      <c r="B1691" s="19"/>
      <c r="C1691" s="19" t="s">
        <v>478</v>
      </c>
      <c r="D1691" s="20" t="s">
        <v>472</v>
      </c>
      <c r="E1691" s="8">
        <f>108</f>
        <v>108</v>
      </c>
      <c r="F1691" s="22"/>
      <c r="G1691" s="21"/>
      <c r="H1691" s="8"/>
      <c r="I1691" s="8"/>
      <c r="J1691" s="22">
        <f>SUM(V1683:V1690)</f>
        <v>121358.97</v>
      </c>
      <c r="K1691" s="22"/>
    </row>
    <row r="1692" spans="1:22" ht="14.5" x14ac:dyDescent="0.35">
      <c r="A1692" s="19"/>
      <c r="B1692" s="19"/>
      <c r="C1692" s="19" t="s">
        <v>474</v>
      </c>
      <c r="D1692" s="20" t="s">
        <v>475</v>
      </c>
      <c r="E1692" s="8">
        <f>Source!AQ1141</f>
        <v>0.56000000000000005</v>
      </c>
      <c r="F1692" s="22"/>
      <c r="G1692" s="21" t="str">
        <f>Source!DI1141</f>
        <v>)*4</v>
      </c>
      <c r="H1692" s="8">
        <f>Source!AV1141</f>
        <v>1</v>
      </c>
      <c r="I1692" s="8"/>
      <c r="J1692" s="22"/>
      <c r="K1692" s="22">
        <f>Source!U1141</f>
        <v>231.21280000000002</v>
      </c>
    </row>
    <row r="1693" spans="1:22" ht="14" x14ac:dyDescent="0.3">
      <c r="A1693" s="25"/>
      <c r="B1693" s="25"/>
      <c r="C1693" s="25"/>
      <c r="D1693" s="25"/>
      <c r="E1693" s="25"/>
      <c r="F1693" s="25"/>
      <c r="G1693" s="25"/>
      <c r="H1693" s="25"/>
      <c r="I1693" s="46">
        <f>J1684+J1685+J1687+J1689+J1690+J1691+SUM(J1688:J1688)</f>
        <v>573004.28</v>
      </c>
      <c r="J1693" s="46"/>
      <c r="K1693" s="26">
        <f>IF(Source!I1141&lt;&gt;0, ROUND(I1693/Source!I1141, 2), 0)</f>
        <v>5551.29</v>
      </c>
      <c r="P1693" s="23">
        <f>I1693</f>
        <v>573004.28</v>
      </c>
    </row>
    <row r="1694" spans="1:22" ht="56" x14ac:dyDescent="0.35">
      <c r="A1694" s="19">
        <v>33</v>
      </c>
      <c r="B1694" s="19" t="str">
        <f>Source!F1143</f>
        <v>5.4-3205-2-1/1</v>
      </c>
      <c r="C1694" s="19" t="str">
        <f>Source!G1143</f>
        <v>Перевозка растительных остатков автосамосвалами грузоподъемностью до 15 т на расстояние 1 км - при погрузке вручную</v>
      </c>
      <c r="D1694" s="20" t="str">
        <f>Source!H1143</f>
        <v>т</v>
      </c>
      <c r="E1694" s="8">
        <f>Source!I1143</f>
        <v>5.16</v>
      </c>
      <c r="F1694" s="22"/>
      <c r="G1694" s="21"/>
      <c r="H1694" s="8"/>
      <c r="I1694" s="8"/>
      <c r="J1694" s="22"/>
      <c r="K1694" s="22"/>
      <c r="Q1694">
        <f>ROUND((Source!BZ1143/100)*ROUND((Source!AF1143*Source!AV1143)*Source!I1143, 2), 2)</f>
        <v>0</v>
      </c>
      <c r="R1694">
        <f>Source!X1143</f>
        <v>0</v>
      </c>
      <c r="S1694">
        <f>ROUND((Source!CA1143/100)*ROUND((Source!AF1143*Source!AV1143)*Source!I1143, 2), 2)</f>
        <v>0</v>
      </c>
      <c r="T1694">
        <f>Source!Y1143</f>
        <v>0</v>
      </c>
      <c r="U1694">
        <f>ROUND((175/100)*ROUND((Source!AE1143*Source!AV1143)*Source!I1143, 2), 2)</f>
        <v>2740.24</v>
      </c>
      <c r="V1694">
        <f>ROUND((108/100)*ROUND(Source!CS1143*Source!I1143, 2), 2)</f>
        <v>1691.12</v>
      </c>
    </row>
    <row r="1695" spans="1:22" ht="14.5" x14ac:dyDescent="0.35">
      <c r="A1695" s="19"/>
      <c r="B1695" s="19"/>
      <c r="C1695" s="19" t="s">
        <v>476</v>
      </c>
      <c r="D1695" s="20"/>
      <c r="E1695" s="8"/>
      <c r="F1695" s="22">
        <f>Source!AM1143</f>
        <v>582.46</v>
      </c>
      <c r="G1695" s="21" t="str">
        <f>Source!DE1143</f>
        <v/>
      </c>
      <c r="H1695" s="8">
        <f>Source!AV1143</f>
        <v>1</v>
      </c>
      <c r="I1695" s="8">
        <f>IF(Source!BB1143&lt;&gt; 0, Source!BB1143, 1)</f>
        <v>1</v>
      </c>
      <c r="J1695" s="22">
        <f>Source!Q1143</f>
        <v>3005.49</v>
      </c>
      <c r="K1695" s="22"/>
    </row>
    <row r="1696" spans="1:22" ht="14.5" x14ac:dyDescent="0.35">
      <c r="A1696" s="19"/>
      <c r="B1696" s="19"/>
      <c r="C1696" s="19" t="s">
        <v>477</v>
      </c>
      <c r="D1696" s="20"/>
      <c r="E1696" s="8"/>
      <c r="F1696" s="22">
        <f>Source!AN1143</f>
        <v>303.45999999999998</v>
      </c>
      <c r="G1696" s="21" t="str">
        <f>Source!DF1143</f>
        <v/>
      </c>
      <c r="H1696" s="8">
        <f>Source!AV1143</f>
        <v>1</v>
      </c>
      <c r="I1696" s="8">
        <f>IF(Source!BS1143&lt;&gt; 0, Source!BS1143, 1)</f>
        <v>1</v>
      </c>
      <c r="J1696" s="28">
        <f>Source!R1143</f>
        <v>1565.85</v>
      </c>
      <c r="K1696" s="22"/>
    </row>
    <row r="1697" spans="1:32" ht="14" x14ac:dyDescent="0.3">
      <c r="A1697" s="25"/>
      <c r="B1697" s="25"/>
      <c r="C1697" s="25"/>
      <c r="D1697" s="25"/>
      <c r="E1697" s="25"/>
      <c r="F1697" s="25"/>
      <c r="G1697" s="25"/>
      <c r="H1697" s="25"/>
      <c r="I1697" s="46">
        <f>J1695</f>
        <v>3005.49</v>
      </c>
      <c r="J1697" s="46"/>
      <c r="K1697" s="26">
        <f>IF(Source!I1143&lt;&gt;0, ROUND(I1697/Source!I1143, 2), 0)</f>
        <v>582.46</v>
      </c>
      <c r="P1697" s="23">
        <f>I1697</f>
        <v>3005.49</v>
      </c>
    </row>
    <row r="1698" spans="1:32" ht="56" x14ac:dyDescent="0.35">
      <c r="A1698" s="19">
        <v>34</v>
      </c>
      <c r="B1698" s="19" t="str">
        <f>Source!F1144</f>
        <v>5.4-3205-2-2/1</v>
      </c>
      <c r="C1698" s="19" t="str">
        <f>Source!G1144</f>
        <v>Перевозка растительных остатков автосамосвалами грузоподъемностью до 15 т - добавляется на каждый последующий 1 км до 100 км</v>
      </c>
      <c r="D1698" s="20" t="str">
        <f>Source!H1144</f>
        <v>т</v>
      </c>
      <c r="E1698" s="8">
        <f>Source!I1144</f>
        <v>5.16</v>
      </c>
      <c r="F1698" s="22"/>
      <c r="G1698" s="21"/>
      <c r="H1698" s="8"/>
      <c r="I1698" s="8"/>
      <c r="J1698" s="22"/>
      <c r="K1698" s="22"/>
      <c r="Q1698">
        <f>ROUND((Source!BZ1144/100)*ROUND((Source!AF1144*Source!AV1144)*Source!I1144, 2), 2)</f>
        <v>0</v>
      </c>
      <c r="R1698">
        <f>Source!X1144</f>
        <v>0</v>
      </c>
      <c r="S1698">
        <f>ROUND((Source!CA1144/100)*ROUND((Source!AF1144*Source!AV1144)*Source!I1144, 2), 2)</f>
        <v>0</v>
      </c>
      <c r="T1698">
        <f>Source!Y1144</f>
        <v>0</v>
      </c>
      <c r="U1698">
        <f>ROUND((175/100)*ROUND((Source!AE1144*Source!AV1144)*Source!I1144, 2), 2)</f>
        <v>5081.18</v>
      </c>
      <c r="V1698">
        <f>ROUND((108/100)*ROUND(Source!CS1144*Source!I1144, 2), 2)</f>
        <v>3135.81</v>
      </c>
    </row>
    <row r="1699" spans="1:32" ht="14.5" x14ac:dyDescent="0.35">
      <c r="A1699" s="19"/>
      <c r="B1699" s="19"/>
      <c r="C1699" s="19" t="s">
        <v>476</v>
      </c>
      <c r="D1699" s="20"/>
      <c r="E1699" s="8"/>
      <c r="F1699" s="22">
        <f>Source!AM1144</f>
        <v>31.77</v>
      </c>
      <c r="G1699" s="21" t="str">
        <f>Source!DE1144</f>
        <v>)*34</v>
      </c>
      <c r="H1699" s="8">
        <f>Source!AV1144</f>
        <v>1</v>
      </c>
      <c r="I1699" s="8">
        <f>IF(Source!BB1144&lt;&gt; 0, Source!BB1144, 1)</f>
        <v>1</v>
      </c>
      <c r="J1699" s="22">
        <f>Source!Q1144</f>
        <v>5573.73</v>
      </c>
      <c r="K1699" s="22"/>
    </row>
    <row r="1700" spans="1:32" ht="14.5" x14ac:dyDescent="0.35">
      <c r="A1700" s="19"/>
      <c r="B1700" s="19"/>
      <c r="C1700" s="19" t="s">
        <v>477</v>
      </c>
      <c r="D1700" s="20"/>
      <c r="E1700" s="8"/>
      <c r="F1700" s="22">
        <f>Source!AN1144</f>
        <v>16.55</v>
      </c>
      <c r="G1700" s="21" t="str">
        <f>Source!DF1144</f>
        <v>)*34</v>
      </c>
      <c r="H1700" s="8">
        <f>Source!AV1144</f>
        <v>1</v>
      </c>
      <c r="I1700" s="8">
        <f>IF(Source!BS1144&lt;&gt; 0, Source!BS1144, 1)</f>
        <v>1</v>
      </c>
      <c r="J1700" s="28">
        <f>Source!R1144</f>
        <v>2903.53</v>
      </c>
      <c r="K1700" s="22"/>
    </row>
    <row r="1701" spans="1:32" ht="14" x14ac:dyDescent="0.3">
      <c r="A1701" s="25"/>
      <c r="B1701" s="25"/>
      <c r="C1701" s="25"/>
      <c r="D1701" s="25"/>
      <c r="E1701" s="25"/>
      <c r="F1701" s="25"/>
      <c r="G1701" s="25"/>
      <c r="H1701" s="25"/>
      <c r="I1701" s="46">
        <f>J1699</f>
        <v>5573.73</v>
      </c>
      <c r="J1701" s="46"/>
      <c r="K1701" s="26">
        <f>IF(Source!I1144&lt;&gt;0, ROUND(I1701/Source!I1144, 2), 0)</f>
        <v>1080.18</v>
      </c>
      <c r="P1701" s="23">
        <f>I1701</f>
        <v>5573.73</v>
      </c>
    </row>
    <row r="1703" spans="1:32" ht="14" x14ac:dyDescent="0.3">
      <c r="A1703" s="45" t="str">
        <f>CONCATENATE("Итого по подразделу: ",IF(Source!G1146&lt;&gt;"Новый подраздел", Source!G1146, ""))</f>
        <v>Итого по подразделу: Уход за зелеными насаждениями 61 день. S=20 643, 82 м2</v>
      </c>
      <c r="B1703" s="45"/>
      <c r="C1703" s="45"/>
      <c r="D1703" s="45"/>
      <c r="E1703" s="45"/>
      <c r="F1703" s="45"/>
      <c r="G1703" s="45"/>
      <c r="H1703" s="45"/>
      <c r="I1703" s="43">
        <f>SUM(P1637:P1702)</f>
        <v>1503182.3499999999</v>
      </c>
      <c r="J1703" s="44"/>
      <c r="K1703" s="29"/>
    </row>
    <row r="1706" spans="1:32" ht="14" x14ac:dyDescent="0.3">
      <c r="A1706" s="45" t="str">
        <f>CONCATENATE("Итого по разделу: ",IF(Source!G1176&lt;&gt;"Новый раздел", Source!G1176, ""))</f>
        <v>Итого по разделу: Основная зона. Твердые покрытия S=49 850,39 м2. Газоны S=20 643,82 м2.</v>
      </c>
      <c r="B1706" s="45"/>
      <c r="C1706" s="45"/>
      <c r="D1706" s="45"/>
      <c r="E1706" s="45"/>
      <c r="F1706" s="45"/>
      <c r="G1706" s="45"/>
      <c r="H1706" s="45"/>
      <c r="I1706" s="43">
        <f>SUM(P1437:P1705)</f>
        <v>12728147.73</v>
      </c>
      <c r="J1706" s="44"/>
      <c r="K1706" s="29"/>
      <c r="AF1706" s="30" t="str">
        <f>CONCATENATE("Итого по разделу: ",IF(Source!G1176&lt;&gt;"Новый раздел", Source!G1176, ""))</f>
        <v>Итого по разделу: Основная зона. Твердые покрытия S=49 850,39 м2. Газоны S=20 643,82 м2.</v>
      </c>
    </row>
    <row r="1709" spans="1:32" ht="14" x14ac:dyDescent="0.3">
      <c r="A1709" s="45" t="str">
        <f>CONCATENATE("Итого по локальной смете: ",IF(Source!G1206&lt;&gt;"Новая локальная смета", Source!G1206, ""))</f>
        <v>Итого по локальной смете: Зона 4</v>
      </c>
      <c r="B1709" s="45"/>
      <c r="C1709" s="45"/>
      <c r="D1709" s="45"/>
      <c r="E1709" s="45"/>
      <c r="F1709" s="45"/>
      <c r="G1709" s="45"/>
      <c r="H1709" s="45"/>
      <c r="I1709" s="43">
        <f>SUM(P1435:P1708)</f>
        <v>12728147.73</v>
      </c>
      <c r="J1709" s="44"/>
      <c r="K1709" s="29"/>
    </row>
    <row r="1711" spans="1:32" ht="14" x14ac:dyDescent="0.3">
      <c r="C1711" s="39" t="str">
        <f>Source!H1235</f>
        <v>Итого</v>
      </c>
      <c r="D1711" s="39"/>
      <c r="E1711" s="39"/>
      <c r="F1711" s="39"/>
      <c r="G1711" s="39"/>
      <c r="H1711" s="39"/>
      <c r="I1711" s="40">
        <f>IF(Source!F1235=0, "", Source!F1235)</f>
        <v>12728147.73</v>
      </c>
      <c r="J1711" s="40"/>
    </row>
    <row r="1712" spans="1:32" ht="14" x14ac:dyDescent="0.3">
      <c r="C1712" s="39" t="str">
        <f>Source!H1236</f>
        <v>НДС 20%</v>
      </c>
      <c r="D1712" s="39"/>
      <c r="E1712" s="39"/>
      <c r="F1712" s="39"/>
      <c r="G1712" s="39"/>
      <c r="H1712" s="39"/>
      <c r="I1712" s="40">
        <f>IF(Source!F1236=0, "", Source!F1236)</f>
        <v>2545629.5499999998</v>
      </c>
      <c r="J1712" s="40"/>
    </row>
    <row r="1713" spans="1:22" ht="14" x14ac:dyDescent="0.3">
      <c r="C1713" s="39" t="str">
        <f>Source!H1237</f>
        <v>Всего</v>
      </c>
      <c r="D1713" s="39"/>
      <c r="E1713" s="39"/>
      <c r="F1713" s="39"/>
      <c r="G1713" s="39"/>
      <c r="H1713" s="39"/>
      <c r="I1713" s="40">
        <f>IF(Source!F1237=0, "", Source!F1237)</f>
        <v>15273777.279999999</v>
      </c>
      <c r="J1713" s="40"/>
    </row>
    <row r="1715" spans="1:22" ht="16.5" x14ac:dyDescent="0.35">
      <c r="A1715" s="47" t="str">
        <f>CONCATENATE("Локальная смета: ",IF(Source!G1239&lt;&gt;"Новая локальная смета", Source!G1239, ""))</f>
        <v>Локальная смета: Зона 5</v>
      </c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</row>
    <row r="1717" spans="1:22" ht="16.5" x14ac:dyDescent="0.35">
      <c r="A1717" s="47" t="str">
        <f>CONCATENATE("Раздел: ",IF(Source!G1243&lt;&gt;"Новый раздел", Source!G1243, ""))</f>
        <v>Раздел: Основная зона. Твердые покрытия S=84 981,28 м2.</v>
      </c>
      <c r="B1717" s="47"/>
      <c r="C1717" s="47"/>
      <c r="D1717" s="47"/>
      <c r="E1717" s="47"/>
      <c r="F1717" s="47"/>
      <c r="G1717" s="47"/>
      <c r="H1717" s="47"/>
      <c r="I1717" s="47"/>
      <c r="J1717" s="47"/>
      <c r="K1717" s="47"/>
    </row>
    <row r="1719" spans="1:22" ht="16.5" x14ac:dyDescent="0.35">
      <c r="A1719" s="47" t="str">
        <f>CONCATENATE("Подраздел: ",IF(Source!G1247&lt;&gt;"Новый подраздел", Source!G1247, ""))</f>
        <v>Подраздел: Зимняя уборка период с 01.11.2025 - 31.12.2025 - 61 день</v>
      </c>
      <c r="B1719" s="47"/>
      <c r="C1719" s="47"/>
      <c r="D1719" s="47"/>
      <c r="E1719" s="47"/>
      <c r="F1719" s="47"/>
      <c r="G1719" s="47"/>
      <c r="H1719" s="47"/>
      <c r="I1719" s="47"/>
      <c r="J1719" s="47"/>
      <c r="K1719" s="47"/>
    </row>
    <row r="1720" spans="1:22" ht="28" x14ac:dyDescent="0.35">
      <c r="A1720" s="19">
        <v>1</v>
      </c>
      <c r="B1720" s="19" t="str">
        <f>Source!F1251</f>
        <v>5.3-1102-12-1/1</v>
      </c>
      <c r="C1720" s="19" t="str">
        <f>Source!G1251</f>
        <v>Уборка снега средствами малой механизации (80% общей площади)</v>
      </c>
      <c r="D1720" s="20" t="str">
        <f>Source!H1251</f>
        <v>1000 м2</v>
      </c>
      <c r="E1720" s="8">
        <f>Source!I1251</f>
        <v>67.985020000000006</v>
      </c>
      <c r="F1720" s="22"/>
      <c r="G1720" s="21"/>
      <c r="H1720" s="8"/>
      <c r="I1720" s="8"/>
      <c r="J1720" s="22"/>
      <c r="K1720" s="22"/>
      <c r="Q1720">
        <f>ROUND((Source!BZ1251/100)*ROUND((Source!AF1251*Source!AV1251)*Source!I1251, 2), 2)</f>
        <v>0</v>
      </c>
      <c r="R1720">
        <f>Source!X1251</f>
        <v>0</v>
      </c>
      <c r="S1720">
        <f>ROUND((Source!CA1251/100)*ROUND((Source!AF1251*Source!AV1251)*Source!I1251, 2), 2)</f>
        <v>0</v>
      </c>
      <c r="T1720">
        <f>Source!Y1251</f>
        <v>0</v>
      </c>
      <c r="U1720">
        <f>ROUND((175/100)*ROUND((Source!AE1251*Source!AV1251)*Source!I1251, 2), 2)</f>
        <v>891399.18</v>
      </c>
      <c r="V1720">
        <f>ROUND((108/100)*ROUND(Source!CS1251*Source!I1251, 2), 2)</f>
        <v>550120.64</v>
      </c>
    </row>
    <row r="1721" spans="1:22" x14ac:dyDescent="0.25">
      <c r="C1721" s="27" t="str">
        <f>"Объем: "&amp;Source!I1251&amp;"=67985,02/"&amp;"1000"</f>
        <v>Объем: 67,98502=67985,02/1000</v>
      </c>
    </row>
    <row r="1722" spans="1:22" ht="14.5" x14ac:dyDescent="0.35">
      <c r="A1722" s="19"/>
      <c r="B1722" s="19"/>
      <c r="C1722" s="19" t="s">
        <v>476</v>
      </c>
      <c r="D1722" s="20"/>
      <c r="E1722" s="8"/>
      <c r="F1722" s="22">
        <f>Source!AM1251</f>
        <v>1098.82</v>
      </c>
      <c r="G1722" s="21" t="str">
        <f>Source!DE1251</f>
        <v>)*20</v>
      </c>
      <c r="H1722" s="8">
        <f>Source!AV1251</f>
        <v>1</v>
      </c>
      <c r="I1722" s="8">
        <f>IF(Source!BB1251&lt;&gt; 0, Source!BB1251, 1)</f>
        <v>1</v>
      </c>
      <c r="J1722" s="22">
        <f>Source!Q1251</f>
        <v>1494065.99</v>
      </c>
      <c r="K1722" s="22"/>
    </row>
    <row r="1723" spans="1:22" ht="14.5" x14ac:dyDescent="0.35">
      <c r="A1723" s="19"/>
      <c r="B1723" s="19"/>
      <c r="C1723" s="19" t="s">
        <v>477</v>
      </c>
      <c r="D1723" s="20"/>
      <c r="E1723" s="8"/>
      <c r="F1723" s="22">
        <f>Source!AN1251</f>
        <v>374.62</v>
      </c>
      <c r="G1723" s="21" t="str">
        <f>Source!DF1251</f>
        <v>)*20</v>
      </c>
      <c r="H1723" s="8">
        <f>Source!AV1251</f>
        <v>1</v>
      </c>
      <c r="I1723" s="8">
        <f>IF(Source!BS1251&lt;&gt; 0, Source!BS1251, 1)</f>
        <v>1</v>
      </c>
      <c r="J1723" s="28">
        <f>Source!R1251</f>
        <v>509370.96</v>
      </c>
      <c r="K1723" s="22"/>
    </row>
    <row r="1724" spans="1:22" ht="14.5" x14ac:dyDescent="0.35">
      <c r="A1724" s="19"/>
      <c r="B1724" s="19"/>
      <c r="C1724" s="19" t="s">
        <v>478</v>
      </c>
      <c r="D1724" s="20" t="s">
        <v>472</v>
      </c>
      <c r="E1724" s="8">
        <f>108</f>
        <v>108</v>
      </c>
      <c r="F1724" s="22"/>
      <c r="G1724" s="21"/>
      <c r="H1724" s="8"/>
      <c r="I1724" s="8"/>
      <c r="J1724" s="22">
        <f>SUM(V1720:V1723)</f>
        <v>550120.64</v>
      </c>
      <c r="K1724" s="22"/>
    </row>
    <row r="1725" spans="1:22" ht="14" x14ac:dyDescent="0.3">
      <c r="A1725" s="25"/>
      <c r="B1725" s="25"/>
      <c r="C1725" s="25"/>
      <c r="D1725" s="25"/>
      <c r="E1725" s="25"/>
      <c r="F1725" s="25"/>
      <c r="G1725" s="25"/>
      <c r="H1725" s="25"/>
      <c r="I1725" s="46">
        <f>J1722+J1724</f>
        <v>2044186.63</v>
      </c>
      <c r="J1725" s="46"/>
      <c r="K1725" s="26">
        <f>IF(Source!I1251&lt;&gt;0, ROUND(I1725/Source!I1251, 2), 0)</f>
        <v>30068.19</v>
      </c>
      <c r="P1725" s="23">
        <f>I1725</f>
        <v>2044186.63</v>
      </c>
    </row>
    <row r="1726" spans="1:22" ht="28" x14ac:dyDescent="0.35">
      <c r="A1726" s="19">
        <v>2</v>
      </c>
      <c r="B1726" s="19" t="str">
        <f>Source!F1252</f>
        <v>5.3-1102-8-1/1</v>
      </c>
      <c r="C1726" s="19" t="str">
        <f>Source!G1252</f>
        <v>Уборка свежевыпавшего снега вручную толщиной слоя до 10 см</v>
      </c>
      <c r="D1726" s="20" t="str">
        <f>Source!H1252</f>
        <v>100 м2</v>
      </c>
      <c r="E1726" s="8">
        <f>Source!I1252</f>
        <v>169.96260000000001</v>
      </c>
      <c r="F1726" s="22"/>
      <c r="G1726" s="21"/>
      <c r="H1726" s="8"/>
      <c r="I1726" s="8"/>
      <c r="J1726" s="22"/>
      <c r="K1726" s="22"/>
      <c r="Q1726">
        <f>ROUND((Source!BZ1252/100)*ROUND((Source!AF1252*Source!AV1252)*Source!I1252, 2), 2)</f>
        <v>609431.49</v>
      </c>
      <c r="R1726">
        <f>Source!X1252</f>
        <v>609431.49</v>
      </c>
      <c r="S1726">
        <f>ROUND((Source!CA1252/100)*ROUND((Source!AF1252*Source!AV1252)*Source!I1252, 2), 2)</f>
        <v>87061.64</v>
      </c>
      <c r="T1726">
        <f>Source!Y1252</f>
        <v>87061.64</v>
      </c>
      <c r="U1726">
        <f>ROUND((175/100)*ROUND((Source!AE1252*Source!AV1252)*Source!I1252, 2), 2)</f>
        <v>0</v>
      </c>
      <c r="V1726">
        <f>ROUND((108/100)*ROUND(Source!CS1252*Source!I1252, 2), 2)</f>
        <v>0</v>
      </c>
    </row>
    <row r="1727" spans="1:22" x14ac:dyDescent="0.25">
      <c r="C1727" s="27" t="str">
        <f>"Объем: "&amp;Source!I1252&amp;"=16996,26/"&amp;"100"</f>
        <v>Объем: 169,9626=16996,26/100</v>
      </c>
    </row>
    <row r="1728" spans="1:22" ht="14.5" x14ac:dyDescent="0.35">
      <c r="A1728" s="19"/>
      <c r="B1728" s="19"/>
      <c r="C1728" s="19" t="s">
        <v>470</v>
      </c>
      <c r="D1728" s="20"/>
      <c r="E1728" s="8"/>
      <c r="F1728" s="22">
        <f>Source!AO1252</f>
        <v>256.12</v>
      </c>
      <c r="G1728" s="21" t="str">
        <f>Source!DG1252</f>
        <v>)*20</v>
      </c>
      <c r="H1728" s="8">
        <f>Source!AV1252</f>
        <v>1</v>
      </c>
      <c r="I1728" s="8">
        <f>IF(Source!BA1252&lt;&gt; 0, Source!BA1252, 1)</f>
        <v>1</v>
      </c>
      <c r="J1728" s="22">
        <f>Source!S1252</f>
        <v>870616.42</v>
      </c>
      <c r="K1728" s="22"/>
    </row>
    <row r="1729" spans="1:22" ht="14.5" x14ac:dyDescent="0.35">
      <c r="A1729" s="19"/>
      <c r="B1729" s="19"/>
      <c r="C1729" s="19" t="s">
        <v>471</v>
      </c>
      <c r="D1729" s="20" t="s">
        <v>472</v>
      </c>
      <c r="E1729" s="8">
        <f>Source!AT1252</f>
        <v>70</v>
      </c>
      <c r="F1729" s="22"/>
      <c r="G1729" s="21"/>
      <c r="H1729" s="8"/>
      <c r="I1729" s="8"/>
      <c r="J1729" s="22">
        <f>SUM(R1726:R1728)</f>
        <v>609431.49</v>
      </c>
      <c r="K1729" s="22"/>
    </row>
    <row r="1730" spans="1:22" ht="14.5" x14ac:dyDescent="0.35">
      <c r="A1730" s="19"/>
      <c r="B1730" s="19"/>
      <c r="C1730" s="19" t="s">
        <v>473</v>
      </c>
      <c r="D1730" s="20" t="s">
        <v>472</v>
      </c>
      <c r="E1730" s="8">
        <f>Source!AU1252</f>
        <v>10</v>
      </c>
      <c r="F1730" s="22"/>
      <c r="G1730" s="21"/>
      <c r="H1730" s="8"/>
      <c r="I1730" s="8"/>
      <c r="J1730" s="22">
        <f>SUM(T1726:T1729)</f>
        <v>87061.64</v>
      </c>
      <c r="K1730" s="22"/>
    </row>
    <row r="1731" spans="1:22" ht="14.5" x14ac:dyDescent="0.35">
      <c r="A1731" s="19"/>
      <c r="B1731" s="19"/>
      <c r="C1731" s="19" t="s">
        <v>474</v>
      </c>
      <c r="D1731" s="20" t="s">
        <v>475</v>
      </c>
      <c r="E1731" s="8">
        <f>Source!AQ1252</f>
        <v>0.65</v>
      </c>
      <c r="F1731" s="22"/>
      <c r="G1731" s="21" t="str">
        <f>Source!DI1252</f>
        <v>)*20</v>
      </c>
      <c r="H1731" s="8">
        <f>Source!AV1252</f>
        <v>1</v>
      </c>
      <c r="I1731" s="8"/>
      <c r="J1731" s="22"/>
      <c r="K1731" s="22">
        <f>Source!U1252</f>
        <v>2209.5138000000002</v>
      </c>
    </row>
    <row r="1732" spans="1:22" ht="14" x14ac:dyDescent="0.3">
      <c r="A1732" s="25"/>
      <c r="B1732" s="25"/>
      <c r="C1732" s="25"/>
      <c r="D1732" s="25"/>
      <c r="E1732" s="25"/>
      <c r="F1732" s="25"/>
      <c r="G1732" s="25"/>
      <c r="H1732" s="25"/>
      <c r="I1732" s="46">
        <f>J1728+J1729+J1730</f>
        <v>1567109.55</v>
      </c>
      <c r="J1732" s="46"/>
      <c r="K1732" s="26">
        <f>IF(Source!I1252&lt;&gt;0, ROUND(I1732/Source!I1252, 2), 0)</f>
        <v>9220.32</v>
      </c>
      <c r="P1732" s="23">
        <f>I1732</f>
        <v>1567109.55</v>
      </c>
    </row>
    <row r="1733" spans="1:22" ht="56" x14ac:dyDescent="0.35">
      <c r="A1733" s="19">
        <v>3</v>
      </c>
      <c r="B1733" s="19" t="str">
        <f>Source!F1253</f>
        <v>5.3-1101-15-1/1</v>
      </c>
      <c r="C1733" s="19" t="str">
        <f>Source!G1253</f>
        <v>Подметание тротуаров, придомовых и внутрибольничных проездов средствами малой механизации (80% общей площади)</v>
      </c>
      <c r="D1733" s="20" t="str">
        <f>Source!H1253</f>
        <v>1000 м2</v>
      </c>
      <c r="E1733" s="8">
        <f>Source!I1253</f>
        <v>67.985020000000006</v>
      </c>
      <c r="F1733" s="22"/>
      <c r="G1733" s="21"/>
      <c r="H1733" s="8"/>
      <c r="I1733" s="8"/>
      <c r="J1733" s="22"/>
      <c r="K1733" s="22"/>
      <c r="Q1733">
        <f>ROUND((Source!BZ1253/100)*ROUND((Source!AF1253*Source!AV1253)*Source!I1253, 2), 2)</f>
        <v>0</v>
      </c>
      <c r="R1733">
        <f>Source!X1253</f>
        <v>0</v>
      </c>
      <c r="S1733">
        <f>ROUND((Source!CA1253/100)*ROUND((Source!AF1253*Source!AV1253)*Source!I1253, 2), 2)</f>
        <v>0</v>
      </c>
      <c r="T1733">
        <f>Source!Y1253</f>
        <v>0</v>
      </c>
      <c r="U1733">
        <f>ROUND((175/100)*ROUND((Source!AE1253*Source!AV1253)*Source!I1253, 2), 2)</f>
        <v>920025.47</v>
      </c>
      <c r="V1733">
        <f>ROUND((108/100)*ROUND(Source!CS1253*Source!I1253, 2), 2)</f>
        <v>567787.15</v>
      </c>
    </row>
    <row r="1734" spans="1:22" x14ac:dyDescent="0.25">
      <c r="C1734" s="27" t="str">
        <f>"Объем: "&amp;Source!I1253&amp;"=67985,02/"&amp;"1000"</f>
        <v>Объем: 67,98502=67985,02/1000</v>
      </c>
    </row>
    <row r="1735" spans="1:22" ht="14.5" x14ac:dyDescent="0.35">
      <c r="A1735" s="19"/>
      <c r="B1735" s="19"/>
      <c r="C1735" s="19" t="s">
        <v>476</v>
      </c>
      <c r="D1735" s="20"/>
      <c r="E1735" s="8"/>
      <c r="F1735" s="22">
        <f>Source!AM1253</f>
        <v>427.03</v>
      </c>
      <c r="G1735" s="21" t="str">
        <f>Source!DE1253</f>
        <v>)*41</v>
      </c>
      <c r="H1735" s="8">
        <f>Source!AV1253</f>
        <v>1</v>
      </c>
      <c r="I1735" s="8">
        <f>IF(Source!BB1253&lt;&gt; 0, Source!BB1253, 1)</f>
        <v>1</v>
      </c>
      <c r="J1735" s="22">
        <f>Source!Q1253</f>
        <v>1190297.3700000001</v>
      </c>
      <c r="K1735" s="22"/>
    </row>
    <row r="1736" spans="1:22" ht="14.5" x14ac:dyDescent="0.35">
      <c r="A1736" s="19"/>
      <c r="B1736" s="19"/>
      <c r="C1736" s="19" t="s">
        <v>477</v>
      </c>
      <c r="D1736" s="20"/>
      <c r="E1736" s="8"/>
      <c r="F1736" s="22">
        <f>Source!AN1253</f>
        <v>188.61</v>
      </c>
      <c r="G1736" s="21" t="str">
        <f>Source!DF1253</f>
        <v>)*41</v>
      </c>
      <c r="H1736" s="8">
        <f>Source!AV1253</f>
        <v>1</v>
      </c>
      <c r="I1736" s="8">
        <f>IF(Source!BS1253&lt;&gt; 0, Source!BS1253, 1)</f>
        <v>1</v>
      </c>
      <c r="J1736" s="28">
        <f>Source!R1253</f>
        <v>525728.84</v>
      </c>
      <c r="K1736" s="22"/>
    </row>
    <row r="1737" spans="1:22" ht="14.5" x14ac:dyDescent="0.35">
      <c r="A1737" s="19"/>
      <c r="B1737" s="19"/>
      <c r="C1737" s="19" t="s">
        <v>479</v>
      </c>
      <c r="D1737" s="20"/>
      <c r="E1737" s="8"/>
      <c r="F1737" s="22">
        <f>Source!AL1253</f>
        <v>9.9700000000000006</v>
      </c>
      <c r="G1737" s="21" t="str">
        <f>Source!DD1253</f>
        <v>)*41</v>
      </c>
      <c r="H1737" s="8">
        <f>Source!AW1253</f>
        <v>1</v>
      </c>
      <c r="I1737" s="8">
        <f>IF(Source!BC1253&lt;&gt; 0, Source!BC1253, 1)</f>
        <v>1</v>
      </c>
      <c r="J1737" s="22">
        <f>Source!P1253</f>
        <v>27790.240000000002</v>
      </c>
      <c r="K1737" s="22"/>
    </row>
    <row r="1738" spans="1:22" ht="14.5" x14ac:dyDescent="0.35">
      <c r="A1738" s="19"/>
      <c r="B1738" s="19"/>
      <c r="C1738" s="19" t="s">
        <v>478</v>
      </c>
      <c r="D1738" s="20" t="s">
        <v>472</v>
      </c>
      <c r="E1738" s="8">
        <f>108</f>
        <v>108</v>
      </c>
      <c r="F1738" s="22"/>
      <c r="G1738" s="21"/>
      <c r="H1738" s="8"/>
      <c r="I1738" s="8"/>
      <c r="J1738" s="22">
        <f>SUM(V1733:V1737)</f>
        <v>567787.15</v>
      </c>
      <c r="K1738" s="22"/>
    </row>
    <row r="1739" spans="1:22" ht="14" x14ac:dyDescent="0.3">
      <c r="A1739" s="25"/>
      <c r="B1739" s="25"/>
      <c r="C1739" s="25"/>
      <c r="D1739" s="25"/>
      <c r="E1739" s="25"/>
      <c r="F1739" s="25"/>
      <c r="G1739" s="25"/>
      <c r="H1739" s="25"/>
      <c r="I1739" s="46">
        <f>J1735+J1737+J1738</f>
        <v>1785874.7600000002</v>
      </c>
      <c r="J1739" s="46"/>
      <c r="K1739" s="26">
        <f>IF(Source!I1253&lt;&gt;0, ROUND(I1739/Source!I1253, 2), 0)</f>
        <v>26268.65</v>
      </c>
      <c r="P1739" s="23">
        <f>I1739</f>
        <v>1785874.7600000002</v>
      </c>
    </row>
    <row r="1740" spans="1:22" ht="28" x14ac:dyDescent="0.35">
      <c r="A1740" s="19">
        <v>4</v>
      </c>
      <c r="B1740" s="19" t="str">
        <f>Source!F1254</f>
        <v>5.3-1101-13-1/1</v>
      </c>
      <c r="C1740" s="19" t="str">
        <f>Source!G1254</f>
        <v>Подметание вручную дорожек и площадок с твердым покрытием</v>
      </c>
      <c r="D1740" s="20" t="str">
        <f>Source!H1254</f>
        <v>100 м2</v>
      </c>
      <c r="E1740" s="8">
        <f>Source!I1254</f>
        <v>169.96260000000001</v>
      </c>
      <c r="F1740" s="22"/>
      <c r="G1740" s="21"/>
      <c r="H1740" s="8"/>
      <c r="I1740" s="8"/>
      <c r="J1740" s="22"/>
      <c r="K1740" s="22"/>
      <c r="Q1740">
        <f>ROUND((Source!BZ1254/100)*ROUND((Source!AF1254*Source!AV1254)*Source!I1254, 2), 2)</f>
        <v>269066.43</v>
      </c>
      <c r="R1740">
        <f>Source!X1254</f>
        <v>269066.43</v>
      </c>
      <c r="S1740">
        <f>ROUND((Source!CA1254/100)*ROUND((Source!AF1254*Source!AV1254)*Source!I1254, 2), 2)</f>
        <v>38438.06</v>
      </c>
      <c r="T1740">
        <f>Source!Y1254</f>
        <v>38438.06</v>
      </c>
      <c r="U1740">
        <f>ROUND((175/100)*ROUND((Source!AE1254*Source!AV1254)*Source!I1254, 2), 2)</f>
        <v>0</v>
      </c>
      <c r="V1740">
        <f>ROUND((108/100)*ROUND(Source!CS1254*Source!I1254, 2), 2)</f>
        <v>0</v>
      </c>
    </row>
    <row r="1741" spans="1:22" x14ac:dyDescent="0.25">
      <c r="C1741" s="27" t="str">
        <f>"Объем: "&amp;Source!I1254&amp;"=16996,26/"&amp;"100"</f>
        <v>Объем: 169,9626=16996,26/100</v>
      </c>
    </row>
    <row r="1742" spans="1:22" ht="14.5" x14ac:dyDescent="0.35">
      <c r="A1742" s="19"/>
      <c r="B1742" s="19"/>
      <c r="C1742" s="19" t="s">
        <v>470</v>
      </c>
      <c r="D1742" s="20"/>
      <c r="E1742" s="8"/>
      <c r="F1742" s="22">
        <f>Source!AO1254</f>
        <v>55.16</v>
      </c>
      <c r="G1742" s="21" t="str">
        <f>Source!DG1254</f>
        <v>)*41</v>
      </c>
      <c r="H1742" s="8">
        <f>Source!AV1254</f>
        <v>1</v>
      </c>
      <c r="I1742" s="8">
        <f>IF(Source!BA1254&lt;&gt; 0, Source!BA1254, 1)</f>
        <v>1</v>
      </c>
      <c r="J1742" s="22">
        <f>Source!S1254</f>
        <v>384380.62</v>
      </c>
      <c r="K1742" s="22"/>
    </row>
    <row r="1743" spans="1:22" ht="14.5" x14ac:dyDescent="0.35">
      <c r="A1743" s="19"/>
      <c r="B1743" s="19"/>
      <c r="C1743" s="19" t="s">
        <v>471</v>
      </c>
      <c r="D1743" s="20" t="s">
        <v>472</v>
      </c>
      <c r="E1743" s="8">
        <f>Source!AT1254</f>
        <v>70</v>
      </c>
      <c r="F1743" s="22"/>
      <c r="G1743" s="21"/>
      <c r="H1743" s="8"/>
      <c r="I1743" s="8"/>
      <c r="J1743" s="22">
        <f>SUM(R1740:R1742)</f>
        <v>269066.43</v>
      </c>
      <c r="K1743" s="22"/>
    </row>
    <row r="1744" spans="1:22" ht="14.5" x14ac:dyDescent="0.35">
      <c r="A1744" s="19"/>
      <c r="B1744" s="19"/>
      <c r="C1744" s="19" t="s">
        <v>473</v>
      </c>
      <c r="D1744" s="20" t="s">
        <v>472</v>
      </c>
      <c r="E1744" s="8">
        <f>Source!AU1254</f>
        <v>10</v>
      </c>
      <c r="F1744" s="22"/>
      <c r="G1744" s="21"/>
      <c r="H1744" s="8"/>
      <c r="I1744" s="8"/>
      <c r="J1744" s="22">
        <f>SUM(T1740:T1743)</f>
        <v>38438.06</v>
      </c>
      <c r="K1744" s="22"/>
    </row>
    <row r="1745" spans="1:22" ht="14.5" x14ac:dyDescent="0.35">
      <c r="A1745" s="19"/>
      <c r="B1745" s="19"/>
      <c r="C1745" s="19" t="s">
        <v>474</v>
      </c>
      <c r="D1745" s="20" t="s">
        <v>475</v>
      </c>
      <c r="E1745" s="8">
        <f>Source!AQ1254</f>
        <v>0.14000000000000001</v>
      </c>
      <c r="F1745" s="22"/>
      <c r="G1745" s="21" t="str">
        <f>Source!DI1254</f>
        <v>)*41</v>
      </c>
      <c r="H1745" s="8">
        <f>Source!AV1254</f>
        <v>1</v>
      </c>
      <c r="I1745" s="8"/>
      <c r="J1745" s="22"/>
      <c r="K1745" s="22">
        <f>Source!U1254</f>
        <v>975.58532400000013</v>
      </c>
    </row>
    <row r="1746" spans="1:22" ht="14" x14ac:dyDescent="0.3">
      <c r="A1746" s="25"/>
      <c r="B1746" s="25"/>
      <c r="C1746" s="25"/>
      <c r="D1746" s="25"/>
      <c r="E1746" s="25"/>
      <c r="F1746" s="25"/>
      <c r="G1746" s="25"/>
      <c r="H1746" s="25"/>
      <c r="I1746" s="46">
        <f>J1742+J1743+J1744</f>
        <v>691885.1100000001</v>
      </c>
      <c r="J1746" s="46"/>
      <c r="K1746" s="26">
        <f>IF(Source!I1254&lt;&gt;0, ROUND(I1746/Source!I1254, 2), 0)</f>
        <v>4070.81</v>
      </c>
      <c r="P1746" s="23">
        <f>I1746</f>
        <v>691885.1100000001</v>
      </c>
    </row>
    <row r="1747" spans="1:22" ht="42" x14ac:dyDescent="0.35">
      <c r="A1747" s="19">
        <v>5</v>
      </c>
      <c r="B1747" s="19" t="str">
        <f>Source!F1255</f>
        <v>5.3-1102-13-3/1</v>
      </c>
      <c r="C1747" s="19" t="str">
        <f>Source!G1255</f>
        <v>Посыпка противогололедными реагентами дорожных покрытий средствами малой механизации</v>
      </c>
      <c r="D1747" s="20" t="str">
        <f>Source!H1255</f>
        <v>1000 м2</v>
      </c>
      <c r="E1747" s="8">
        <f>Source!I1255</f>
        <v>67.985020000000006</v>
      </c>
      <c r="F1747" s="22"/>
      <c r="G1747" s="21"/>
      <c r="H1747" s="8"/>
      <c r="I1747" s="8"/>
      <c r="J1747" s="22"/>
      <c r="K1747" s="22"/>
      <c r="Q1747">
        <f>ROUND((Source!BZ1255/100)*ROUND((Source!AF1255*Source!AV1255)*Source!I1255, 2), 2)</f>
        <v>7500.11</v>
      </c>
      <c r="R1747">
        <f>Source!X1255</f>
        <v>7500.11</v>
      </c>
      <c r="S1747">
        <f>ROUND((Source!CA1255/100)*ROUND((Source!AF1255*Source!AV1255)*Source!I1255, 2), 2)</f>
        <v>1071.44</v>
      </c>
      <c r="T1747">
        <f>Source!Y1255</f>
        <v>1071.44</v>
      </c>
      <c r="U1747">
        <f>ROUND((175/100)*ROUND((Source!AE1255*Source!AV1255)*Source!I1255, 2), 2)</f>
        <v>142292.64000000001</v>
      </c>
      <c r="V1747">
        <f>ROUND((108/100)*ROUND(Source!CS1255*Source!I1255, 2), 2)</f>
        <v>87814.89</v>
      </c>
    </row>
    <row r="1748" spans="1:22" x14ac:dyDescent="0.25">
      <c r="C1748" s="27" t="str">
        <f>"Объем: "&amp;Source!I1255&amp;"=67985,02/"&amp;"1000"</f>
        <v>Объем: 67,98502=67985,02/1000</v>
      </c>
    </row>
    <row r="1749" spans="1:22" ht="14.5" x14ac:dyDescent="0.35">
      <c r="A1749" s="19"/>
      <c r="B1749" s="19"/>
      <c r="C1749" s="19" t="s">
        <v>470</v>
      </c>
      <c r="D1749" s="20"/>
      <c r="E1749" s="8"/>
      <c r="F1749" s="22">
        <f>Source!AO1255</f>
        <v>7.88</v>
      </c>
      <c r="G1749" s="21" t="str">
        <f>Source!DG1255</f>
        <v>)*20</v>
      </c>
      <c r="H1749" s="8">
        <f>Source!AV1255</f>
        <v>1</v>
      </c>
      <c r="I1749" s="8">
        <f>IF(Source!BA1255&lt;&gt; 0, Source!BA1255, 1)</f>
        <v>1</v>
      </c>
      <c r="J1749" s="22">
        <f>Source!S1255</f>
        <v>10714.44</v>
      </c>
      <c r="K1749" s="22"/>
    </row>
    <row r="1750" spans="1:22" ht="14.5" x14ac:dyDescent="0.35">
      <c r="A1750" s="19"/>
      <c r="B1750" s="19"/>
      <c r="C1750" s="19" t="s">
        <v>476</v>
      </c>
      <c r="D1750" s="20"/>
      <c r="E1750" s="8"/>
      <c r="F1750" s="22">
        <f>Source!AM1255</f>
        <v>171.05</v>
      </c>
      <c r="G1750" s="21" t="str">
        <f>Source!DE1255</f>
        <v>)*20</v>
      </c>
      <c r="H1750" s="8">
        <f>Source!AV1255</f>
        <v>1</v>
      </c>
      <c r="I1750" s="8">
        <f>IF(Source!BB1255&lt;&gt; 0, Source!BB1255, 1)</f>
        <v>1</v>
      </c>
      <c r="J1750" s="22">
        <f>Source!Q1255</f>
        <v>232576.75</v>
      </c>
      <c r="K1750" s="22"/>
    </row>
    <row r="1751" spans="1:22" ht="14.5" x14ac:dyDescent="0.35">
      <c r="A1751" s="19"/>
      <c r="B1751" s="19"/>
      <c r="C1751" s="19" t="s">
        <v>477</v>
      </c>
      <c r="D1751" s="20"/>
      <c r="E1751" s="8"/>
      <c r="F1751" s="22">
        <f>Source!AN1255</f>
        <v>59.8</v>
      </c>
      <c r="G1751" s="21" t="str">
        <f>Source!DF1255</f>
        <v>)*20</v>
      </c>
      <c r="H1751" s="8">
        <f>Source!AV1255</f>
        <v>1</v>
      </c>
      <c r="I1751" s="8">
        <f>IF(Source!BS1255&lt;&gt; 0, Source!BS1255, 1)</f>
        <v>1</v>
      </c>
      <c r="J1751" s="28">
        <f>Source!R1255</f>
        <v>81310.080000000002</v>
      </c>
      <c r="K1751" s="22"/>
    </row>
    <row r="1752" spans="1:22" ht="14.5" x14ac:dyDescent="0.35">
      <c r="A1752" s="19"/>
      <c r="B1752" s="19"/>
      <c r="C1752" s="19" t="s">
        <v>479</v>
      </c>
      <c r="D1752" s="20"/>
      <c r="E1752" s="8"/>
      <c r="F1752" s="22">
        <f>Source!AL1255</f>
        <v>1261.5</v>
      </c>
      <c r="G1752" s="21" t="str">
        <f>Source!DD1255</f>
        <v>)*20</v>
      </c>
      <c r="H1752" s="8">
        <f>Source!AW1255</f>
        <v>1</v>
      </c>
      <c r="I1752" s="8">
        <f>IF(Source!BC1255&lt;&gt; 0, Source!BC1255, 1)</f>
        <v>1</v>
      </c>
      <c r="J1752" s="22">
        <f>Source!P1255</f>
        <v>1715262.05</v>
      </c>
      <c r="K1752" s="22"/>
    </row>
    <row r="1753" spans="1:22" ht="14.5" x14ac:dyDescent="0.35">
      <c r="A1753" s="19"/>
      <c r="B1753" s="19"/>
      <c r="C1753" s="19" t="s">
        <v>471</v>
      </c>
      <c r="D1753" s="20" t="s">
        <v>472</v>
      </c>
      <c r="E1753" s="8">
        <f>Source!AT1255</f>
        <v>70</v>
      </c>
      <c r="F1753" s="22"/>
      <c r="G1753" s="21"/>
      <c r="H1753" s="8"/>
      <c r="I1753" s="8"/>
      <c r="J1753" s="22">
        <f>SUM(R1747:R1752)</f>
        <v>7500.11</v>
      </c>
      <c r="K1753" s="22"/>
    </row>
    <row r="1754" spans="1:22" ht="14.5" x14ac:dyDescent="0.35">
      <c r="A1754" s="19"/>
      <c r="B1754" s="19"/>
      <c r="C1754" s="19" t="s">
        <v>473</v>
      </c>
      <c r="D1754" s="20" t="s">
        <v>472</v>
      </c>
      <c r="E1754" s="8">
        <f>Source!AU1255</f>
        <v>10</v>
      </c>
      <c r="F1754" s="22"/>
      <c r="G1754" s="21"/>
      <c r="H1754" s="8"/>
      <c r="I1754" s="8"/>
      <c r="J1754" s="22">
        <f>SUM(T1747:T1753)</f>
        <v>1071.44</v>
      </c>
      <c r="K1754" s="22"/>
    </row>
    <row r="1755" spans="1:22" ht="14.5" x14ac:dyDescent="0.35">
      <c r="A1755" s="19"/>
      <c r="B1755" s="19"/>
      <c r="C1755" s="19" t="s">
        <v>478</v>
      </c>
      <c r="D1755" s="20" t="s">
        <v>472</v>
      </c>
      <c r="E1755" s="8">
        <f>108</f>
        <v>108</v>
      </c>
      <c r="F1755" s="22"/>
      <c r="G1755" s="21"/>
      <c r="H1755" s="8"/>
      <c r="I1755" s="8"/>
      <c r="J1755" s="22">
        <f>SUM(V1747:V1754)</f>
        <v>87814.89</v>
      </c>
      <c r="K1755" s="22"/>
    </row>
    <row r="1756" spans="1:22" ht="14.5" x14ac:dyDescent="0.35">
      <c r="A1756" s="19"/>
      <c r="B1756" s="19"/>
      <c r="C1756" s="19" t="s">
        <v>474</v>
      </c>
      <c r="D1756" s="20" t="s">
        <v>475</v>
      </c>
      <c r="E1756" s="8">
        <f>Source!AQ1255</f>
        <v>0.02</v>
      </c>
      <c r="F1756" s="22"/>
      <c r="G1756" s="21" t="str">
        <f>Source!DI1255</f>
        <v>)*20</v>
      </c>
      <c r="H1756" s="8">
        <f>Source!AV1255</f>
        <v>1</v>
      </c>
      <c r="I1756" s="8"/>
      <c r="J1756" s="22"/>
      <c r="K1756" s="22">
        <f>Source!U1255</f>
        <v>27.194008000000004</v>
      </c>
    </row>
    <row r="1757" spans="1:22" ht="14" x14ac:dyDescent="0.3">
      <c r="A1757" s="25"/>
      <c r="B1757" s="25"/>
      <c r="C1757" s="25"/>
      <c r="D1757" s="25"/>
      <c r="E1757" s="25"/>
      <c r="F1757" s="25"/>
      <c r="G1757" s="25"/>
      <c r="H1757" s="25"/>
      <c r="I1757" s="46">
        <f>J1749+J1750+J1752+J1753+J1754+J1755</f>
        <v>2054939.68</v>
      </c>
      <c r="J1757" s="46"/>
      <c r="K1757" s="26">
        <f>IF(Source!I1255&lt;&gt;0, ROUND(I1757/Source!I1255, 2), 0)</f>
        <v>30226.36</v>
      </c>
      <c r="P1757" s="23">
        <f>I1757</f>
        <v>2054939.68</v>
      </c>
    </row>
    <row r="1758" spans="1:22" ht="42" x14ac:dyDescent="0.35">
      <c r="A1758" s="19">
        <v>6</v>
      </c>
      <c r="B1758" s="19" t="str">
        <f>Source!F1256</f>
        <v>5.3-1102-10-3/1</v>
      </c>
      <c r="C1758" s="19" t="str">
        <f>Source!G1256</f>
        <v>Посыпка противогололедными реагентами ХКНтв дорожных покрытий вручную</v>
      </c>
      <c r="D1758" s="20" t="str">
        <f>Source!H1256</f>
        <v>100 м2</v>
      </c>
      <c r="E1758" s="8">
        <f>Source!I1256</f>
        <v>169.96260000000001</v>
      </c>
      <c r="F1758" s="22"/>
      <c r="G1758" s="21"/>
      <c r="H1758" s="8"/>
      <c r="I1758" s="8"/>
      <c r="J1758" s="22"/>
      <c r="K1758" s="22"/>
      <c r="Q1758">
        <f>ROUND((Source!BZ1256/100)*ROUND((Source!AF1256*Source!AV1256)*Source!I1256, 2), 2)</f>
        <v>281277.90999999997</v>
      </c>
      <c r="R1758">
        <f>Source!X1256</f>
        <v>281277.90999999997</v>
      </c>
      <c r="S1758">
        <f>ROUND((Source!CA1256/100)*ROUND((Source!AF1256*Source!AV1256)*Source!I1256, 2), 2)</f>
        <v>40182.559999999998</v>
      </c>
      <c r="T1758">
        <f>Source!Y1256</f>
        <v>40182.559999999998</v>
      </c>
      <c r="U1758">
        <f>ROUND((175/100)*ROUND((Source!AE1256*Source!AV1256)*Source!I1256, 2), 2)</f>
        <v>0</v>
      </c>
      <c r="V1758">
        <f>ROUND((108/100)*ROUND(Source!CS1256*Source!I1256, 2), 2)</f>
        <v>0</v>
      </c>
    </row>
    <row r="1759" spans="1:22" x14ac:dyDescent="0.25">
      <c r="C1759" s="27" t="str">
        <f>"Объем: "&amp;Source!I1256&amp;"=16996,26/"&amp;"100"</f>
        <v>Объем: 169,9626=16996,26/100</v>
      </c>
    </row>
    <row r="1760" spans="1:22" ht="14.5" x14ac:dyDescent="0.35">
      <c r="A1760" s="19"/>
      <c r="B1760" s="19"/>
      <c r="C1760" s="19" t="s">
        <v>470</v>
      </c>
      <c r="D1760" s="20"/>
      <c r="E1760" s="8"/>
      <c r="F1760" s="22">
        <f>Source!AO1256</f>
        <v>118.21</v>
      </c>
      <c r="G1760" s="21" t="str">
        <f>Source!DG1256</f>
        <v>)*20</v>
      </c>
      <c r="H1760" s="8">
        <f>Source!AV1256</f>
        <v>1</v>
      </c>
      <c r="I1760" s="8">
        <f>IF(Source!BA1256&lt;&gt; 0, Source!BA1256, 1)</f>
        <v>1</v>
      </c>
      <c r="J1760" s="22">
        <f>Source!S1256</f>
        <v>401825.58</v>
      </c>
      <c r="K1760" s="22"/>
    </row>
    <row r="1761" spans="1:22" ht="14.5" x14ac:dyDescent="0.35">
      <c r="A1761" s="19"/>
      <c r="B1761" s="19"/>
      <c r="C1761" s="19" t="s">
        <v>479</v>
      </c>
      <c r="D1761" s="20"/>
      <c r="E1761" s="8"/>
      <c r="F1761" s="22">
        <f>Source!AL1256</f>
        <v>126.15</v>
      </c>
      <c r="G1761" s="21" t="str">
        <f>Source!DD1256</f>
        <v>)*20</v>
      </c>
      <c r="H1761" s="8">
        <f>Source!AW1256</f>
        <v>1</v>
      </c>
      <c r="I1761" s="8">
        <f>IF(Source!BC1256&lt;&gt; 0, Source!BC1256, 1)</f>
        <v>1</v>
      </c>
      <c r="J1761" s="22">
        <f>Source!P1256</f>
        <v>428815.64</v>
      </c>
      <c r="K1761" s="22"/>
    </row>
    <row r="1762" spans="1:22" ht="14.5" x14ac:dyDescent="0.35">
      <c r="A1762" s="19"/>
      <c r="B1762" s="19"/>
      <c r="C1762" s="19" t="s">
        <v>471</v>
      </c>
      <c r="D1762" s="20" t="s">
        <v>472</v>
      </c>
      <c r="E1762" s="8">
        <f>Source!AT1256</f>
        <v>70</v>
      </c>
      <c r="F1762" s="22"/>
      <c r="G1762" s="21"/>
      <c r="H1762" s="8"/>
      <c r="I1762" s="8"/>
      <c r="J1762" s="22">
        <f>SUM(R1758:R1761)</f>
        <v>281277.90999999997</v>
      </c>
      <c r="K1762" s="22"/>
    </row>
    <row r="1763" spans="1:22" ht="14.5" x14ac:dyDescent="0.35">
      <c r="A1763" s="19"/>
      <c r="B1763" s="19"/>
      <c r="C1763" s="19" t="s">
        <v>473</v>
      </c>
      <c r="D1763" s="20" t="s">
        <v>472</v>
      </c>
      <c r="E1763" s="8">
        <f>Source!AU1256</f>
        <v>10</v>
      </c>
      <c r="F1763" s="22"/>
      <c r="G1763" s="21"/>
      <c r="H1763" s="8"/>
      <c r="I1763" s="8"/>
      <c r="J1763" s="22">
        <f>SUM(T1758:T1762)</f>
        <v>40182.559999999998</v>
      </c>
      <c r="K1763" s="22"/>
    </row>
    <row r="1764" spans="1:22" ht="14.5" x14ac:dyDescent="0.35">
      <c r="A1764" s="19"/>
      <c r="B1764" s="19"/>
      <c r="C1764" s="19" t="s">
        <v>474</v>
      </c>
      <c r="D1764" s="20" t="s">
        <v>475</v>
      </c>
      <c r="E1764" s="8">
        <f>Source!AQ1256</f>
        <v>0.3</v>
      </c>
      <c r="F1764" s="22"/>
      <c r="G1764" s="21" t="str">
        <f>Source!DI1256</f>
        <v>)*20</v>
      </c>
      <c r="H1764" s="8">
        <f>Source!AV1256</f>
        <v>1</v>
      </c>
      <c r="I1764" s="8"/>
      <c r="J1764" s="22"/>
      <c r="K1764" s="22">
        <f>Source!U1256</f>
        <v>1019.7756000000001</v>
      </c>
    </row>
    <row r="1765" spans="1:22" ht="14" x14ac:dyDescent="0.3">
      <c r="A1765" s="25"/>
      <c r="B1765" s="25"/>
      <c r="C1765" s="25"/>
      <c r="D1765" s="25"/>
      <c r="E1765" s="25"/>
      <c r="F1765" s="25"/>
      <c r="G1765" s="25"/>
      <c r="H1765" s="25"/>
      <c r="I1765" s="46">
        <f>J1760+J1761+J1762+J1763</f>
        <v>1152101.69</v>
      </c>
      <c r="J1765" s="46"/>
      <c r="K1765" s="26">
        <f>IF(Source!I1256&lt;&gt;0, ROUND(I1765/Source!I1256, 2), 0)</f>
        <v>6778.56</v>
      </c>
      <c r="P1765" s="23">
        <f>I1765</f>
        <v>1152101.69</v>
      </c>
    </row>
    <row r="1766" spans="1:22" ht="28" x14ac:dyDescent="0.35">
      <c r="A1766" s="19">
        <v>7</v>
      </c>
      <c r="B1766" s="19" t="str">
        <f>Source!F1257</f>
        <v>5.3-1102-9-1/1</v>
      </c>
      <c r="C1766" s="19" t="str">
        <f>Source!G1257</f>
        <v>Колка льда на обледеневших покрытиях вручную (1% от общей площади)</v>
      </c>
      <c r="D1766" s="20" t="str">
        <f>Source!H1257</f>
        <v>100 м2</v>
      </c>
      <c r="E1766" s="8">
        <f>Source!I1257</f>
        <v>1.7543</v>
      </c>
      <c r="F1766" s="22"/>
      <c r="G1766" s="21"/>
      <c r="H1766" s="8"/>
      <c r="I1766" s="8"/>
      <c r="J1766" s="22"/>
      <c r="K1766" s="22"/>
      <c r="Q1766">
        <f>ROUND((Source!BZ1257/100)*ROUND((Source!AF1257*Source!AV1257)*Source!I1257, 2), 2)</f>
        <v>9329.0499999999993</v>
      </c>
      <c r="R1766">
        <f>Source!X1257</f>
        <v>9329.0499999999993</v>
      </c>
      <c r="S1766">
        <f>ROUND((Source!CA1257/100)*ROUND((Source!AF1257*Source!AV1257)*Source!I1257, 2), 2)</f>
        <v>1332.72</v>
      </c>
      <c r="T1766">
        <f>Source!Y1257</f>
        <v>1332.72</v>
      </c>
      <c r="U1766">
        <f>ROUND((175/100)*ROUND((Source!AE1257*Source!AV1257)*Source!I1257, 2), 2)</f>
        <v>0</v>
      </c>
      <c r="V1766">
        <f>ROUND((108/100)*ROUND(Source!CS1257*Source!I1257, 2), 2)</f>
        <v>0</v>
      </c>
    </row>
    <row r="1767" spans="1:22" x14ac:dyDescent="0.25">
      <c r="C1767" s="27" t="str">
        <f>"Объем: "&amp;Source!I1257&amp;"=175,43/"&amp;"100"</f>
        <v>Объем: 1,7543=175,43/100</v>
      </c>
    </row>
    <row r="1768" spans="1:22" ht="14.5" x14ac:dyDescent="0.35">
      <c r="A1768" s="19"/>
      <c r="B1768" s="19"/>
      <c r="C1768" s="19" t="s">
        <v>470</v>
      </c>
      <c r="D1768" s="20"/>
      <c r="E1768" s="8"/>
      <c r="F1768" s="22">
        <f>Source!AO1257</f>
        <v>949.61</v>
      </c>
      <c r="G1768" s="21" t="str">
        <f>Source!DG1257</f>
        <v>)*8</v>
      </c>
      <c r="H1768" s="8">
        <f>Source!AV1257</f>
        <v>1</v>
      </c>
      <c r="I1768" s="8">
        <f>IF(Source!BA1257&lt;&gt; 0, Source!BA1257, 1)</f>
        <v>1</v>
      </c>
      <c r="J1768" s="22">
        <f>Source!S1257</f>
        <v>13327.21</v>
      </c>
      <c r="K1768" s="22"/>
    </row>
    <row r="1769" spans="1:22" ht="14.5" x14ac:dyDescent="0.35">
      <c r="A1769" s="19"/>
      <c r="B1769" s="19"/>
      <c r="C1769" s="19" t="s">
        <v>471</v>
      </c>
      <c r="D1769" s="20" t="s">
        <v>472</v>
      </c>
      <c r="E1769" s="8">
        <f>Source!AT1257</f>
        <v>70</v>
      </c>
      <c r="F1769" s="22"/>
      <c r="G1769" s="21"/>
      <c r="H1769" s="8"/>
      <c r="I1769" s="8"/>
      <c r="J1769" s="22">
        <f>SUM(R1766:R1768)</f>
        <v>9329.0499999999993</v>
      </c>
      <c r="K1769" s="22"/>
    </row>
    <row r="1770" spans="1:22" ht="14.5" x14ac:dyDescent="0.35">
      <c r="A1770" s="19"/>
      <c r="B1770" s="19"/>
      <c r="C1770" s="19" t="s">
        <v>473</v>
      </c>
      <c r="D1770" s="20" t="s">
        <v>472</v>
      </c>
      <c r="E1770" s="8">
        <f>Source!AU1257</f>
        <v>10</v>
      </c>
      <c r="F1770" s="22"/>
      <c r="G1770" s="21"/>
      <c r="H1770" s="8"/>
      <c r="I1770" s="8"/>
      <c r="J1770" s="22">
        <f>SUM(T1766:T1769)</f>
        <v>1332.72</v>
      </c>
      <c r="K1770" s="22"/>
    </row>
    <row r="1771" spans="1:22" ht="14.5" x14ac:dyDescent="0.35">
      <c r="A1771" s="19"/>
      <c r="B1771" s="19"/>
      <c r="C1771" s="19" t="s">
        <v>474</v>
      </c>
      <c r="D1771" s="20" t="s">
        <v>475</v>
      </c>
      <c r="E1771" s="8">
        <f>Source!AQ1257</f>
        <v>2.41</v>
      </c>
      <c r="F1771" s="22"/>
      <c r="G1771" s="21" t="str">
        <f>Source!DI1257</f>
        <v>)*8</v>
      </c>
      <c r="H1771" s="8">
        <f>Source!AV1257</f>
        <v>1</v>
      </c>
      <c r="I1771" s="8"/>
      <c r="J1771" s="22"/>
      <c r="K1771" s="22">
        <f>Source!U1257</f>
        <v>33.822904000000001</v>
      </c>
    </row>
    <row r="1772" spans="1:22" ht="14" x14ac:dyDescent="0.3">
      <c r="A1772" s="25"/>
      <c r="B1772" s="25"/>
      <c r="C1772" s="25"/>
      <c r="D1772" s="25"/>
      <c r="E1772" s="25"/>
      <c r="F1772" s="25"/>
      <c r="G1772" s="25"/>
      <c r="H1772" s="25"/>
      <c r="I1772" s="46">
        <f>J1768+J1769+J1770</f>
        <v>23988.98</v>
      </c>
      <c r="J1772" s="46"/>
      <c r="K1772" s="26">
        <f>IF(Source!I1257&lt;&gt;0, ROUND(I1772/Source!I1257, 2), 0)</f>
        <v>13674.39</v>
      </c>
      <c r="P1772" s="23">
        <f>I1772</f>
        <v>23988.98</v>
      </c>
    </row>
    <row r="1774" spans="1:22" ht="14" x14ac:dyDescent="0.3">
      <c r="A1774" s="45" t="str">
        <f>CONCATENATE("Итого по подразделу: ",IF(Source!G1259&lt;&gt;"Новый подраздел", Source!G1259, ""))</f>
        <v>Итого по подразделу: Зимняя уборка период с 01.11.2025 - 31.12.2025 - 61 день</v>
      </c>
      <c r="B1774" s="45"/>
      <c r="C1774" s="45"/>
      <c r="D1774" s="45"/>
      <c r="E1774" s="45"/>
      <c r="F1774" s="45"/>
      <c r="G1774" s="45"/>
      <c r="H1774" s="45"/>
      <c r="I1774" s="43">
        <f>SUM(P1719:P1773)</f>
        <v>9320086.4000000004</v>
      </c>
      <c r="J1774" s="44"/>
      <c r="K1774" s="29"/>
    </row>
    <row r="1777" spans="1:22" ht="16.5" x14ac:dyDescent="0.35">
      <c r="A1777" s="47" t="str">
        <f>CONCATENATE("Подраздел: ",IF(Source!G1289&lt;&gt;"Новый подраздел", Source!G1289, ""))</f>
        <v>Подраздел: Летняя уборка период (01.09.2025-31.10.2025)</v>
      </c>
      <c r="B1777" s="47"/>
      <c r="C1777" s="47"/>
      <c r="D1777" s="47"/>
      <c r="E1777" s="47"/>
      <c r="F1777" s="47"/>
      <c r="G1777" s="47"/>
      <c r="H1777" s="47"/>
      <c r="I1777" s="47"/>
      <c r="J1777" s="47"/>
      <c r="K1777" s="47"/>
    </row>
    <row r="1778" spans="1:22" ht="42" x14ac:dyDescent="0.35">
      <c r="A1778" s="19">
        <v>8</v>
      </c>
      <c r="B1778" s="19" t="str">
        <f>Source!F1293</f>
        <v>5.3-1101-15-1/1</v>
      </c>
      <c r="C1778" s="19" t="str">
        <f>Source!G1293</f>
        <v>Подметание тротуаров, придомовых и внутрибольничных проездов средствами малой механизации</v>
      </c>
      <c r="D1778" s="20" t="str">
        <f>Source!H1293</f>
        <v>1000 м2</v>
      </c>
      <c r="E1778" s="8">
        <f>Source!I1293</f>
        <v>67.985020000000006</v>
      </c>
      <c r="F1778" s="22"/>
      <c r="G1778" s="21"/>
      <c r="H1778" s="8"/>
      <c r="I1778" s="8"/>
      <c r="J1778" s="22"/>
      <c r="K1778" s="22"/>
      <c r="Q1778">
        <f>ROUND((Source!BZ1293/100)*ROUND((Source!AF1293*Source!AV1293)*Source!I1293, 2), 2)</f>
        <v>0</v>
      </c>
      <c r="R1778">
        <f>Source!X1293</f>
        <v>0</v>
      </c>
      <c r="S1778">
        <f>ROUND((Source!CA1293/100)*ROUND((Source!AF1293*Source!AV1293)*Source!I1293, 2), 2)</f>
        <v>0</v>
      </c>
      <c r="T1778">
        <f>Source!Y1293</f>
        <v>0</v>
      </c>
      <c r="U1778">
        <f>ROUND((175/100)*ROUND((Source!AE1293*Source!AV1293)*Source!I1293, 2), 2)</f>
        <v>1368818.38</v>
      </c>
      <c r="V1778">
        <f>ROUND((108/100)*ROUND(Source!CS1293*Source!I1293, 2), 2)</f>
        <v>844756.47999999998</v>
      </c>
    </row>
    <row r="1779" spans="1:22" x14ac:dyDescent="0.25">
      <c r="C1779" s="27" t="str">
        <f>"Объем: "&amp;Source!I1293&amp;"=67985,02/"&amp;"1000"</f>
        <v>Объем: 67,98502=67985,02/1000</v>
      </c>
    </row>
    <row r="1780" spans="1:22" ht="14.5" x14ac:dyDescent="0.35">
      <c r="A1780" s="19"/>
      <c r="B1780" s="19"/>
      <c r="C1780" s="19" t="s">
        <v>476</v>
      </c>
      <c r="D1780" s="20"/>
      <c r="E1780" s="8"/>
      <c r="F1780" s="22">
        <f>Source!AM1293</f>
        <v>427.03</v>
      </c>
      <c r="G1780" s="21" t="str">
        <f>Source!DE1293</f>
        <v>)*61</v>
      </c>
      <c r="H1780" s="8">
        <f>Source!AV1293</f>
        <v>1</v>
      </c>
      <c r="I1780" s="8">
        <f>IF(Source!BB1293&lt;&gt; 0, Source!BB1293, 1)</f>
        <v>1</v>
      </c>
      <c r="J1780" s="22">
        <f>Source!Q1293</f>
        <v>1770930.23</v>
      </c>
      <c r="K1780" s="22"/>
    </row>
    <row r="1781" spans="1:22" ht="14.5" x14ac:dyDescent="0.35">
      <c r="A1781" s="19"/>
      <c r="B1781" s="19"/>
      <c r="C1781" s="19" t="s">
        <v>477</v>
      </c>
      <c r="D1781" s="20"/>
      <c r="E1781" s="8"/>
      <c r="F1781" s="22">
        <f>Source!AN1293</f>
        <v>188.61</v>
      </c>
      <c r="G1781" s="21" t="str">
        <f>Source!DF1293</f>
        <v>)*61</v>
      </c>
      <c r="H1781" s="8">
        <f>Source!AV1293</f>
        <v>1</v>
      </c>
      <c r="I1781" s="8">
        <f>IF(Source!BS1293&lt;&gt; 0, Source!BS1293, 1)</f>
        <v>1</v>
      </c>
      <c r="J1781" s="28">
        <f>Source!R1293</f>
        <v>782181.93</v>
      </c>
      <c r="K1781" s="22"/>
    </row>
    <row r="1782" spans="1:22" ht="14.5" x14ac:dyDescent="0.35">
      <c r="A1782" s="19"/>
      <c r="B1782" s="19"/>
      <c r="C1782" s="19" t="s">
        <v>479</v>
      </c>
      <c r="D1782" s="20"/>
      <c r="E1782" s="8"/>
      <c r="F1782" s="22">
        <f>Source!AL1293</f>
        <v>9.9700000000000006</v>
      </c>
      <c r="G1782" s="21" t="str">
        <f>Source!DD1293</f>
        <v>)*61</v>
      </c>
      <c r="H1782" s="8">
        <f>Source!AW1293</f>
        <v>1</v>
      </c>
      <c r="I1782" s="8">
        <f>IF(Source!BC1293&lt;&gt; 0, Source!BC1293, 1)</f>
        <v>1</v>
      </c>
      <c r="J1782" s="22">
        <f>Source!P1293</f>
        <v>41346.449999999997</v>
      </c>
      <c r="K1782" s="22"/>
    </row>
    <row r="1783" spans="1:22" ht="14.5" x14ac:dyDescent="0.35">
      <c r="A1783" s="19"/>
      <c r="B1783" s="19"/>
      <c r="C1783" s="19" t="s">
        <v>478</v>
      </c>
      <c r="D1783" s="20" t="s">
        <v>472</v>
      </c>
      <c r="E1783" s="8">
        <f>108</f>
        <v>108</v>
      </c>
      <c r="F1783" s="22"/>
      <c r="G1783" s="21"/>
      <c r="H1783" s="8"/>
      <c r="I1783" s="8"/>
      <c r="J1783" s="22">
        <f>SUM(V1778:V1782)</f>
        <v>844756.47999999998</v>
      </c>
      <c r="K1783" s="22"/>
    </row>
    <row r="1784" spans="1:22" ht="14" x14ac:dyDescent="0.3">
      <c r="A1784" s="25"/>
      <c r="B1784" s="25"/>
      <c r="C1784" s="25"/>
      <c r="D1784" s="25"/>
      <c r="E1784" s="25"/>
      <c r="F1784" s="25"/>
      <c r="G1784" s="25"/>
      <c r="H1784" s="25"/>
      <c r="I1784" s="46">
        <f>J1780+J1782+J1783</f>
        <v>2657033.16</v>
      </c>
      <c r="J1784" s="46"/>
      <c r="K1784" s="26">
        <f>IF(Source!I1293&lt;&gt;0, ROUND(I1784/Source!I1293, 2), 0)</f>
        <v>39082.629999999997</v>
      </c>
      <c r="P1784" s="23">
        <f>I1784</f>
        <v>2657033.16</v>
      </c>
    </row>
    <row r="1785" spans="1:22" ht="28" x14ac:dyDescent="0.35">
      <c r="A1785" s="19">
        <v>9</v>
      </c>
      <c r="B1785" s="19" t="str">
        <f>Source!F1294</f>
        <v>5.3-1101-13-1/1</v>
      </c>
      <c r="C1785" s="19" t="str">
        <f>Source!G1294</f>
        <v>Подметание вручную дорожек и площадок с твердым покрытием</v>
      </c>
      <c r="D1785" s="20" t="str">
        <f>Source!H1294</f>
        <v>100 м2</v>
      </c>
      <c r="E1785" s="8">
        <f>Source!I1294</f>
        <v>169.96260000000001</v>
      </c>
      <c r="F1785" s="22"/>
      <c r="G1785" s="21"/>
      <c r="H1785" s="8"/>
      <c r="I1785" s="8"/>
      <c r="J1785" s="22"/>
      <c r="K1785" s="22"/>
      <c r="Q1785">
        <f>ROUND((Source!BZ1294/100)*ROUND((Source!AF1294*Source!AV1294)*Source!I1294, 2), 2)</f>
        <v>400318.35</v>
      </c>
      <c r="R1785">
        <f>Source!X1294</f>
        <v>400318.35</v>
      </c>
      <c r="S1785">
        <f>ROUND((Source!CA1294/100)*ROUND((Source!AF1294*Source!AV1294)*Source!I1294, 2), 2)</f>
        <v>57188.34</v>
      </c>
      <c r="T1785">
        <f>Source!Y1294</f>
        <v>57188.34</v>
      </c>
      <c r="U1785">
        <f>ROUND((175/100)*ROUND((Source!AE1294*Source!AV1294)*Source!I1294, 2), 2)</f>
        <v>0</v>
      </c>
      <c r="V1785">
        <f>ROUND((108/100)*ROUND(Source!CS1294*Source!I1294, 2), 2)</f>
        <v>0</v>
      </c>
    </row>
    <row r="1786" spans="1:22" x14ac:dyDescent="0.25">
      <c r="C1786" s="27" t="str">
        <f>"Объем: "&amp;Source!I1294&amp;"=16996,26/"&amp;"100"</f>
        <v>Объем: 169,9626=16996,26/100</v>
      </c>
    </row>
    <row r="1787" spans="1:22" ht="14.5" x14ac:dyDescent="0.35">
      <c r="A1787" s="19"/>
      <c r="B1787" s="19"/>
      <c r="C1787" s="19" t="s">
        <v>470</v>
      </c>
      <c r="D1787" s="20"/>
      <c r="E1787" s="8"/>
      <c r="F1787" s="22">
        <f>Source!AO1294</f>
        <v>55.16</v>
      </c>
      <c r="G1787" s="21" t="str">
        <f>Source!DG1294</f>
        <v>)*61</v>
      </c>
      <c r="H1787" s="8">
        <f>Source!AV1294</f>
        <v>1</v>
      </c>
      <c r="I1787" s="8">
        <f>IF(Source!BA1294&lt;&gt; 0, Source!BA1294, 1)</f>
        <v>1</v>
      </c>
      <c r="J1787" s="22">
        <f>Source!S1294</f>
        <v>571883.36</v>
      </c>
      <c r="K1787" s="22"/>
    </row>
    <row r="1788" spans="1:22" ht="14.5" x14ac:dyDescent="0.35">
      <c r="A1788" s="19"/>
      <c r="B1788" s="19"/>
      <c r="C1788" s="19" t="s">
        <v>471</v>
      </c>
      <c r="D1788" s="20" t="s">
        <v>472</v>
      </c>
      <c r="E1788" s="8">
        <f>Source!AT1294</f>
        <v>70</v>
      </c>
      <c r="F1788" s="22"/>
      <c r="G1788" s="21"/>
      <c r="H1788" s="8"/>
      <c r="I1788" s="8"/>
      <c r="J1788" s="22">
        <f>SUM(R1785:R1787)</f>
        <v>400318.35</v>
      </c>
      <c r="K1788" s="22"/>
    </row>
    <row r="1789" spans="1:22" ht="14.5" x14ac:dyDescent="0.35">
      <c r="A1789" s="19"/>
      <c r="B1789" s="19"/>
      <c r="C1789" s="19" t="s">
        <v>473</v>
      </c>
      <c r="D1789" s="20" t="s">
        <v>472</v>
      </c>
      <c r="E1789" s="8">
        <f>Source!AU1294</f>
        <v>10</v>
      </c>
      <c r="F1789" s="22"/>
      <c r="G1789" s="21"/>
      <c r="H1789" s="8"/>
      <c r="I1789" s="8"/>
      <c r="J1789" s="22">
        <f>SUM(T1785:T1788)</f>
        <v>57188.34</v>
      </c>
      <c r="K1789" s="22"/>
    </row>
    <row r="1790" spans="1:22" ht="14.5" x14ac:dyDescent="0.35">
      <c r="A1790" s="19"/>
      <c r="B1790" s="19"/>
      <c r="C1790" s="19" t="s">
        <v>474</v>
      </c>
      <c r="D1790" s="20" t="s">
        <v>475</v>
      </c>
      <c r="E1790" s="8">
        <f>Source!AQ1294</f>
        <v>0.14000000000000001</v>
      </c>
      <c r="F1790" s="22"/>
      <c r="G1790" s="21" t="str">
        <f>Source!DI1294</f>
        <v>)*61</v>
      </c>
      <c r="H1790" s="8">
        <f>Source!AV1294</f>
        <v>1</v>
      </c>
      <c r="I1790" s="8"/>
      <c r="J1790" s="22"/>
      <c r="K1790" s="22">
        <f>Source!U1294</f>
        <v>1451.4806040000003</v>
      </c>
    </row>
    <row r="1791" spans="1:22" ht="14" x14ac:dyDescent="0.3">
      <c r="A1791" s="25"/>
      <c r="B1791" s="25"/>
      <c r="C1791" s="25"/>
      <c r="D1791" s="25"/>
      <c r="E1791" s="25"/>
      <c r="F1791" s="25"/>
      <c r="G1791" s="25"/>
      <c r="H1791" s="25"/>
      <c r="I1791" s="46">
        <f>J1787+J1788+J1789</f>
        <v>1029390.0499999999</v>
      </c>
      <c r="J1791" s="46"/>
      <c r="K1791" s="26">
        <f>IF(Source!I1294&lt;&gt;0, ROUND(I1791/Source!I1294, 2), 0)</f>
        <v>6056.57</v>
      </c>
      <c r="P1791" s="23">
        <f>I1791</f>
        <v>1029390.0499999999</v>
      </c>
    </row>
    <row r="1792" spans="1:22" ht="42" x14ac:dyDescent="0.35">
      <c r="A1792" s="19">
        <v>10</v>
      </c>
      <c r="B1792" s="19" t="str">
        <f>Source!F1295</f>
        <v>5.3-1101-15-4/1</v>
      </c>
      <c r="C1792" s="19" t="str">
        <f>Source!G1295</f>
        <v>Полив тротуаров, придомовых и внутрибольничных проездов средствами малой механизации</v>
      </c>
      <c r="D1792" s="20" t="str">
        <f>Source!H1295</f>
        <v>1000 м2</v>
      </c>
      <c r="E1792" s="8">
        <f>Source!I1295</f>
        <v>84.981279999999998</v>
      </c>
      <c r="F1792" s="22"/>
      <c r="G1792" s="21"/>
      <c r="H1792" s="8"/>
      <c r="I1792" s="8"/>
      <c r="J1792" s="22"/>
      <c r="K1792" s="22"/>
      <c r="Q1792">
        <f>ROUND((Source!BZ1295/100)*ROUND((Source!AF1295*Source!AV1295)*Source!I1295, 2), 2)</f>
        <v>0</v>
      </c>
      <c r="R1792">
        <f>Source!X1295</f>
        <v>0</v>
      </c>
      <c r="S1792">
        <f>ROUND((Source!CA1295/100)*ROUND((Source!AF1295*Source!AV1295)*Source!I1295, 2), 2)</f>
        <v>0</v>
      </c>
      <c r="T1792">
        <f>Source!Y1295</f>
        <v>0</v>
      </c>
      <c r="U1792">
        <f>ROUND((175/100)*ROUND((Source!AE1295*Source!AV1295)*Source!I1295, 2), 2)</f>
        <v>181244.68</v>
      </c>
      <c r="V1792">
        <f>ROUND((108/100)*ROUND(Source!CS1295*Source!I1295, 2), 2)</f>
        <v>111853.86</v>
      </c>
    </row>
    <row r="1793" spans="1:22" x14ac:dyDescent="0.25">
      <c r="C1793" s="27" t="str">
        <f>"Объем: "&amp;Source!I1295&amp;"=84981,28/"&amp;"1000"</f>
        <v>Объем: 84,98128=84981,28/1000</v>
      </c>
    </row>
    <row r="1794" spans="1:22" ht="14.5" x14ac:dyDescent="0.35">
      <c r="A1794" s="19"/>
      <c r="B1794" s="19"/>
      <c r="C1794" s="19" t="s">
        <v>476</v>
      </c>
      <c r="D1794" s="20"/>
      <c r="E1794" s="8"/>
      <c r="F1794" s="22">
        <f>Source!AM1295</f>
        <v>689.82</v>
      </c>
      <c r="G1794" s="21" t="str">
        <f>Source!DE1295</f>
        <v>)*4</v>
      </c>
      <c r="H1794" s="8">
        <f>Source!AV1295</f>
        <v>1</v>
      </c>
      <c r="I1794" s="8">
        <f>IF(Source!BB1295&lt;&gt; 0, Source!BB1295, 1)</f>
        <v>1</v>
      </c>
      <c r="J1794" s="22">
        <f>Source!Q1295</f>
        <v>234487.15</v>
      </c>
      <c r="K1794" s="22"/>
    </row>
    <row r="1795" spans="1:22" ht="14.5" x14ac:dyDescent="0.35">
      <c r="A1795" s="19"/>
      <c r="B1795" s="19"/>
      <c r="C1795" s="19" t="s">
        <v>477</v>
      </c>
      <c r="D1795" s="20"/>
      <c r="E1795" s="8"/>
      <c r="F1795" s="22">
        <f>Source!AN1295</f>
        <v>304.68</v>
      </c>
      <c r="G1795" s="21" t="str">
        <f>Source!DF1295</f>
        <v>)*4</v>
      </c>
      <c r="H1795" s="8">
        <f>Source!AV1295</f>
        <v>1</v>
      </c>
      <c r="I1795" s="8">
        <f>IF(Source!BS1295&lt;&gt; 0, Source!BS1295, 1)</f>
        <v>1</v>
      </c>
      <c r="J1795" s="28">
        <f>Source!R1295</f>
        <v>103568.39</v>
      </c>
      <c r="K1795" s="22"/>
    </row>
    <row r="1796" spans="1:22" ht="14.5" x14ac:dyDescent="0.35">
      <c r="A1796" s="19"/>
      <c r="B1796" s="19"/>
      <c r="C1796" s="19" t="s">
        <v>479</v>
      </c>
      <c r="D1796" s="20"/>
      <c r="E1796" s="8"/>
      <c r="F1796" s="22">
        <f>Source!AL1295</f>
        <v>17.440000000000001</v>
      </c>
      <c r="G1796" s="21" t="str">
        <f>Source!DD1295</f>
        <v>)*4</v>
      </c>
      <c r="H1796" s="8">
        <f>Source!AW1295</f>
        <v>1</v>
      </c>
      <c r="I1796" s="8">
        <f>IF(Source!BC1295&lt;&gt; 0, Source!BC1295, 1)</f>
        <v>1</v>
      </c>
      <c r="J1796" s="22">
        <f>Source!P1295</f>
        <v>5928.29</v>
      </c>
      <c r="K1796" s="22"/>
    </row>
    <row r="1797" spans="1:22" ht="14.5" x14ac:dyDescent="0.35">
      <c r="A1797" s="19" t="s">
        <v>370</v>
      </c>
      <c r="B1797" s="19" t="str">
        <f>Source!F1296</f>
        <v>21.1-25-13</v>
      </c>
      <c r="C1797" s="19" t="str">
        <f>Source!G1296</f>
        <v>Вода</v>
      </c>
      <c r="D1797" s="20" t="str">
        <f>Source!H1296</f>
        <v>м3</v>
      </c>
      <c r="E1797" s="8">
        <f>Source!I1296</f>
        <v>-118.973792</v>
      </c>
      <c r="F1797" s="22">
        <f>Source!AK1296</f>
        <v>49.83</v>
      </c>
      <c r="G1797" s="31" t="s">
        <v>480</v>
      </c>
      <c r="H1797" s="8">
        <f>Source!AW1296</f>
        <v>1</v>
      </c>
      <c r="I1797" s="8">
        <f>IF(Source!BC1296&lt;&gt; 0, Source!BC1296, 1)</f>
        <v>1</v>
      </c>
      <c r="J1797" s="22">
        <f>Source!O1296</f>
        <v>-5928.46</v>
      </c>
      <c r="K1797" s="22"/>
      <c r="Q1797">
        <f>ROUND((Source!BZ1296/100)*ROUND((Source!AF1296*Source!AV1296)*Source!I1296, 2), 2)</f>
        <v>0</v>
      </c>
      <c r="R1797">
        <f>Source!X1296</f>
        <v>0</v>
      </c>
      <c r="S1797">
        <f>ROUND((Source!CA1296/100)*ROUND((Source!AF1296*Source!AV1296)*Source!I1296, 2), 2)</f>
        <v>0</v>
      </c>
      <c r="T1797">
        <f>Source!Y1296</f>
        <v>0</v>
      </c>
      <c r="U1797">
        <f>ROUND((175/100)*ROUND((Source!AE1296*Source!AV1296)*Source!I1296, 2), 2)</f>
        <v>0</v>
      </c>
      <c r="V1797">
        <f>ROUND((108/100)*ROUND(Source!CS1296*Source!I1296, 2), 2)</f>
        <v>0</v>
      </c>
    </row>
    <row r="1798" spans="1:22" ht="14.5" x14ac:dyDescent="0.35">
      <c r="A1798" s="19"/>
      <c r="B1798" s="19"/>
      <c r="C1798" s="19" t="s">
        <v>478</v>
      </c>
      <c r="D1798" s="20" t="s">
        <v>472</v>
      </c>
      <c r="E1798" s="8">
        <f>108</f>
        <v>108</v>
      </c>
      <c r="F1798" s="22"/>
      <c r="G1798" s="21"/>
      <c r="H1798" s="8"/>
      <c r="I1798" s="8"/>
      <c r="J1798" s="22">
        <f>SUM(V1792:V1797)</f>
        <v>111853.86</v>
      </c>
      <c r="K1798" s="22"/>
    </row>
    <row r="1799" spans="1:22" ht="14" x14ac:dyDescent="0.3">
      <c r="A1799" s="25"/>
      <c r="B1799" s="25"/>
      <c r="C1799" s="25"/>
      <c r="D1799" s="25"/>
      <c r="E1799" s="25"/>
      <c r="F1799" s="25"/>
      <c r="G1799" s="25"/>
      <c r="H1799" s="25"/>
      <c r="I1799" s="46">
        <f>J1794+J1796+J1798+SUM(J1797:J1797)</f>
        <v>346340.83999999997</v>
      </c>
      <c r="J1799" s="46"/>
      <c r="K1799" s="26">
        <f>IF(Source!I1295&lt;&gt;0, ROUND(I1799/Source!I1295, 2), 0)</f>
        <v>4075.5</v>
      </c>
      <c r="P1799" s="23">
        <f>I1799</f>
        <v>346340.83999999997</v>
      </c>
    </row>
    <row r="1800" spans="1:22" ht="42" x14ac:dyDescent="0.35">
      <c r="A1800" s="19">
        <v>11</v>
      </c>
      <c r="B1800" s="19" t="str">
        <f>Source!F1297</f>
        <v>5.3-1101-15-5/1</v>
      </c>
      <c r="C1800" s="19" t="str">
        <f>Source!G1297</f>
        <v>Мытье тротуаров, придомовых и внутрибольничных проездов средствами малой механизации</v>
      </c>
      <c r="D1800" s="20" t="str">
        <f>Source!H1297</f>
        <v>1000 м2</v>
      </c>
      <c r="E1800" s="8">
        <f>Source!I1297</f>
        <v>84.981279999999998</v>
      </c>
      <c r="F1800" s="22"/>
      <c r="G1800" s="21"/>
      <c r="H1800" s="8"/>
      <c r="I1800" s="8"/>
      <c r="J1800" s="22"/>
      <c r="K1800" s="22"/>
      <c r="Q1800">
        <f>ROUND((Source!BZ1297/100)*ROUND((Source!AF1297*Source!AV1297)*Source!I1297, 2), 2)</f>
        <v>0</v>
      </c>
      <c r="R1800">
        <f>Source!X1297</f>
        <v>0</v>
      </c>
      <c r="S1800">
        <f>ROUND((Source!CA1297/100)*ROUND((Source!AF1297*Source!AV1297)*Source!I1297, 2), 2)</f>
        <v>0</v>
      </c>
      <c r="T1800">
        <f>Source!Y1297</f>
        <v>0</v>
      </c>
      <c r="U1800">
        <f>ROUND((175/100)*ROUND((Source!AE1297*Source!AV1297)*Source!I1297, 2), 2)</f>
        <v>71202.850000000006</v>
      </c>
      <c r="V1800">
        <f>ROUND((108/100)*ROUND(Source!CS1297*Source!I1297, 2), 2)</f>
        <v>43942.33</v>
      </c>
    </row>
    <row r="1801" spans="1:22" x14ac:dyDescent="0.25">
      <c r="C1801" s="27" t="str">
        <f>"Объем: "&amp;Source!I1297&amp;"=84981,28/"&amp;"1000"</f>
        <v>Объем: 84,98128=84981,28/1000</v>
      </c>
    </row>
    <row r="1802" spans="1:22" ht="14.5" x14ac:dyDescent="0.35">
      <c r="A1802" s="19"/>
      <c r="B1802" s="19"/>
      <c r="C1802" s="19" t="s">
        <v>476</v>
      </c>
      <c r="D1802" s="20"/>
      <c r="E1802" s="8"/>
      <c r="F1802" s="22">
        <f>Source!AM1297</f>
        <v>1084</v>
      </c>
      <c r="G1802" s="21" t="str">
        <f>Source!DE1297</f>
        <v/>
      </c>
      <c r="H1802" s="8">
        <f>Source!AV1297</f>
        <v>1</v>
      </c>
      <c r="I1802" s="8">
        <f>IF(Source!BB1297&lt;&gt; 0, Source!BB1297, 1)</f>
        <v>1</v>
      </c>
      <c r="J1802" s="22">
        <f>Source!Q1297</f>
        <v>92119.71</v>
      </c>
      <c r="K1802" s="22"/>
    </row>
    <row r="1803" spans="1:22" ht="14.5" x14ac:dyDescent="0.35">
      <c r="A1803" s="19"/>
      <c r="B1803" s="19"/>
      <c r="C1803" s="19" t="s">
        <v>477</v>
      </c>
      <c r="D1803" s="20"/>
      <c r="E1803" s="8"/>
      <c r="F1803" s="22">
        <f>Source!AN1297</f>
        <v>478.78</v>
      </c>
      <c r="G1803" s="21" t="str">
        <f>Source!DF1297</f>
        <v/>
      </c>
      <c r="H1803" s="8">
        <f>Source!AV1297</f>
        <v>1</v>
      </c>
      <c r="I1803" s="8">
        <f>IF(Source!BS1297&lt;&gt; 0, Source!BS1297, 1)</f>
        <v>1</v>
      </c>
      <c r="J1803" s="28">
        <f>Source!R1297</f>
        <v>40687.339999999997</v>
      </c>
      <c r="K1803" s="22"/>
    </row>
    <row r="1804" spans="1:22" ht="14.5" x14ac:dyDescent="0.35">
      <c r="A1804" s="19"/>
      <c r="B1804" s="19"/>
      <c r="C1804" s="19" t="s">
        <v>479</v>
      </c>
      <c r="D1804" s="20"/>
      <c r="E1804" s="8"/>
      <c r="F1804" s="22">
        <f>Source!AL1297</f>
        <v>296.82</v>
      </c>
      <c r="G1804" s="21" t="str">
        <f>Source!DD1297</f>
        <v/>
      </c>
      <c r="H1804" s="8">
        <f>Source!AW1297</f>
        <v>1</v>
      </c>
      <c r="I1804" s="8">
        <f>IF(Source!BC1297&lt;&gt; 0, Source!BC1297, 1)</f>
        <v>1</v>
      </c>
      <c r="J1804" s="22">
        <f>Source!P1297</f>
        <v>25224.14</v>
      </c>
      <c r="K1804" s="22"/>
    </row>
    <row r="1805" spans="1:22" ht="14.5" x14ac:dyDescent="0.35">
      <c r="A1805" s="19" t="s">
        <v>371</v>
      </c>
      <c r="B1805" s="19" t="str">
        <f>Source!F1298</f>
        <v>21.1-25-13</v>
      </c>
      <c r="C1805" s="19" t="str">
        <f>Source!G1298</f>
        <v>Вода</v>
      </c>
      <c r="D1805" s="20" t="str">
        <f>Source!H1298</f>
        <v>м3</v>
      </c>
      <c r="E1805" s="8">
        <f>Source!I1298</f>
        <v>-95.179034000000001</v>
      </c>
      <c r="F1805" s="22">
        <f>Source!AK1298</f>
        <v>49.83</v>
      </c>
      <c r="G1805" s="31" t="s">
        <v>3</v>
      </c>
      <c r="H1805" s="8">
        <f>Source!AW1298</f>
        <v>1</v>
      </c>
      <c r="I1805" s="8">
        <f>IF(Source!BC1298&lt;&gt; 0, Source!BC1298, 1)</f>
        <v>1</v>
      </c>
      <c r="J1805" s="22">
        <f>Source!O1298</f>
        <v>-4742.7700000000004</v>
      </c>
      <c r="K1805" s="22"/>
      <c r="Q1805">
        <f>ROUND((Source!BZ1298/100)*ROUND((Source!AF1298*Source!AV1298)*Source!I1298, 2), 2)</f>
        <v>0</v>
      </c>
      <c r="R1805">
        <f>Source!X1298</f>
        <v>0</v>
      </c>
      <c r="S1805">
        <f>ROUND((Source!CA1298/100)*ROUND((Source!AF1298*Source!AV1298)*Source!I1298, 2), 2)</f>
        <v>0</v>
      </c>
      <c r="T1805">
        <f>Source!Y1298</f>
        <v>0</v>
      </c>
      <c r="U1805">
        <f>ROUND((175/100)*ROUND((Source!AE1298*Source!AV1298)*Source!I1298, 2), 2)</f>
        <v>0</v>
      </c>
      <c r="V1805">
        <f>ROUND((108/100)*ROUND(Source!CS1298*Source!I1298, 2), 2)</f>
        <v>0</v>
      </c>
    </row>
    <row r="1806" spans="1:22" ht="14.5" x14ac:dyDescent="0.35">
      <c r="A1806" s="19"/>
      <c r="B1806" s="19"/>
      <c r="C1806" s="19" t="s">
        <v>478</v>
      </c>
      <c r="D1806" s="20" t="s">
        <v>472</v>
      </c>
      <c r="E1806" s="8">
        <f>108</f>
        <v>108</v>
      </c>
      <c r="F1806" s="22"/>
      <c r="G1806" s="21"/>
      <c r="H1806" s="8"/>
      <c r="I1806" s="8"/>
      <c r="J1806" s="22">
        <f>SUM(V1800:V1805)</f>
        <v>43942.33</v>
      </c>
      <c r="K1806" s="22"/>
    </row>
    <row r="1807" spans="1:22" ht="14" x14ac:dyDescent="0.3">
      <c r="A1807" s="25"/>
      <c r="B1807" s="25"/>
      <c r="C1807" s="25"/>
      <c r="D1807" s="25"/>
      <c r="E1807" s="25"/>
      <c r="F1807" s="25"/>
      <c r="G1807" s="25"/>
      <c r="H1807" s="25"/>
      <c r="I1807" s="46">
        <f>J1802+J1804+J1806+SUM(J1805:J1805)</f>
        <v>156543.41</v>
      </c>
      <c r="J1807" s="46"/>
      <c r="K1807" s="26">
        <f>IF(Source!I1297&lt;&gt;0, ROUND(I1807/Source!I1297, 2), 0)</f>
        <v>1842.09</v>
      </c>
      <c r="P1807" s="23">
        <f>I1807</f>
        <v>156543.41</v>
      </c>
    </row>
    <row r="1809" spans="1:11" ht="14" x14ac:dyDescent="0.3">
      <c r="A1809" s="45" t="str">
        <f>CONCATENATE("Итого по подразделу: ",IF(Source!G1300&lt;&gt;"Новый подраздел", Source!G1300, ""))</f>
        <v>Итого по подразделу: Летняя уборка период (01.09.2025-31.10.2025)</v>
      </c>
      <c r="B1809" s="45"/>
      <c r="C1809" s="45"/>
      <c r="D1809" s="45"/>
      <c r="E1809" s="45"/>
      <c r="F1809" s="45"/>
      <c r="G1809" s="45"/>
      <c r="H1809" s="45"/>
      <c r="I1809" s="43">
        <f>SUM(P1777:P1808)</f>
        <v>4189307.46</v>
      </c>
      <c r="J1809" s="44"/>
      <c r="K1809" s="29"/>
    </row>
    <row r="1812" spans="1:11" ht="14" x14ac:dyDescent="0.3">
      <c r="A1812" s="45" t="str">
        <f>CONCATENATE("Итого по разделу: ",IF(Source!G1330&lt;&gt;"Новый раздел", Source!G1330, ""))</f>
        <v>Итого по разделу: Основная зона. Твердые покрытия S=84 981,28 м2.</v>
      </c>
      <c r="B1812" s="45"/>
      <c r="C1812" s="45"/>
      <c r="D1812" s="45"/>
      <c r="E1812" s="45"/>
      <c r="F1812" s="45"/>
      <c r="G1812" s="45"/>
      <c r="H1812" s="45"/>
      <c r="I1812" s="43">
        <f>SUM(P1717:P1811)</f>
        <v>13509393.860000001</v>
      </c>
      <c r="J1812" s="44"/>
      <c r="K1812" s="29"/>
    </row>
    <row r="1815" spans="1:11" ht="14" x14ac:dyDescent="0.3">
      <c r="A1815" s="45" t="str">
        <f>CONCATENATE("Итого по локальной смете: ",IF(Source!G1360&lt;&gt;"Новая локальная смета", Source!G1360, ""))</f>
        <v>Итого по локальной смете: Зона 5</v>
      </c>
      <c r="B1815" s="45"/>
      <c r="C1815" s="45"/>
      <c r="D1815" s="45"/>
      <c r="E1815" s="45"/>
      <c r="F1815" s="45"/>
      <c r="G1815" s="45"/>
      <c r="H1815" s="45"/>
      <c r="I1815" s="43">
        <f>SUM(P1715:P1814)</f>
        <v>13509393.860000001</v>
      </c>
      <c r="J1815" s="44"/>
      <c r="K1815" s="29"/>
    </row>
    <row r="1817" spans="1:11" ht="14" x14ac:dyDescent="0.3">
      <c r="C1817" s="39" t="str">
        <f>Source!H1389</f>
        <v>Итого</v>
      </c>
      <c r="D1817" s="39"/>
      <c r="E1817" s="39"/>
      <c r="F1817" s="39"/>
      <c r="G1817" s="39"/>
      <c r="H1817" s="39"/>
      <c r="I1817" s="40">
        <f>IF(Source!F1389=0, "", Source!F1389)</f>
        <v>13509393.859999999</v>
      </c>
      <c r="J1817" s="40"/>
    </row>
    <row r="1818" spans="1:11" ht="14" x14ac:dyDescent="0.3">
      <c r="C1818" s="39" t="str">
        <f>Source!H1390</f>
        <v>НДС 20%</v>
      </c>
      <c r="D1818" s="39"/>
      <c r="E1818" s="39"/>
      <c r="F1818" s="39"/>
      <c r="G1818" s="39"/>
      <c r="H1818" s="39"/>
      <c r="I1818" s="40">
        <f>IF(Source!F1390=0, "", Source!F1390)</f>
        <v>2701878.77</v>
      </c>
      <c r="J1818" s="40"/>
    </row>
    <row r="1819" spans="1:11" ht="14" x14ac:dyDescent="0.3">
      <c r="C1819" s="39" t="str">
        <f>Source!H1391</f>
        <v>Всего</v>
      </c>
      <c r="D1819" s="39"/>
      <c r="E1819" s="39"/>
      <c r="F1819" s="39"/>
      <c r="G1819" s="39"/>
      <c r="H1819" s="39"/>
      <c r="I1819" s="40">
        <f>IF(Source!F1391=0, "", Source!F1391)</f>
        <v>16211272.630000001</v>
      </c>
      <c r="J1819" s="40"/>
    </row>
    <row r="1821" spans="1:11" ht="14" x14ac:dyDescent="0.3">
      <c r="A1821" s="45" t="str">
        <f>CONCATENATE("Итого по смете: ",IF(Source!G1393&lt;&gt;"Новый объект", Source!G1393, ""))</f>
        <v>Итого по смете: Новый объединенный объект</v>
      </c>
      <c r="B1821" s="45"/>
      <c r="C1821" s="45"/>
      <c r="D1821" s="45"/>
      <c r="E1821" s="45"/>
      <c r="F1821" s="45"/>
      <c r="G1821" s="45"/>
      <c r="H1821" s="45"/>
      <c r="I1821" s="43">
        <f>SUM(P1:P1820)</f>
        <v>123219703.25000004</v>
      </c>
      <c r="J1821" s="44"/>
      <c r="K1821" s="29"/>
    </row>
    <row r="1822" spans="1:11" ht="14" x14ac:dyDescent="0.3">
      <c r="C1822" s="39" t="str">
        <f>Source!H1422</f>
        <v>Итого</v>
      </c>
      <c r="D1822" s="39"/>
      <c r="E1822" s="39"/>
      <c r="F1822" s="39"/>
      <c r="G1822" s="39"/>
      <c r="H1822" s="39"/>
      <c r="I1822" s="40">
        <f>IF(Source!F1422=0, "", Source!F1422)</f>
        <v>123219703.25</v>
      </c>
      <c r="J1822" s="40"/>
    </row>
    <row r="1823" spans="1:11" ht="14" x14ac:dyDescent="0.3">
      <c r="C1823" s="39" t="str">
        <f>Source!H1423</f>
        <v>НДС 20%</v>
      </c>
      <c r="D1823" s="39"/>
      <c r="E1823" s="39"/>
      <c r="F1823" s="39"/>
      <c r="G1823" s="39"/>
      <c r="H1823" s="39"/>
      <c r="I1823" s="40">
        <f>IF(Source!F1423=0, "", Source!F1423)</f>
        <v>24643940.649999999</v>
      </c>
      <c r="J1823" s="40"/>
    </row>
    <row r="1824" spans="1:11" ht="14" x14ac:dyDescent="0.3">
      <c r="C1824" s="39" t="str">
        <f>Source!H1424</f>
        <v>Всего</v>
      </c>
      <c r="D1824" s="39"/>
      <c r="E1824" s="39"/>
      <c r="F1824" s="39"/>
      <c r="G1824" s="39"/>
      <c r="H1824" s="39"/>
      <c r="I1824" s="40">
        <f>IF(Source!F1424=0, "", Source!F1424)</f>
        <v>147863643.90000001</v>
      </c>
      <c r="J1824" s="40"/>
    </row>
    <row r="1827" spans="1:11" ht="14" x14ac:dyDescent="0.3">
      <c r="A1827" s="41" t="s">
        <v>483</v>
      </c>
      <c r="B1827" s="41"/>
      <c r="C1827" s="32" t="str">
        <f>IF(Source!AC12&lt;&gt;"", Source!AC12," ")</f>
        <v xml:space="preserve"> </v>
      </c>
      <c r="D1827" s="32"/>
      <c r="E1827" s="32"/>
      <c r="F1827" s="32"/>
      <c r="G1827" s="32"/>
      <c r="H1827" s="9" t="str">
        <f>IF(Source!AB12&lt;&gt;"", Source!AB12," ")</f>
        <v xml:space="preserve"> </v>
      </c>
      <c r="I1827" s="9"/>
      <c r="J1827" s="9"/>
      <c r="K1827" s="9"/>
    </row>
    <row r="1828" spans="1:11" ht="14" x14ac:dyDescent="0.3">
      <c r="A1828" s="9"/>
      <c r="B1828" s="9"/>
      <c r="C1828" s="42" t="s">
        <v>484</v>
      </c>
      <c r="D1828" s="42"/>
      <c r="E1828" s="42"/>
      <c r="F1828" s="42"/>
      <c r="G1828" s="42"/>
      <c r="H1828" s="9"/>
      <c r="I1828" s="9"/>
      <c r="J1828" s="9"/>
      <c r="K1828" s="9"/>
    </row>
    <row r="1829" spans="1:11" ht="14" x14ac:dyDescent="0.3">
      <c r="A1829" s="9"/>
      <c r="B1829" s="9"/>
      <c r="C1829" s="9"/>
      <c r="D1829" s="9"/>
      <c r="E1829" s="9"/>
      <c r="F1829" s="9"/>
      <c r="G1829" s="9"/>
      <c r="H1829" s="9"/>
      <c r="I1829" s="9"/>
      <c r="J1829" s="9"/>
      <c r="K1829" s="9"/>
    </row>
    <row r="1830" spans="1:11" ht="14" x14ac:dyDescent="0.3">
      <c r="A1830" s="41" t="s">
        <v>485</v>
      </c>
      <c r="B1830" s="41"/>
      <c r="C1830" s="32" t="str">
        <f>IF(Source!AE12&lt;&gt;"", Source!AE12," ")</f>
        <v xml:space="preserve"> </v>
      </c>
      <c r="D1830" s="32"/>
      <c r="E1830" s="32"/>
      <c r="F1830" s="32"/>
      <c r="G1830" s="32"/>
      <c r="H1830" s="9" t="str">
        <f>IF(Source!AD12&lt;&gt;"", Source!AD12," ")</f>
        <v xml:space="preserve"> </v>
      </c>
      <c r="I1830" s="9"/>
      <c r="J1830" s="9"/>
      <c r="K1830" s="9"/>
    </row>
    <row r="1831" spans="1:11" ht="14" x14ac:dyDescent="0.3">
      <c r="A1831" s="9"/>
      <c r="B1831" s="9"/>
      <c r="C1831" s="42" t="s">
        <v>484</v>
      </c>
      <c r="D1831" s="42"/>
      <c r="E1831" s="42"/>
      <c r="F1831" s="42"/>
      <c r="G1831" s="42"/>
      <c r="H1831" s="9"/>
      <c r="I1831" s="9"/>
      <c r="J1831" s="9"/>
      <c r="K1831" s="9"/>
    </row>
  </sheetData>
  <mergeCells count="388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I48:J48"/>
    <mergeCell ref="I55:J55"/>
    <mergeCell ref="I62:J62"/>
    <mergeCell ref="I69:J69"/>
    <mergeCell ref="I80:J80"/>
    <mergeCell ref="I88:J88"/>
    <mergeCell ref="I27:I29"/>
    <mergeCell ref="J27:J29"/>
    <mergeCell ref="A32:K32"/>
    <mergeCell ref="A34:K34"/>
    <mergeCell ref="A36:K36"/>
    <mergeCell ref="I42:J42"/>
    <mergeCell ref="A143:H143"/>
    <mergeCell ref="A146:K146"/>
    <mergeCell ref="I153:J153"/>
    <mergeCell ref="I95:J95"/>
    <mergeCell ref="I104:J104"/>
    <mergeCell ref="I109:J109"/>
    <mergeCell ref="I116:J116"/>
    <mergeCell ref="I124:J124"/>
    <mergeCell ref="I132:J132"/>
    <mergeCell ref="I160:J160"/>
    <mergeCell ref="I168:J168"/>
    <mergeCell ref="I176:J176"/>
    <mergeCell ref="I184:J184"/>
    <mergeCell ref="I192:J192"/>
    <mergeCell ref="I200:J200"/>
    <mergeCell ref="I134:J134"/>
    <mergeCell ref="I141:J141"/>
    <mergeCell ref="I143:J143"/>
    <mergeCell ref="A234:K234"/>
    <mergeCell ref="I244:J244"/>
    <mergeCell ref="I251:J251"/>
    <mergeCell ref="I261:J261"/>
    <mergeCell ref="I269:J269"/>
    <mergeCell ref="I279:J279"/>
    <mergeCell ref="I208:J208"/>
    <mergeCell ref="I210:J210"/>
    <mergeCell ref="I217:J217"/>
    <mergeCell ref="I229:J229"/>
    <mergeCell ref="I231:J231"/>
    <mergeCell ref="A231:H231"/>
    <mergeCell ref="A306:K306"/>
    <mergeCell ref="A308:K308"/>
    <mergeCell ref="I314:J314"/>
    <mergeCell ref="I320:J320"/>
    <mergeCell ref="I327:J327"/>
    <mergeCell ref="I334:J334"/>
    <mergeCell ref="I290:J290"/>
    <mergeCell ref="I294:J294"/>
    <mergeCell ref="I298:J298"/>
    <mergeCell ref="I300:J300"/>
    <mergeCell ref="A300:H300"/>
    <mergeCell ref="I303:J303"/>
    <mergeCell ref="A303:H303"/>
    <mergeCell ref="I388:J388"/>
    <mergeCell ref="I396:J396"/>
    <mergeCell ref="I404:J404"/>
    <mergeCell ref="I406:J406"/>
    <mergeCell ref="A406:H406"/>
    <mergeCell ref="A409:K409"/>
    <mergeCell ref="I341:J341"/>
    <mergeCell ref="I352:J352"/>
    <mergeCell ref="I360:J360"/>
    <mergeCell ref="I367:J367"/>
    <mergeCell ref="I376:J376"/>
    <mergeCell ref="I381:J381"/>
    <mergeCell ref="A473:H473"/>
    <mergeCell ref="A476:K476"/>
    <mergeCell ref="I486:J486"/>
    <mergeCell ref="I416:J416"/>
    <mergeCell ref="I423:J423"/>
    <mergeCell ref="I431:J431"/>
    <mergeCell ref="I439:J439"/>
    <mergeCell ref="I447:J447"/>
    <mergeCell ref="I455:J455"/>
    <mergeCell ref="I493:J493"/>
    <mergeCell ref="I503:J503"/>
    <mergeCell ref="I511:J511"/>
    <mergeCell ref="I521:J521"/>
    <mergeCell ref="I531:J531"/>
    <mergeCell ref="I542:J542"/>
    <mergeCell ref="I463:J463"/>
    <mergeCell ref="I471:J471"/>
    <mergeCell ref="I473:J473"/>
    <mergeCell ref="I574:J574"/>
    <mergeCell ref="A574:H574"/>
    <mergeCell ref="A577:K577"/>
    <mergeCell ref="A579:K579"/>
    <mergeCell ref="I585:J585"/>
    <mergeCell ref="I591:J591"/>
    <mergeCell ref="I553:J553"/>
    <mergeCell ref="I561:J561"/>
    <mergeCell ref="I565:J565"/>
    <mergeCell ref="I569:J569"/>
    <mergeCell ref="I571:J571"/>
    <mergeCell ref="A571:H571"/>
    <mergeCell ref="I647:J647"/>
    <mergeCell ref="I652:J652"/>
    <mergeCell ref="I659:J659"/>
    <mergeCell ref="I667:J667"/>
    <mergeCell ref="I675:J675"/>
    <mergeCell ref="I677:J677"/>
    <mergeCell ref="I598:J598"/>
    <mergeCell ref="I605:J605"/>
    <mergeCell ref="I612:J612"/>
    <mergeCell ref="I623:J623"/>
    <mergeCell ref="I631:J631"/>
    <mergeCell ref="I638:J638"/>
    <mergeCell ref="I718:J718"/>
    <mergeCell ref="I726:J726"/>
    <mergeCell ref="I734:J734"/>
    <mergeCell ref="I742:J742"/>
    <mergeCell ref="I754:J754"/>
    <mergeCell ref="I756:J756"/>
    <mergeCell ref="A677:H677"/>
    <mergeCell ref="A680:K680"/>
    <mergeCell ref="I687:J687"/>
    <mergeCell ref="I694:J694"/>
    <mergeCell ref="I702:J702"/>
    <mergeCell ref="I710:J710"/>
    <mergeCell ref="I804:J804"/>
    <mergeCell ref="I815:J815"/>
    <mergeCell ref="I823:J823"/>
    <mergeCell ref="I827:J827"/>
    <mergeCell ref="I831:J831"/>
    <mergeCell ref="I842:J842"/>
    <mergeCell ref="A756:H756"/>
    <mergeCell ref="A759:K759"/>
    <mergeCell ref="I769:J769"/>
    <mergeCell ref="I776:J776"/>
    <mergeCell ref="I786:J786"/>
    <mergeCell ref="I794:J794"/>
    <mergeCell ref="A886:H886"/>
    <mergeCell ref="I889:J889"/>
    <mergeCell ref="A889:H889"/>
    <mergeCell ref="I892:J892"/>
    <mergeCell ref="A892:H892"/>
    <mergeCell ref="C894:H894"/>
    <mergeCell ref="I894:J894"/>
    <mergeCell ref="I849:J849"/>
    <mergeCell ref="I859:J859"/>
    <mergeCell ref="I866:J866"/>
    <mergeCell ref="I874:J874"/>
    <mergeCell ref="I884:J884"/>
    <mergeCell ref="I886:J886"/>
    <mergeCell ref="A902:K902"/>
    <mergeCell ref="I908:J908"/>
    <mergeCell ref="I914:J914"/>
    <mergeCell ref="I921:J921"/>
    <mergeCell ref="I928:J928"/>
    <mergeCell ref="I935:J935"/>
    <mergeCell ref="C895:H895"/>
    <mergeCell ref="I895:J895"/>
    <mergeCell ref="C896:H896"/>
    <mergeCell ref="I896:J896"/>
    <mergeCell ref="A898:K898"/>
    <mergeCell ref="A900:K900"/>
    <mergeCell ref="I990:J990"/>
    <mergeCell ref="I998:J998"/>
    <mergeCell ref="I1000:J1000"/>
    <mergeCell ref="I1007:J1007"/>
    <mergeCell ref="I1009:J1009"/>
    <mergeCell ref="A1009:H1009"/>
    <mergeCell ref="I946:J946"/>
    <mergeCell ref="I954:J954"/>
    <mergeCell ref="I961:J961"/>
    <mergeCell ref="I970:J970"/>
    <mergeCell ref="I975:J975"/>
    <mergeCell ref="I982:J982"/>
    <mergeCell ref="I1058:J1058"/>
    <mergeCell ref="I1066:J1066"/>
    <mergeCell ref="I1074:J1074"/>
    <mergeCell ref="I1076:J1076"/>
    <mergeCell ref="I1083:J1083"/>
    <mergeCell ref="I1095:J1095"/>
    <mergeCell ref="A1012:K1012"/>
    <mergeCell ref="I1019:J1019"/>
    <mergeCell ref="I1026:J1026"/>
    <mergeCell ref="I1034:J1034"/>
    <mergeCell ref="I1042:J1042"/>
    <mergeCell ref="I1050:J1050"/>
    <mergeCell ref="I1135:J1135"/>
    <mergeCell ref="I1145:J1145"/>
    <mergeCell ref="I1156:J1156"/>
    <mergeCell ref="I1160:J1160"/>
    <mergeCell ref="I1164:J1164"/>
    <mergeCell ref="I1166:J1166"/>
    <mergeCell ref="I1097:J1097"/>
    <mergeCell ref="A1097:H1097"/>
    <mergeCell ref="A1100:K1100"/>
    <mergeCell ref="I1110:J1110"/>
    <mergeCell ref="I1117:J1117"/>
    <mergeCell ref="I1127:J1127"/>
    <mergeCell ref="C1175:H1175"/>
    <mergeCell ref="I1175:J1175"/>
    <mergeCell ref="C1176:H1176"/>
    <mergeCell ref="I1176:J1176"/>
    <mergeCell ref="A1178:K1178"/>
    <mergeCell ref="A1180:K1180"/>
    <mergeCell ref="A1166:H1166"/>
    <mergeCell ref="I1169:J1169"/>
    <mergeCell ref="A1169:H1169"/>
    <mergeCell ref="I1172:J1172"/>
    <mergeCell ref="A1172:H1172"/>
    <mergeCell ref="C1174:H1174"/>
    <mergeCell ref="I1174:J1174"/>
    <mergeCell ref="I1226:J1226"/>
    <mergeCell ref="I1234:J1234"/>
    <mergeCell ref="I1241:J1241"/>
    <mergeCell ref="I1250:J1250"/>
    <mergeCell ref="I1255:J1255"/>
    <mergeCell ref="I1263:J1263"/>
    <mergeCell ref="A1182:K1182"/>
    <mergeCell ref="I1188:J1188"/>
    <mergeCell ref="I1194:J1194"/>
    <mergeCell ref="I1201:J1201"/>
    <mergeCell ref="I1208:J1208"/>
    <mergeCell ref="I1215:J1215"/>
    <mergeCell ref="A1354:H1354"/>
    <mergeCell ref="A1357:K1357"/>
    <mergeCell ref="I1292:J1292"/>
    <mergeCell ref="I1299:J1299"/>
    <mergeCell ref="I1307:J1307"/>
    <mergeCell ref="I1315:J1315"/>
    <mergeCell ref="I1323:J1323"/>
    <mergeCell ref="I1331:J1331"/>
    <mergeCell ref="I1271:J1271"/>
    <mergeCell ref="I1273:J1273"/>
    <mergeCell ref="I1280:J1280"/>
    <mergeCell ref="I1282:J1282"/>
    <mergeCell ref="A1282:H1282"/>
    <mergeCell ref="A1285:K1285"/>
    <mergeCell ref="I1367:J1367"/>
    <mergeCell ref="I1374:J1374"/>
    <mergeCell ref="I1384:J1384"/>
    <mergeCell ref="I1392:J1392"/>
    <mergeCell ref="I1402:J1402"/>
    <mergeCell ref="I1413:J1413"/>
    <mergeCell ref="I1333:J1333"/>
    <mergeCell ref="I1340:J1340"/>
    <mergeCell ref="I1352:J1352"/>
    <mergeCell ref="I1354:J1354"/>
    <mergeCell ref="I1429:J1429"/>
    <mergeCell ref="A1429:H1429"/>
    <mergeCell ref="C1431:H1431"/>
    <mergeCell ref="I1431:J1431"/>
    <mergeCell ref="C1432:H1432"/>
    <mergeCell ref="I1432:J1432"/>
    <mergeCell ref="I1417:J1417"/>
    <mergeCell ref="I1421:J1421"/>
    <mergeCell ref="I1423:J1423"/>
    <mergeCell ref="A1423:H1423"/>
    <mergeCell ref="I1426:J1426"/>
    <mergeCell ref="A1426:H1426"/>
    <mergeCell ref="I1451:J1451"/>
    <mergeCell ref="I1458:J1458"/>
    <mergeCell ref="I1465:J1465"/>
    <mergeCell ref="I1472:J1472"/>
    <mergeCell ref="I1483:J1483"/>
    <mergeCell ref="I1491:J1491"/>
    <mergeCell ref="C1433:H1433"/>
    <mergeCell ref="I1433:J1433"/>
    <mergeCell ref="A1435:K1435"/>
    <mergeCell ref="A1437:K1437"/>
    <mergeCell ref="A1439:K1439"/>
    <mergeCell ref="I1445:J1445"/>
    <mergeCell ref="I1537:J1537"/>
    <mergeCell ref="I1544:J1544"/>
    <mergeCell ref="I1546:J1546"/>
    <mergeCell ref="A1546:H1546"/>
    <mergeCell ref="A1549:K1549"/>
    <mergeCell ref="I1556:J1556"/>
    <mergeCell ref="I1498:J1498"/>
    <mergeCell ref="I1507:J1507"/>
    <mergeCell ref="I1512:J1512"/>
    <mergeCell ref="I1519:J1519"/>
    <mergeCell ref="I1527:J1527"/>
    <mergeCell ref="I1535:J1535"/>
    <mergeCell ref="I1611:J1611"/>
    <mergeCell ref="I1613:J1613"/>
    <mergeCell ref="I1620:J1620"/>
    <mergeCell ref="I1632:J1632"/>
    <mergeCell ref="I1634:J1634"/>
    <mergeCell ref="A1634:H1634"/>
    <mergeCell ref="I1563:J1563"/>
    <mergeCell ref="I1571:J1571"/>
    <mergeCell ref="I1579:J1579"/>
    <mergeCell ref="I1587:J1587"/>
    <mergeCell ref="I1595:J1595"/>
    <mergeCell ref="I1603:J1603"/>
    <mergeCell ref="I1693:J1693"/>
    <mergeCell ref="I1697:J1697"/>
    <mergeCell ref="I1701:J1701"/>
    <mergeCell ref="I1703:J1703"/>
    <mergeCell ref="A1703:H1703"/>
    <mergeCell ref="I1706:J1706"/>
    <mergeCell ref="A1706:H1706"/>
    <mergeCell ref="A1637:K1637"/>
    <mergeCell ref="I1647:J1647"/>
    <mergeCell ref="I1654:J1654"/>
    <mergeCell ref="I1664:J1664"/>
    <mergeCell ref="I1672:J1672"/>
    <mergeCell ref="I1682:J1682"/>
    <mergeCell ref="C1713:H1713"/>
    <mergeCell ref="I1713:J1713"/>
    <mergeCell ref="A1715:K1715"/>
    <mergeCell ref="A1717:K1717"/>
    <mergeCell ref="A1719:K1719"/>
    <mergeCell ref="I1725:J1725"/>
    <mergeCell ref="I1709:J1709"/>
    <mergeCell ref="A1709:H1709"/>
    <mergeCell ref="C1711:H1711"/>
    <mergeCell ref="I1711:J1711"/>
    <mergeCell ref="C1712:H1712"/>
    <mergeCell ref="I1712:J1712"/>
    <mergeCell ref="I1774:J1774"/>
    <mergeCell ref="A1774:H1774"/>
    <mergeCell ref="A1777:K1777"/>
    <mergeCell ref="I1784:J1784"/>
    <mergeCell ref="I1791:J1791"/>
    <mergeCell ref="I1799:J1799"/>
    <mergeCell ref="I1732:J1732"/>
    <mergeCell ref="I1739:J1739"/>
    <mergeCell ref="I1746:J1746"/>
    <mergeCell ref="I1757:J1757"/>
    <mergeCell ref="I1765:J1765"/>
    <mergeCell ref="I1772:J1772"/>
    <mergeCell ref="C1817:H1817"/>
    <mergeCell ref="I1817:J1817"/>
    <mergeCell ref="C1818:H1818"/>
    <mergeCell ref="I1818:J1818"/>
    <mergeCell ref="C1819:H1819"/>
    <mergeCell ref="I1819:J1819"/>
    <mergeCell ref="I1807:J1807"/>
    <mergeCell ref="I1809:J1809"/>
    <mergeCell ref="A1809:H1809"/>
    <mergeCell ref="I1812:J1812"/>
    <mergeCell ref="A1812:H1812"/>
    <mergeCell ref="I1815:J1815"/>
    <mergeCell ref="A1815:H1815"/>
    <mergeCell ref="C1824:H1824"/>
    <mergeCell ref="I1824:J1824"/>
    <mergeCell ref="A1827:B1827"/>
    <mergeCell ref="C1828:G1828"/>
    <mergeCell ref="A1830:B1830"/>
    <mergeCell ref="C1831:G1831"/>
    <mergeCell ref="I1821:J1821"/>
    <mergeCell ref="A1821:H1821"/>
    <mergeCell ref="C1822:H1822"/>
    <mergeCell ref="I1822:J1822"/>
    <mergeCell ref="C1823:H1823"/>
    <mergeCell ref="I1823:J1823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45C0-F76D-4D9A-BB3E-46A710FB3615}">
  <sheetPr>
    <pageSetUpPr fitToPage="1"/>
  </sheetPr>
  <dimension ref="A1:AF296"/>
  <sheetViews>
    <sheetView zoomScaleNormal="100" workbookViewId="0"/>
  </sheetViews>
  <sheetFormatPr defaultRowHeight="12.5" x14ac:dyDescent="0.25"/>
  <cols>
    <col min="1" max="2" width="6.6328125" customWidth="1"/>
    <col min="3" max="3" width="75.6328125" customWidth="1"/>
    <col min="4" max="8" width="15.6328125" customWidth="1"/>
    <col min="30" max="31" width="0" hidden="1" customWidth="1"/>
    <col min="32" max="32" width="165.6328125" hidden="1" customWidth="1"/>
  </cols>
  <sheetData>
    <row r="1" spans="1:8" x14ac:dyDescent="0.25">
      <c r="A1" s="7" t="str">
        <f>Source!B1</f>
        <v>Smeta.RU Flash  (495) 974-1589</v>
      </c>
    </row>
    <row r="2" spans="1:8" ht="14" x14ac:dyDescent="0.3">
      <c r="D2" s="9"/>
      <c r="E2" s="9"/>
    </row>
    <row r="3" spans="1:8" ht="14" x14ac:dyDescent="0.3">
      <c r="D3" s="9"/>
      <c r="E3" s="24" t="s">
        <v>444</v>
      </c>
    </row>
    <row r="4" spans="1:8" ht="14" x14ac:dyDescent="0.3">
      <c r="D4" s="24"/>
      <c r="E4" s="24"/>
    </row>
    <row r="5" spans="1:8" ht="14" x14ac:dyDescent="0.3">
      <c r="D5" s="44" t="s">
        <v>486</v>
      </c>
      <c r="E5" s="44"/>
    </row>
    <row r="6" spans="1:8" ht="14" x14ac:dyDescent="0.3">
      <c r="D6" s="24"/>
      <c r="E6" s="24"/>
    </row>
    <row r="7" spans="1:8" ht="14" x14ac:dyDescent="0.3">
      <c r="D7" s="44" t="s">
        <v>486</v>
      </c>
      <c r="E7" s="44"/>
    </row>
    <row r="8" spans="1:8" ht="14" x14ac:dyDescent="0.3">
      <c r="D8" s="24"/>
      <c r="E8" s="24"/>
    </row>
    <row r="9" spans="1:8" ht="14" x14ac:dyDescent="0.3">
      <c r="D9" s="24" t="s">
        <v>487</v>
      </c>
      <c r="E9" s="9"/>
    </row>
    <row r="10" spans="1:8" ht="14" x14ac:dyDescent="0.3">
      <c r="D10" s="9"/>
      <c r="E10" s="9"/>
    </row>
    <row r="12" spans="1:8" ht="15.5" x14ac:dyDescent="0.25">
      <c r="B12" s="60" t="str">
        <f>CONCATENATE("Ведомость объемов работ ", IF(Source!AN15&lt;&gt;"", Source!AN15," "))</f>
        <v xml:space="preserve">Ведомость объемов работ  </v>
      </c>
      <c r="C12" s="60"/>
      <c r="D12" s="60"/>
      <c r="E12" s="60"/>
    </row>
    <row r="13" spans="1:8" ht="14" x14ac:dyDescent="0.25">
      <c r="B13" s="61" t="str">
        <f>CONCATENATE(Source!F12, " ", Source!G12)</f>
        <v xml:space="preserve"> Новый объединенный объект</v>
      </c>
      <c r="C13" s="61"/>
      <c r="D13" s="61"/>
      <c r="E13" s="61"/>
    </row>
    <row r="14" spans="1:8" hidden="1" x14ac:dyDescent="0.25"/>
    <row r="16" spans="1:8" ht="70" x14ac:dyDescent="0.25">
      <c r="A16" s="15" t="s">
        <v>488</v>
      </c>
      <c r="B16" s="15" t="s">
        <v>489</v>
      </c>
      <c r="C16" s="15" t="s">
        <v>458</v>
      </c>
      <c r="D16" s="15" t="s">
        <v>459</v>
      </c>
      <c r="E16" s="15" t="s">
        <v>490</v>
      </c>
      <c r="F16" s="15" t="s">
        <v>491</v>
      </c>
      <c r="G16" s="15" t="s">
        <v>492</v>
      </c>
      <c r="H16" s="15" t="s">
        <v>493</v>
      </c>
    </row>
    <row r="17" spans="1:8" ht="14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</row>
    <row r="18" spans="1:8" ht="16.5" x14ac:dyDescent="0.35">
      <c r="A18" s="59" t="str">
        <f>CONCATENATE("Локальная смета: ", Source!G20)</f>
        <v>Локальная смета: Новая локальная смета</v>
      </c>
      <c r="B18" s="59"/>
      <c r="C18" s="59"/>
      <c r="D18" s="59"/>
      <c r="E18" s="59"/>
      <c r="F18" s="59"/>
      <c r="G18" s="59"/>
      <c r="H18" s="59"/>
    </row>
    <row r="19" spans="1:8" ht="16.5" x14ac:dyDescent="0.35">
      <c r="A19" s="59" t="str">
        <f>CONCATENATE("Раздел: ", Source!G24)</f>
        <v>Раздел: Основная зона. Твердые покрытия S=203 401,51м2. Газоны S=114 306, 22 м2.</v>
      </c>
      <c r="B19" s="59"/>
      <c r="C19" s="59"/>
      <c r="D19" s="59"/>
      <c r="E19" s="59"/>
      <c r="F19" s="59"/>
      <c r="G19" s="59"/>
      <c r="H19" s="59"/>
    </row>
    <row r="20" spans="1:8" ht="16.5" x14ac:dyDescent="0.35">
      <c r="A20" s="59" t="str">
        <f>CONCATENATE("Подраздел: ", Source!G28)</f>
        <v>Подраздел: Зимняя уборка период с 01.11.2025 - 31.12.2025 - 61 день</v>
      </c>
      <c r="B20" s="59"/>
      <c r="C20" s="59"/>
      <c r="D20" s="59"/>
      <c r="E20" s="59"/>
      <c r="F20" s="59"/>
      <c r="G20" s="59"/>
      <c r="H20" s="59"/>
    </row>
    <row r="21" spans="1:8" ht="28" x14ac:dyDescent="0.25">
      <c r="A21" s="15">
        <v>1</v>
      </c>
      <c r="B21" s="15" t="str">
        <f>Source!E32</f>
        <v>1</v>
      </c>
      <c r="C21" s="35" t="str">
        <f>Source!G32</f>
        <v>Рыхление смерзшегося снега по краю газона (10% от общей площади газона х 0,3м3/м2) S=114306,22*0,1*0,3</v>
      </c>
      <c r="D21" s="15" t="s">
        <v>19</v>
      </c>
      <c r="E21" s="36">
        <f>Source!I32</f>
        <v>3429.19</v>
      </c>
      <c r="F21" s="15" t="str">
        <f>Source!U28</f>
        <v/>
      </c>
      <c r="G21" s="15">
        <f>Source!I32</f>
        <v>3429.19</v>
      </c>
      <c r="H21" s="35"/>
    </row>
    <row r="22" spans="1:8" ht="28" x14ac:dyDescent="0.25">
      <c r="A22" s="15">
        <v>2</v>
      </c>
      <c r="B22" s="15" t="str">
        <f>Source!E33</f>
        <v>2</v>
      </c>
      <c r="C22" s="35" t="str">
        <f>Source!G33</f>
        <v>Уборка снега средствами малой механизации (80% общей площади)</v>
      </c>
      <c r="D22" s="15" t="s">
        <v>27</v>
      </c>
      <c r="E22" s="36">
        <f>Source!I33</f>
        <v>162.72121000000001</v>
      </c>
      <c r="F22" s="15" t="str">
        <f>Source!U28</f>
        <v/>
      </c>
      <c r="G22" s="15" t="str">
        <f>"=162721,21/"&amp;"1000"</f>
        <v>=162721,21/1000</v>
      </c>
      <c r="H22" s="35"/>
    </row>
    <row r="23" spans="1:8" ht="14" x14ac:dyDescent="0.25">
      <c r="A23" s="15">
        <v>3</v>
      </c>
      <c r="B23" s="15" t="str">
        <f>Source!E34</f>
        <v>3</v>
      </c>
      <c r="C23" s="35" t="str">
        <f>Source!G34</f>
        <v>Уборка свежевыпавшего снега вручную толщиной слоя до 10 см</v>
      </c>
      <c r="D23" s="15" t="s">
        <v>33</v>
      </c>
      <c r="E23" s="36">
        <f>Source!I34</f>
        <v>406.803</v>
      </c>
      <c r="F23" s="15" t="str">
        <f>Source!U28</f>
        <v/>
      </c>
      <c r="G23" s="15" t="str">
        <f>"=40680,3/"&amp;"100"</f>
        <v>=40680,3/100</v>
      </c>
      <c r="H23" s="35"/>
    </row>
    <row r="24" spans="1:8" ht="28" x14ac:dyDescent="0.25">
      <c r="A24" s="15">
        <v>4</v>
      </c>
      <c r="B24" s="15" t="str">
        <f>Source!E35</f>
        <v>4</v>
      </c>
      <c r="C24" s="35" t="str">
        <f>Source!G35</f>
        <v>Подметание тротуаров, придомовых и внутрибольничных проездов средствами малой механизации (80% общей площади)</v>
      </c>
      <c r="D24" s="15" t="s">
        <v>27</v>
      </c>
      <c r="E24" s="36">
        <f>Source!I35</f>
        <v>162.72121000000001</v>
      </c>
      <c r="F24" s="15" t="str">
        <f>Source!U28</f>
        <v/>
      </c>
      <c r="G24" s="15" t="str">
        <f>"=162721,21/"&amp;"1000"</f>
        <v>=162721,21/1000</v>
      </c>
      <c r="H24" s="35"/>
    </row>
    <row r="25" spans="1:8" ht="14" x14ac:dyDescent="0.25">
      <c r="A25" s="15">
        <v>5</v>
      </c>
      <c r="B25" s="15" t="str">
        <f>Source!E36</f>
        <v>5</v>
      </c>
      <c r="C25" s="35" t="str">
        <f>Source!G36</f>
        <v>Подметание вручную дорожек и площадок с твердым покрытием</v>
      </c>
      <c r="D25" s="15" t="s">
        <v>33</v>
      </c>
      <c r="E25" s="36">
        <f>Source!I36</f>
        <v>406.803</v>
      </c>
      <c r="F25" s="15" t="str">
        <f>Source!U28</f>
        <v/>
      </c>
      <c r="G25" s="15" t="str">
        <f>"=40680,3/"&amp;"100"</f>
        <v>=40680,3/100</v>
      </c>
      <c r="H25" s="35"/>
    </row>
    <row r="26" spans="1:8" ht="28" x14ac:dyDescent="0.25">
      <c r="A26" s="15">
        <v>6</v>
      </c>
      <c r="B26" s="15" t="str">
        <f>Source!E37</f>
        <v>6</v>
      </c>
      <c r="C26" s="35" t="str">
        <f>Source!G37</f>
        <v>Посыпка противогололедными реагентами дорожных покрытий средствами малой механизации</v>
      </c>
      <c r="D26" s="15" t="s">
        <v>27</v>
      </c>
      <c r="E26" s="36">
        <f>Source!I37</f>
        <v>162.72121000000001</v>
      </c>
      <c r="F26" s="15" t="str">
        <f>Source!U28</f>
        <v/>
      </c>
      <c r="G26" s="15" t="str">
        <f>"=(162721,21/"&amp;"100)*"&amp;"0,1"</f>
        <v>=(162721,21/100)*0,1</v>
      </c>
      <c r="H26" s="35"/>
    </row>
    <row r="27" spans="1:8" ht="28" x14ac:dyDescent="0.25">
      <c r="A27" s="15">
        <v>7</v>
      </c>
      <c r="B27" s="15" t="str">
        <f>Source!E38</f>
        <v>7</v>
      </c>
      <c r="C27" s="35" t="str">
        <f>Source!G38</f>
        <v>Посыпка противогололедными реагентами ХКНтв дорожных покрытий вручную</v>
      </c>
      <c r="D27" s="15" t="s">
        <v>33</v>
      </c>
      <c r="E27" s="36">
        <f>Source!I38</f>
        <v>406.803</v>
      </c>
      <c r="F27" s="15" t="str">
        <f>Source!U28</f>
        <v/>
      </c>
      <c r="G27" s="15" t="str">
        <f>"=40680,3/"&amp;"100"</f>
        <v>=40680,3/100</v>
      </c>
      <c r="H27" s="35"/>
    </row>
    <row r="28" spans="1:8" ht="14" x14ac:dyDescent="0.25">
      <c r="A28" s="15">
        <v>8</v>
      </c>
      <c r="B28" s="15" t="str">
        <f>Source!E39</f>
        <v>8</v>
      </c>
      <c r="C28" s="35" t="str">
        <f>Source!G39</f>
        <v>Колка льда на обледеневших покрытиях вручную (1% от общей площади)</v>
      </c>
      <c r="D28" s="15" t="s">
        <v>33</v>
      </c>
      <c r="E28" s="36">
        <f>Source!I39</f>
        <v>20.340199999999999</v>
      </c>
      <c r="F28" s="15" t="str">
        <f>Source!U28</f>
        <v/>
      </c>
      <c r="G28" s="15" t="str">
        <f>"=2034,02/"&amp;"100"</f>
        <v>=2034,02/100</v>
      </c>
      <c r="H28" s="35"/>
    </row>
    <row r="29" spans="1:8" ht="42" x14ac:dyDescent="0.25">
      <c r="A29" s="15">
        <v>9</v>
      </c>
      <c r="B29" s="15" t="str">
        <f>Source!E40</f>
        <v>9</v>
      </c>
      <c r="C29" s="35" t="str">
        <f>Source!G40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29" s="15" t="s">
        <v>19</v>
      </c>
      <c r="E29" s="36">
        <f>Source!I40</f>
        <v>8136</v>
      </c>
      <c r="F29" s="15" t="str">
        <f>Source!U28</f>
        <v/>
      </c>
      <c r="G29" s="15">
        <f>Source!I40</f>
        <v>8136</v>
      </c>
      <c r="H29" s="35"/>
    </row>
    <row r="30" spans="1:8" ht="14" x14ac:dyDescent="0.25">
      <c r="A30" s="15">
        <v>10</v>
      </c>
      <c r="B30" s="15" t="str">
        <f>Source!E41</f>
        <v>10</v>
      </c>
      <c r="C30" s="35" t="str">
        <f>Source!G41</f>
        <v>Погрузка снега средствами малой механизации</v>
      </c>
      <c r="D30" s="15" t="s">
        <v>19</v>
      </c>
      <c r="E30" s="36">
        <f>Source!I41</f>
        <v>8136</v>
      </c>
      <c r="F30" s="15" t="str">
        <f>Source!U28</f>
        <v/>
      </c>
      <c r="G30" s="15">
        <f>Source!I41</f>
        <v>8136</v>
      </c>
      <c r="H30" s="35"/>
    </row>
    <row r="31" spans="1:8" ht="28" x14ac:dyDescent="0.25">
      <c r="A31" s="15">
        <v>11</v>
      </c>
      <c r="B31" s="15" t="str">
        <f>Source!E42</f>
        <v>11</v>
      </c>
      <c r="C31" s="35" t="str">
        <f>Source!G42</f>
        <v>Очистка скамеек, садовых диванов, урн, цветочниц, боллардов от снега вручную (54 шт)</v>
      </c>
      <c r="D31" s="15" t="s">
        <v>33</v>
      </c>
      <c r="E31" s="36">
        <f>Source!I42</f>
        <v>0.92879999999999996</v>
      </c>
      <c r="F31" s="15" t="str">
        <f>Source!U28</f>
        <v/>
      </c>
      <c r="G31" s="15" t="str">
        <f>"=92,88/"&amp;"100"</f>
        <v>=92,88/100</v>
      </c>
      <c r="H31" s="35"/>
    </row>
    <row r="32" spans="1:8" ht="28" x14ac:dyDescent="0.25">
      <c r="A32" s="15">
        <v>12</v>
      </c>
      <c r="B32" s="15" t="str">
        <f>Source!E43</f>
        <v>12</v>
      </c>
      <c r="C32" s="35" t="str">
        <f>Source!G43</f>
        <v>Уход за урнами на придомовых и внутрибольничных территориях, очистка урн опрокидывающихся от мусора</v>
      </c>
      <c r="D32" s="15" t="s">
        <v>72</v>
      </c>
      <c r="E32" s="36">
        <f>Source!I43</f>
        <v>0.52</v>
      </c>
      <c r="F32" s="15" t="str">
        <f>Source!U28</f>
        <v/>
      </c>
      <c r="G32" s="15" t="str">
        <f>"=52/"&amp;"100"</f>
        <v>=52/100</v>
      </c>
      <c r="H32" s="35"/>
    </row>
    <row r="33" spans="1:8" ht="28" x14ac:dyDescent="0.25">
      <c r="A33" s="15">
        <v>13</v>
      </c>
      <c r="B33" s="15" t="str">
        <f>Source!E44</f>
        <v>13</v>
      </c>
      <c r="C33" s="35" t="str">
        <f>Source!G44</f>
        <v>Уход за урнами на придомовых и внутрибольничных территориях, промывка урн опрокидывающихся (промывка)</v>
      </c>
      <c r="D33" s="15" t="s">
        <v>72</v>
      </c>
      <c r="E33" s="36">
        <f>Source!I44</f>
        <v>0.52</v>
      </c>
      <c r="F33" s="15" t="str">
        <f>Source!U28</f>
        <v/>
      </c>
      <c r="G33" s="15" t="str">
        <f>"=52/"&amp;"100"</f>
        <v>=52/100</v>
      </c>
      <c r="H33" s="35"/>
    </row>
    <row r="34" spans="1:8" ht="28" x14ac:dyDescent="0.25">
      <c r="A34" s="15">
        <v>14</v>
      </c>
      <c r="B34" s="15" t="str">
        <f>Source!E46</f>
        <v>14</v>
      </c>
      <c r="C34" s="35" t="str">
        <f>Source!G46</f>
        <v>Оказание услуг по вывозу бытового мусора 2 бункера *8м3 периодичность вывоза 2 раза в неделю.</v>
      </c>
      <c r="D34" s="15" t="s">
        <v>19</v>
      </c>
      <c r="E34" s="36">
        <f>Source!I46</f>
        <v>0</v>
      </c>
      <c r="F34" s="15" t="str">
        <f>Source!U28</f>
        <v/>
      </c>
      <c r="G34" s="15">
        <f>Source!I46</f>
        <v>0</v>
      </c>
      <c r="H34" s="35"/>
    </row>
    <row r="35" spans="1:8" ht="14" x14ac:dyDescent="0.25">
      <c r="A35" s="15">
        <v>15</v>
      </c>
      <c r="B35" s="15" t="str">
        <f>Source!E47</f>
        <v>15</v>
      </c>
      <c r="C35" s="35" t="str">
        <f>Source!G47</f>
        <v>Очистка от снега и мусора контейнерной площадки вручную</v>
      </c>
      <c r="D35" s="15" t="s">
        <v>33</v>
      </c>
      <c r="E35" s="36">
        <f>Source!I47</f>
        <v>0.5</v>
      </c>
      <c r="F35" s="15" t="str">
        <f>Source!U28</f>
        <v/>
      </c>
      <c r="G35" s="15" t="str">
        <f>"=50/"&amp;"100"</f>
        <v>=50/100</v>
      </c>
      <c r="H35" s="35"/>
    </row>
    <row r="36" spans="1:8" ht="16.5" x14ac:dyDescent="0.35">
      <c r="A36" s="59" t="str">
        <f>CONCATENATE("Подраздел: ", Source!G79)</f>
        <v>Подраздел: Летняя уборка период (01.09.2025-31.10.2025)</v>
      </c>
      <c r="B36" s="59"/>
      <c r="C36" s="59"/>
      <c r="D36" s="59"/>
      <c r="E36" s="59"/>
      <c r="F36" s="59"/>
      <c r="G36" s="59"/>
      <c r="H36" s="59"/>
    </row>
    <row r="37" spans="1:8" ht="28" x14ac:dyDescent="0.25">
      <c r="A37" s="15">
        <v>16</v>
      </c>
      <c r="B37" s="15" t="str">
        <f>Source!E83</f>
        <v>16</v>
      </c>
      <c r="C37" s="35" t="str">
        <f>Source!G83</f>
        <v>Подметание тротуаров, придомовых и внутрибольничных проездов средствами малой механизации</v>
      </c>
      <c r="D37" s="15" t="s">
        <v>27</v>
      </c>
      <c r="E37" s="36">
        <f>Source!I83</f>
        <v>162.72121000000001</v>
      </c>
      <c r="F37" s="15" t="str">
        <f>Source!U79</f>
        <v/>
      </c>
      <c r="G37" s="15" t="str">
        <f>"=162721,21/"&amp;"1000"</f>
        <v>=162721,21/1000</v>
      </c>
      <c r="H37" s="35"/>
    </row>
    <row r="38" spans="1:8" ht="14" x14ac:dyDescent="0.25">
      <c r="A38" s="15">
        <v>17</v>
      </c>
      <c r="B38" s="15" t="str">
        <f>Source!E84</f>
        <v>17</v>
      </c>
      <c r="C38" s="35" t="str">
        <f>Source!G84</f>
        <v>Подметание вручную дорожек и площадок с твердым покрытием</v>
      </c>
      <c r="D38" s="15" t="s">
        <v>33</v>
      </c>
      <c r="E38" s="36">
        <f>Source!I84</f>
        <v>406.803</v>
      </c>
      <c r="F38" s="15" t="str">
        <f>Source!U79</f>
        <v/>
      </c>
      <c r="G38" s="15" t="str">
        <f>"=40680,3/"&amp;"100"</f>
        <v>=40680,3/100</v>
      </c>
      <c r="H38" s="35"/>
    </row>
    <row r="39" spans="1:8" ht="28" x14ac:dyDescent="0.25">
      <c r="A39" s="15">
        <v>18</v>
      </c>
      <c r="B39" s="15" t="str">
        <f>Source!E85</f>
        <v>18</v>
      </c>
      <c r="C39" s="35" t="str">
        <f>Source!G85</f>
        <v>Полив тротуаров, придомовых и внутрибольничных проездов средствами малой механизации</v>
      </c>
      <c r="D39" s="15" t="s">
        <v>27</v>
      </c>
      <c r="E39" s="36">
        <f>Source!I85</f>
        <v>203.40151</v>
      </c>
      <c r="F39" s="15" t="str">
        <f>Source!U79</f>
        <v/>
      </c>
      <c r="G39" s="15" t="str">
        <f>"=203401,51/"&amp;"1000"</f>
        <v>=203401,51/1000</v>
      </c>
      <c r="H39" s="35"/>
    </row>
    <row r="40" spans="1:8" ht="14" x14ac:dyDescent="0.25">
      <c r="A40" s="15">
        <v>18.100000000000001</v>
      </c>
      <c r="B40" s="15" t="str">
        <f>Source!E86</f>
        <v>18,1</v>
      </c>
      <c r="C40" s="35" t="str">
        <f>Source!G86</f>
        <v>Вода</v>
      </c>
      <c r="D40" s="15" t="s">
        <v>19</v>
      </c>
      <c r="E40" s="36">
        <f>Source!I86</f>
        <v>-284.762114</v>
      </c>
      <c r="F40" s="15" t="str">
        <f>Source!U79</f>
        <v/>
      </c>
      <c r="G40" s="15"/>
      <c r="H40" s="35"/>
    </row>
    <row r="41" spans="1:8" ht="28" x14ac:dyDescent="0.25">
      <c r="A41" s="15">
        <v>19</v>
      </c>
      <c r="B41" s="15" t="str">
        <f>Source!E87</f>
        <v>19</v>
      </c>
      <c r="C41" s="35" t="str">
        <f>Source!G87</f>
        <v>Мытье тротуаров, придомовых и внутрибольничных проездов средствами малой механизации</v>
      </c>
      <c r="D41" s="15" t="s">
        <v>27</v>
      </c>
      <c r="E41" s="36">
        <f>Source!I87</f>
        <v>203.40151</v>
      </c>
      <c r="F41" s="15" t="str">
        <f>Source!U79</f>
        <v/>
      </c>
      <c r="G41" s="15" t="str">
        <f>"=203401,51/"&amp;"1000"</f>
        <v>=203401,51/1000</v>
      </c>
      <c r="H41" s="35"/>
    </row>
    <row r="42" spans="1:8" ht="14" x14ac:dyDescent="0.25">
      <c r="A42" s="15">
        <v>19.100000000000001</v>
      </c>
      <c r="B42" s="15" t="str">
        <f>Source!E88</f>
        <v>19,1</v>
      </c>
      <c r="C42" s="35" t="str">
        <f>Source!G88</f>
        <v>Вода</v>
      </c>
      <c r="D42" s="15" t="s">
        <v>19</v>
      </c>
      <c r="E42" s="36">
        <f>Source!I88</f>
        <v>-227.80969099999999</v>
      </c>
      <c r="F42" s="15" t="str">
        <f>Source!U79</f>
        <v/>
      </c>
      <c r="G42" s="15"/>
      <c r="H42" s="35"/>
    </row>
    <row r="43" spans="1:8" ht="14" x14ac:dyDescent="0.25">
      <c r="A43" s="15">
        <v>20</v>
      </c>
      <c r="B43" s="15" t="str">
        <f>Source!E89</f>
        <v>20</v>
      </c>
      <c r="C43" s="35" t="str">
        <f>Source!G89</f>
        <v>Протирка садовых диванов и скамеек</v>
      </c>
      <c r="D43" s="15" t="s">
        <v>33</v>
      </c>
      <c r="E43" s="36">
        <f>Source!I89</f>
        <v>0.92879999999999996</v>
      </c>
      <c r="F43" s="15" t="str">
        <f>Source!U79</f>
        <v/>
      </c>
      <c r="G43" s="15" t="str">
        <f>"=92,88/"&amp;"100"</f>
        <v>=92,88/100</v>
      </c>
      <c r="H43" s="35"/>
    </row>
    <row r="44" spans="1:8" ht="14" x14ac:dyDescent="0.25">
      <c r="A44" s="15">
        <v>21</v>
      </c>
      <c r="B44" s="15" t="str">
        <f>Source!E90</f>
        <v>21</v>
      </c>
      <c r="C44" s="35" t="str">
        <f>Source!G90</f>
        <v>Мытье садовых диванов и скамеек</v>
      </c>
      <c r="D44" s="15" t="s">
        <v>33</v>
      </c>
      <c r="E44" s="36">
        <f>Source!I90</f>
        <v>0.92879999999999996</v>
      </c>
      <c r="F44" s="15" t="str">
        <f>Source!U79</f>
        <v/>
      </c>
      <c r="G44" s="15" t="str">
        <f>"=92,88/"&amp;"100"</f>
        <v>=92,88/100</v>
      </c>
      <c r="H44" s="35"/>
    </row>
    <row r="45" spans="1:8" ht="28" x14ac:dyDescent="0.25">
      <c r="A45" s="15">
        <v>22</v>
      </c>
      <c r="B45" s="15" t="str">
        <f>Source!E91</f>
        <v>22</v>
      </c>
      <c r="C45" s="35" t="str">
        <f>Source!G91</f>
        <v>Уход за урнами на придомовых и внутрибольничных территориях, очистка урн опрокидывающихся от мусора</v>
      </c>
      <c r="D45" s="15" t="s">
        <v>72</v>
      </c>
      <c r="E45" s="36">
        <f>Source!I91</f>
        <v>0.52</v>
      </c>
      <c r="F45" s="15" t="str">
        <f>Source!U79</f>
        <v/>
      </c>
      <c r="G45" s="15" t="str">
        <f>"=52/"&amp;"100"</f>
        <v>=52/100</v>
      </c>
      <c r="H45" s="35"/>
    </row>
    <row r="46" spans="1:8" ht="28" x14ac:dyDescent="0.25">
      <c r="A46" s="15">
        <v>23</v>
      </c>
      <c r="B46" s="15" t="str">
        <f>Source!E92</f>
        <v>23</v>
      </c>
      <c r="C46" s="35" t="str">
        <f>Source!G92</f>
        <v>Уход за урнами на придомовых и внутрибольничных территориях, промывка урн опрокидывающихся</v>
      </c>
      <c r="D46" s="15" t="s">
        <v>72</v>
      </c>
      <c r="E46" s="36">
        <f>Source!I92</f>
        <v>0.52</v>
      </c>
      <c r="F46" s="15" t="str">
        <f>Source!U79</f>
        <v/>
      </c>
      <c r="G46" s="15" t="str">
        <f>"=52/"&amp;"100"</f>
        <v>=52/100</v>
      </c>
      <c r="H46" s="35"/>
    </row>
    <row r="47" spans="1:8" ht="28" x14ac:dyDescent="0.25">
      <c r="A47" s="15">
        <v>24</v>
      </c>
      <c r="B47" s="15" t="str">
        <f>Source!E93</f>
        <v>24</v>
      </c>
      <c r="C47" s="35" t="str">
        <f>Source!G93</f>
        <v>Оказание услуг по вывозу бытового мусора 2 бункера *8м3 периодичность вывоза 2 раза в неделю.</v>
      </c>
      <c r="D47" s="15" t="s">
        <v>19</v>
      </c>
      <c r="E47" s="36">
        <f>Source!I93</f>
        <v>0</v>
      </c>
      <c r="F47" s="15" t="str">
        <f>Source!U79</f>
        <v/>
      </c>
      <c r="G47" s="15">
        <f>Source!I93</f>
        <v>0</v>
      </c>
      <c r="H47" s="35"/>
    </row>
    <row r="48" spans="1:8" ht="14" x14ac:dyDescent="0.25">
      <c r="A48" s="15">
        <v>25</v>
      </c>
      <c r="B48" s="15" t="str">
        <f>Source!E94</f>
        <v>25</v>
      </c>
      <c r="C48" s="35" t="str">
        <f>Source!G94</f>
        <v>Подметание контейнерной площадки с уборкой мусора</v>
      </c>
      <c r="D48" s="15" t="s">
        <v>182</v>
      </c>
      <c r="E48" s="36">
        <f>Source!I94</f>
        <v>5</v>
      </c>
      <c r="F48" s="15" t="str">
        <f>Source!U79</f>
        <v/>
      </c>
      <c r="G48" s="15" t="str">
        <f>"=50/"&amp;"10"</f>
        <v>=50/10</v>
      </c>
      <c r="H48" s="35"/>
    </row>
    <row r="49" spans="1:8" ht="28" x14ac:dyDescent="0.25">
      <c r="A49" s="15">
        <v>26</v>
      </c>
      <c r="B49" s="15" t="str">
        <f>Source!E95</f>
        <v>26</v>
      </c>
      <c r="C49" s="35" t="str">
        <f>Source!G95</f>
        <v>Промывка оград металлических простого рисунка от пыли и грязи водой под напором</v>
      </c>
      <c r="D49" s="15" t="s">
        <v>33</v>
      </c>
      <c r="E49" s="36">
        <f>Source!I95</f>
        <v>4.7079000000000004</v>
      </c>
      <c r="F49" s="15" t="str">
        <f>Source!U79</f>
        <v/>
      </c>
      <c r="G49" s="15" t="str">
        <f>"=470,79/"&amp;"100"</f>
        <v>=470,79/100</v>
      </c>
      <c r="H49" s="35"/>
    </row>
    <row r="50" spans="1:8" ht="14" x14ac:dyDescent="0.25">
      <c r="A50" s="15">
        <v>26.1</v>
      </c>
      <c r="B50" s="15" t="str">
        <f>Source!E96</f>
        <v>26,1</v>
      </c>
      <c r="C50" s="35" t="str">
        <f>Source!G96</f>
        <v>Вода</v>
      </c>
      <c r="D50" s="15" t="s">
        <v>19</v>
      </c>
      <c r="E50" s="36">
        <f>Source!I96</f>
        <v>-7.5326399999999998</v>
      </c>
      <c r="F50" s="15" t="str">
        <f>Source!U79</f>
        <v/>
      </c>
      <c r="G50" s="15"/>
      <c r="H50" s="35"/>
    </row>
    <row r="51" spans="1:8" ht="16.5" x14ac:dyDescent="0.35">
      <c r="A51" s="59" t="str">
        <f>CONCATENATE("Подраздел: ", Source!G128)</f>
        <v>Подраздел: Уход за зелеными насаждениями 61 день. S=114 306,22 м2</v>
      </c>
      <c r="B51" s="59"/>
      <c r="C51" s="59"/>
      <c r="D51" s="59"/>
      <c r="E51" s="59"/>
      <c r="F51" s="59"/>
      <c r="G51" s="59"/>
      <c r="H51" s="59"/>
    </row>
    <row r="52" spans="1:8" ht="28" x14ac:dyDescent="0.25">
      <c r="A52" s="15">
        <v>27</v>
      </c>
      <c r="B52" s="15" t="str">
        <f>Source!E132</f>
        <v>27</v>
      </c>
      <c r="C52" s="35" t="str">
        <f>Source!G132</f>
        <v>Уборка газонов от опавших листьев и мусора пневмомашиной (80% от площади газона 114 306,22 м2)</v>
      </c>
      <c r="D52" s="15" t="s">
        <v>33</v>
      </c>
      <c r="E52" s="36">
        <f>Source!I132</f>
        <v>914.44979999999998</v>
      </c>
      <c r="F52" s="15" t="str">
        <f>Source!U128</f>
        <v/>
      </c>
      <c r="G52" s="15" t="str">
        <f>"=91444,98/"&amp;"100"</f>
        <v>=91444,98/100</v>
      </c>
      <c r="H52" s="35"/>
    </row>
    <row r="53" spans="1:8" ht="28" x14ac:dyDescent="0.25">
      <c r="A53" s="15">
        <v>28</v>
      </c>
      <c r="B53" s="15" t="str">
        <f>Source!E133</f>
        <v>28</v>
      </c>
      <c r="C53" s="35" t="str">
        <f>Source!G133</f>
        <v>Уборка газонов от опавших листьев и мусора вручную (20% от площади газона 114 306,22 м2)</v>
      </c>
      <c r="D53" s="15" t="s">
        <v>33</v>
      </c>
      <c r="E53" s="36">
        <f>Source!I133</f>
        <v>228.61240000000001</v>
      </c>
      <c r="F53" s="15" t="str">
        <f>Source!U128</f>
        <v/>
      </c>
      <c r="G53" s="15" t="str">
        <f>"=22861,24/"&amp;"100"</f>
        <v>=22861,24/100</v>
      </c>
      <c r="H53" s="35"/>
    </row>
    <row r="54" spans="1:8" ht="14" x14ac:dyDescent="0.25">
      <c r="A54" s="15">
        <v>29</v>
      </c>
      <c r="B54" s="15" t="str">
        <f>Source!E134</f>
        <v>29</v>
      </c>
      <c r="C54" s="35" t="str">
        <f>Source!G134</f>
        <v>Уборка опавшей листвы в мешки с погрузкой (114 306,22*0,005)</v>
      </c>
      <c r="D54" s="15" t="s">
        <v>19</v>
      </c>
      <c r="E54" s="36">
        <f>Source!I134</f>
        <v>571.53</v>
      </c>
      <c r="F54" s="15" t="str">
        <f>Source!U128</f>
        <v/>
      </c>
      <c r="G54" s="15">
        <f>Source!I134</f>
        <v>571.53</v>
      </c>
      <c r="H54" s="35"/>
    </row>
    <row r="55" spans="1:8" ht="14" x14ac:dyDescent="0.25">
      <c r="A55" s="15">
        <v>30</v>
      </c>
      <c r="B55" s="15" t="str">
        <f>Source!E135</f>
        <v>30</v>
      </c>
      <c r="C55" s="35" t="str">
        <f>Source!G135</f>
        <v>Сбор случайного мусора по территории (20% от общей площади)</v>
      </c>
      <c r="D55" s="15" t="s">
        <v>33</v>
      </c>
      <c r="E55" s="36">
        <f>Source!I135</f>
        <v>228.61240000000001</v>
      </c>
      <c r="F55" s="15" t="str">
        <f>Source!U128</f>
        <v/>
      </c>
      <c r="G55" s="15" t="str">
        <f>"=22861,24/"&amp;"100"</f>
        <v>=22861,24/100</v>
      </c>
      <c r="H55" s="35"/>
    </row>
    <row r="56" spans="1:8" ht="14" x14ac:dyDescent="0.25">
      <c r="A56" s="15">
        <v>31</v>
      </c>
      <c r="B56" s="15" t="str">
        <f>Source!E136</f>
        <v>31</v>
      </c>
      <c r="C56" s="35" t="str">
        <f>Source!G136</f>
        <v>Выкашивание газонов газонокосилкой</v>
      </c>
      <c r="D56" s="15" t="s">
        <v>33</v>
      </c>
      <c r="E56" s="36">
        <f>Source!I136</f>
        <v>1143.0622000000001</v>
      </c>
      <c r="F56" s="15" t="str">
        <f>Source!U128</f>
        <v/>
      </c>
      <c r="G56" s="15" t="str">
        <f>"=114306,22/"&amp;"100"</f>
        <v>=114306,22/100</v>
      </c>
      <c r="H56" s="35"/>
    </row>
    <row r="57" spans="1:8" ht="28" x14ac:dyDescent="0.25">
      <c r="A57" s="15">
        <v>32</v>
      </c>
      <c r="B57" s="15" t="str">
        <f>Source!E137</f>
        <v>32</v>
      </c>
      <c r="C57" s="35" t="str">
        <f>Source!G137</f>
        <v>Полив зеленых насаждений из шланга поливомоечной машины (5л на м2 площади)</v>
      </c>
      <c r="D57" s="15" t="s">
        <v>19</v>
      </c>
      <c r="E57" s="36">
        <f>Source!I137</f>
        <v>571.53</v>
      </c>
      <c r="F57" s="15" t="str">
        <f>Source!U128</f>
        <v/>
      </c>
      <c r="G57" s="15">
        <f>Source!I137</f>
        <v>571.53</v>
      </c>
      <c r="H57" s="35"/>
    </row>
    <row r="58" spans="1:8" ht="14" x14ac:dyDescent="0.25">
      <c r="A58" s="15">
        <v>32.1</v>
      </c>
      <c r="B58" s="15" t="str">
        <f>Source!E138</f>
        <v>32,1</v>
      </c>
      <c r="C58" s="35" t="str">
        <f>Source!G138</f>
        <v>Вода</v>
      </c>
      <c r="D58" s="15" t="s">
        <v>19</v>
      </c>
      <c r="E58" s="36">
        <f>Source!I138</f>
        <v>-1143.06</v>
      </c>
      <c r="F58" s="15" t="str">
        <f>Source!U128</f>
        <v/>
      </c>
      <c r="G58" s="15"/>
      <c r="H58" s="35"/>
    </row>
    <row r="59" spans="1:8" ht="28" x14ac:dyDescent="0.25">
      <c r="A59" s="15">
        <v>33</v>
      </c>
      <c r="B59" s="15" t="str">
        <f>Source!E139</f>
        <v>33</v>
      </c>
      <c r="C59" s="35" t="str">
        <f>Source!G139</f>
        <v>Перевозка растительных остатков автосамосвалами грузоподъемностью до 15 т на расстояние 1 км - при погрузке вручную</v>
      </c>
      <c r="D59" s="15" t="s">
        <v>216</v>
      </c>
      <c r="E59" s="36">
        <f>Source!I139</f>
        <v>28.57</v>
      </c>
      <c r="F59" s="15" t="str">
        <f>Source!U128</f>
        <v/>
      </c>
      <c r="G59" s="15">
        <f>Source!I139</f>
        <v>28.57</v>
      </c>
      <c r="H59" s="35"/>
    </row>
    <row r="60" spans="1:8" ht="28" x14ac:dyDescent="0.25">
      <c r="A60" s="15">
        <v>34</v>
      </c>
      <c r="B60" s="15" t="str">
        <f>Source!E140</f>
        <v>34</v>
      </c>
      <c r="C60" s="35" t="str">
        <f>Source!G140</f>
        <v>Перевозка растительных остатков автосамосвалами грузоподъемностью до 15 т - добавляется на каждый последующий 1 км до 100 км</v>
      </c>
      <c r="D60" s="15" t="s">
        <v>216</v>
      </c>
      <c r="E60" s="36">
        <f>Source!I140</f>
        <v>28.57</v>
      </c>
      <c r="F60" s="15" t="str">
        <f>Source!U128</f>
        <v/>
      </c>
      <c r="G60" s="15">
        <f>Source!I140</f>
        <v>28.57</v>
      </c>
      <c r="H60" s="35"/>
    </row>
    <row r="61" spans="1:8" ht="16.5" x14ac:dyDescent="0.35">
      <c r="A61" s="59" t="str">
        <f>CONCATENATE("Раздел: ", Source!G202)</f>
        <v>Раздел: Фестивальная зона. Твердые покрытия  S=48 114,56 м2, Газоны S= 52 604,51 м2</v>
      </c>
      <c r="B61" s="59"/>
      <c r="C61" s="59"/>
      <c r="D61" s="59"/>
      <c r="E61" s="59"/>
      <c r="F61" s="59"/>
      <c r="G61" s="59"/>
      <c r="H61" s="59"/>
    </row>
    <row r="62" spans="1:8" ht="16.5" x14ac:dyDescent="0.35">
      <c r="A62" s="59" t="str">
        <f>CONCATENATE("Подраздел: ", Source!G206)</f>
        <v>Подраздел: Зимняя уборка период с 01.11.2025 - 31.12.2025 - 61 день</v>
      </c>
      <c r="B62" s="59"/>
      <c r="C62" s="59"/>
      <c r="D62" s="59"/>
      <c r="E62" s="59"/>
      <c r="F62" s="59"/>
      <c r="G62" s="59"/>
      <c r="H62" s="59"/>
    </row>
    <row r="63" spans="1:8" ht="28" x14ac:dyDescent="0.25">
      <c r="A63" s="15">
        <v>35</v>
      </c>
      <c r="B63" s="15" t="str">
        <f>Source!E210</f>
        <v>35</v>
      </c>
      <c r="C63" s="35" t="str">
        <f>Source!G210</f>
        <v>Рыхление смерзшегося снега по краю газона (10% от общей площади газона х 0,3м3/м2)</v>
      </c>
      <c r="D63" s="15" t="s">
        <v>19</v>
      </c>
      <c r="E63" s="36">
        <f>Source!I210</f>
        <v>1578.14</v>
      </c>
      <c r="F63" s="15" t="str">
        <f>Source!U206</f>
        <v/>
      </c>
      <c r="G63" s="15">
        <f>Source!I210</f>
        <v>1578.14</v>
      </c>
      <c r="H63" s="35"/>
    </row>
    <row r="64" spans="1:8" ht="14" x14ac:dyDescent="0.25">
      <c r="A64" s="15">
        <v>36</v>
      </c>
      <c r="B64" s="15" t="str">
        <f>Source!E211</f>
        <v>36</v>
      </c>
      <c r="C64" s="35" t="str">
        <f>Source!G211</f>
        <v>Уборка снега средствами малой механизации (80% общей площади)</v>
      </c>
      <c r="D64" s="15" t="s">
        <v>27</v>
      </c>
      <c r="E64" s="36">
        <f>Source!I211</f>
        <v>38.49165</v>
      </c>
      <c r="F64" s="15" t="str">
        <f>Source!U206</f>
        <v/>
      </c>
      <c r="G64" s="15" t="str">
        <f>"=38491,65/"&amp;"1000"</f>
        <v>=38491,65/1000</v>
      </c>
      <c r="H64" s="35"/>
    </row>
    <row r="65" spans="1:8" ht="14" x14ac:dyDescent="0.25">
      <c r="A65" s="15">
        <v>37</v>
      </c>
      <c r="B65" s="15" t="str">
        <f>Source!E212</f>
        <v>37</v>
      </c>
      <c r="C65" s="35" t="str">
        <f>Source!G212</f>
        <v>Уборка свежевыпавшего снега вручную толщиной слоя до 10 см</v>
      </c>
      <c r="D65" s="15" t="s">
        <v>33</v>
      </c>
      <c r="E65" s="36">
        <f>Source!I212</f>
        <v>96.229100000000003</v>
      </c>
      <c r="F65" s="15" t="str">
        <f>Source!U206</f>
        <v/>
      </c>
      <c r="G65" s="15" t="str">
        <f>"=9622,91/"&amp;"100"</f>
        <v>=9622,91/100</v>
      </c>
      <c r="H65" s="35"/>
    </row>
    <row r="66" spans="1:8" ht="28" x14ac:dyDescent="0.25">
      <c r="A66" s="15">
        <v>38</v>
      </c>
      <c r="B66" s="15" t="str">
        <f>Source!E213</f>
        <v>38</v>
      </c>
      <c r="C66" s="35" t="str">
        <f>Source!G213</f>
        <v>Подметание тротуаров, придомовых и внутрибольничных проездов средствами малой механизации (80% общей площади)</v>
      </c>
      <c r="D66" s="15" t="s">
        <v>27</v>
      </c>
      <c r="E66" s="36">
        <f>Source!I213</f>
        <v>38.49165</v>
      </c>
      <c r="F66" s="15" t="str">
        <f>Source!U206</f>
        <v/>
      </c>
      <c r="G66" s="15" t="str">
        <f>"=38491,65/"&amp;"1000"</f>
        <v>=38491,65/1000</v>
      </c>
      <c r="H66" s="35"/>
    </row>
    <row r="67" spans="1:8" ht="14" x14ac:dyDescent="0.25">
      <c r="A67" s="15">
        <v>39</v>
      </c>
      <c r="B67" s="15" t="str">
        <f>Source!E214</f>
        <v>39</v>
      </c>
      <c r="C67" s="35" t="str">
        <f>Source!G214</f>
        <v>Подметание вручную дорожек и площадок с твердым покрытием</v>
      </c>
      <c r="D67" s="15" t="s">
        <v>33</v>
      </c>
      <c r="E67" s="36">
        <f>Source!I214</f>
        <v>96.229100000000003</v>
      </c>
      <c r="F67" s="15" t="str">
        <f>Source!U206</f>
        <v/>
      </c>
      <c r="G67" s="15" t="str">
        <f>"=9622,91/"&amp;"100"</f>
        <v>=9622,91/100</v>
      </c>
      <c r="H67" s="35"/>
    </row>
    <row r="68" spans="1:8" ht="28" x14ac:dyDescent="0.25">
      <c r="A68" s="15">
        <v>40</v>
      </c>
      <c r="B68" s="15" t="str">
        <f>Source!E215</f>
        <v>40</v>
      </c>
      <c r="C68" s="35" t="str">
        <f>Source!G215</f>
        <v>Посыпка противогололедными реагентами дорожных покрытий средствами малой механизации</v>
      </c>
      <c r="D68" s="15" t="s">
        <v>27</v>
      </c>
      <c r="E68" s="36">
        <f>Source!I215</f>
        <v>38.49165</v>
      </c>
      <c r="F68" s="15" t="str">
        <f>Source!U206</f>
        <v/>
      </c>
      <c r="G68" s="15" t="str">
        <f>"=38491,65/"&amp;"1000"</f>
        <v>=38491,65/1000</v>
      </c>
      <c r="H68" s="35"/>
    </row>
    <row r="69" spans="1:8" ht="28" x14ac:dyDescent="0.25">
      <c r="A69" s="15">
        <v>41</v>
      </c>
      <c r="B69" s="15" t="str">
        <f>Source!E216</f>
        <v>41</v>
      </c>
      <c r="C69" s="35" t="str">
        <f>Source!G216</f>
        <v>Посыпка противогололедными реагентами ХКНтв дорожных покрытий вручную</v>
      </c>
      <c r="D69" s="15" t="s">
        <v>33</v>
      </c>
      <c r="E69" s="36">
        <f>Source!I216</f>
        <v>96.229100000000003</v>
      </c>
      <c r="F69" s="15" t="str">
        <f>Source!U206</f>
        <v/>
      </c>
      <c r="G69" s="15" t="str">
        <f>"=9622,91/"&amp;"100"</f>
        <v>=9622,91/100</v>
      </c>
      <c r="H69" s="35"/>
    </row>
    <row r="70" spans="1:8" ht="14" x14ac:dyDescent="0.25">
      <c r="A70" s="15">
        <v>42</v>
      </c>
      <c r="B70" s="15" t="str">
        <f>Source!E217</f>
        <v>42</v>
      </c>
      <c r="C70" s="35" t="str">
        <f>Source!G217</f>
        <v>Колка льда на обледеневших покрытиях вручную (1% от общей площади)</v>
      </c>
      <c r="D70" s="15" t="s">
        <v>33</v>
      </c>
      <c r="E70" s="36">
        <f>Source!I217</f>
        <v>4.8114999999999997</v>
      </c>
      <c r="F70" s="15" t="str">
        <f>Source!U206</f>
        <v/>
      </c>
      <c r="G70" s="15" t="str">
        <f>"=481,15/"&amp;"100"</f>
        <v>=481,15/100</v>
      </c>
      <c r="H70" s="35"/>
    </row>
    <row r="71" spans="1:8" ht="42" x14ac:dyDescent="0.25">
      <c r="A71" s="15">
        <v>43</v>
      </c>
      <c r="B71" s="15" t="str">
        <f>Source!E218</f>
        <v>43</v>
      </c>
      <c r="C71" s="35" t="str">
        <f>Source!G218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71" s="15" t="s">
        <v>19</v>
      </c>
      <c r="E71" s="36">
        <f>Source!I218</f>
        <v>1844.58</v>
      </c>
      <c r="F71" s="15" t="str">
        <f>Source!U206</f>
        <v/>
      </c>
      <c r="G71" s="15">
        <f>Source!I218</f>
        <v>1844.58</v>
      </c>
      <c r="H71" s="35"/>
    </row>
    <row r="72" spans="1:8" ht="14" x14ac:dyDescent="0.25">
      <c r="A72" s="15">
        <v>44</v>
      </c>
      <c r="B72" s="15" t="str">
        <f>Source!E219</f>
        <v>44</v>
      </c>
      <c r="C72" s="35" t="str">
        <f>Source!G219</f>
        <v>Погрузка снега средствами малой механизации</v>
      </c>
      <c r="D72" s="15" t="s">
        <v>19</v>
      </c>
      <c r="E72" s="36">
        <f>Source!I219</f>
        <v>1844.58</v>
      </c>
      <c r="F72" s="15" t="str">
        <f>Source!U206</f>
        <v/>
      </c>
      <c r="G72" s="15">
        <f>Source!I219</f>
        <v>1844.58</v>
      </c>
      <c r="H72" s="35"/>
    </row>
    <row r="73" spans="1:8" ht="28" x14ac:dyDescent="0.25">
      <c r="A73" s="15">
        <v>45</v>
      </c>
      <c r="B73" s="15" t="str">
        <f>Source!E220</f>
        <v>45</v>
      </c>
      <c r="C73" s="35" t="str">
        <f>Source!G220</f>
        <v>Очистка скамеек, садовых диванов, урн, цветочниц, боллардов от снега вручную</v>
      </c>
      <c r="D73" s="15" t="s">
        <v>33</v>
      </c>
      <c r="E73" s="36">
        <f>Source!I220</f>
        <v>0.4375</v>
      </c>
      <c r="F73" s="15" t="str">
        <f>Source!U206</f>
        <v/>
      </c>
      <c r="G73" s="15" t="str">
        <f>"=43,75/"&amp;"100"</f>
        <v>=43,75/100</v>
      </c>
      <c r="H73" s="35"/>
    </row>
    <row r="74" spans="1:8" ht="28" x14ac:dyDescent="0.25">
      <c r="A74" s="15">
        <v>46</v>
      </c>
      <c r="B74" s="15" t="str">
        <f>Source!E221</f>
        <v>46</v>
      </c>
      <c r="C74" s="35" t="str">
        <f>Source!G221</f>
        <v>Уход за урнами на придомовых и внутрибольничных территориях, очистка урн опрокидывающихся от мусора</v>
      </c>
      <c r="D74" s="15" t="s">
        <v>72</v>
      </c>
      <c r="E74" s="36">
        <f>Source!I221</f>
        <v>0.25</v>
      </c>
      <c r="F74" s="15" t="str">
        <f>Source!U206</f>
        <v/>
      </c>
      <c r="G74" s="15" t="str">
        <f>"=25/"&amp;"100"</f>
        <v>=25/100</v>
      </c>
      <c r="H74" s="35"/>
    </row>
    <row r="75" spans="1:8" ht="28" x14ac:dyDescent="0.25">
      <c r="A75" s="15">
        <v>47</v>
      </c>
      <c r="B75" s="15" t="str">
        <f>Source!E222</f>
        <v>47</v>
      </c>
      <c r="C75" s="35" t="str">
        <f>Source!G222</f>
        <v>Уход за урнами на придомовых и внутрибольничных территориях, промывка урн опрокидывающихся (промывка)</v>
      </c>
      <c r="D75" s="15" t="s">
        <v>72</v>
      </c>
      <c r="E75" s="36">
        <f>Source!I222</f>
        <v>0.25</v>
      </c>
      <c r="F75" s="15" t="str">
        <f>Source!U206</f>
        <v/>
      </c>
      <c r="G75" s="15" t="str">
        <f>"=25/"&amp;"100"</f>
        <v>=25/100</v>
      </c>
      <c r="H75" s="35"/>
    </row>
    <row r="76" spans="1:8" ht="16.5" x14ac:dyDescent="0.35">
      <c r="A76" s="59" t="str">
        <f>CONCATENATE("Подраздел: ", Source!G255)</f>
        <v>Подраздел: Летняя уборка период (01.09.2025-31.10.2025)</v>
      </c>
      <c r="B76" s="59"/>
      <c r="C76" s="59"/>
      <c r="D76" s="59"/>
      <c r="E76" s="59"/>
      <c r="F76" s="59"/>
      <c r="G76" s="59"/>
      <c r="H76" s="59"/>
    </row>
    <row r="77" spans="1:8" ht="28" x14ac:dyDescent="0.25">
      <c r="A77" s="15">
        <v>48</v>
      </c>
      <c r="B77" s="15" t="str">
        <f>Source!E259</f>
        <v>48</v>
      </c>
      <c r="C77" s="35" t="str">
        <f>Source!G259</f>
        <v>Подметание тротуаров, придомовых и внутрибольничных проездов средствами малой механизации</v>
      </c>
      <c r="D77" s="15" t="s">
        <v>27</v>
      </c>
      <c r="E77" s="36">
        <f>Source!I259</f>
        <v>38.49165</v>
      </c>
      <c r="F77" s="15" t="str">
        <f>Source!U255</f>
        <v/>
      </c>
      <c r="G77" s="15" t="str">
        <f>"=38491,65/"&amp;"1000"</f>
        <v>=38491,65/1000</v>
      </c>
      <c r="H77" s="35"/>
    </row>
    <row r="78" spans="1:8" ht="14" x14ac:dyDescent="0.25">
      <c r="A78" s="15">
        <v>49</v>
      </c>
      <c r="B78" s="15" t="str">
        <f>Source!E260</f>
        <v>49</v>
      </c>
      <c r="C78" s="35" t="str">
        <f>Source!G260</f>
        <v>Подметание вручную дорожек и площадок с твердым покрытием</v>
      </c>
      <c r="D78" s="15" t="s">
        <v>33</v>
      </c>
      <c r="E78" s="36">
        <f>Source!I260</f>
        <v>96.229100000000003</v>
      </c>
      <c r="F78" s="15" t="str">
        <f>Source!U255</f>
        <v/>
      </c>
      <c r="G78" s="15" t="str">
        <f>"=9622,91/"&amp;"100"</f>
        <v>=9622,91/100</v>
      </c>
      <c r="H78" s="35"/>
    </row>
    <row r="79" spans="1:8" ht="28" x14ac:dyDescent="0.25">
      <c r="A79" s="15">
        <v>50</v>
      </c>
      <c r="B79" s="15" t="str">
        <f>Source!E261</f>
        <v>50</v>
      </c>
      <c r="C79" s="35" t="str">
        <f>Source!G261</f>
        <v>Полив тротуаров, придомовых и внутрибольничных проездов средствами малой механизации</v>
      </c>
      <c r="D79" s="15" t="s">
        <v>27</v>
      </c>
      <c r="E79" s="36">
        <f>Source!I261</f>
        <v>48.114559999999997</v>
      </c>
      <c r="F79" s="15" t="str">
        <f>Source!U255</f>
        <v/>
      </c>
      <c r="G79" s="15" t="str">
        <f>"=48114,56/"&amp;"1000"</f>
        <v>=48114,56/1000</v>
      </c>
      <c r="H79" s="35"/>
    </row>
    <row r="80" spans="1:8" ht="14" x14ac:dyDescent="0.25">
      <c r="A80" s="15">
        <v>50.1</v>
      </c>
      <c r="B80" s="15" t="str">
        <f>Source!E262</f>
        <v>50,1</v>
      </c>
      <c r="C80" s="35" t="str">
        <f>Source!G262</f>
        <v>Вода</v>
      </c>
      <c r="D80" s="15" t="s">
        <v>19</v>
      </c>
      <c r="E80" s="36">
        <f>Source!I262</f>
        <v>-67.360383999999996</v>
      </c>
      <c r="F80" s="15" t="str">
        <f>Source!U255</f>
        <v/>
      </c>
      <c r="G80" s="15"/>
      <c r="H80" s="35"/>
    </row>
    <row r="81" spans="1:8" ht="28" x14ac:dyDescent="0.25">
      <c r="A81" s="15">
        <v>51</v>
      </c>
      <c r="B81" s="15" t="str">
        <f>Source!E263</f>
        <v>51</v>
      </c>
      <c r="C81" s="35" t="str">
        <f>Source!G263</f>
        <v>Мытье тротуаров, придомовых и внутрибольничных проездов средствами малой механизации</v>
      </c>
      <c r="D81" s="15" t="s">
        <v>27</v>
      </c>
      <c r="E81" s="36">
        <f>Source!I263</f>
        <v>48.114559999999997</v>
      </c>
      <c r="F81" s="15" t="str">
        <f>Source!U255</f>
        <v/>
      </c>
      <c r="G81" s="15" t="str">
        <f>"=48114,56/"&amp;"1000"</f>
        <v>=48114,56/1000</v>
      </c>
      <c r="H81" s="35"/>
    </row>
    <row r="82" spans="1:8" ht="14" x14ac:dyDescent="0.25">
      <c r="A82" s="15">
        <v>51.1</v>
      </c>
      <c r="B82" s="15" t="str">
        <f>Source!E264</f>
        <v>51,1</v>
      </c>
      <c r="C82" s="35" t="str">
        <f>Source!G264</f>
        <v>Вода</v>
      </c>
      <c r="D82" s="15" t="s">
        <v>19</v>
      </c>
      <c r="E82" s="36">
        <f>Source!I264</f>
        <v>-53.888306999999998</v>
      </c>
      <c r="F82" s="15" t="str">
        <f>Source!U255</f>
        <v/>
      </c>
      <c r="G82" s="15"/>
      <c r="H82" s="35"/>
    </row>
    <row r="83" spans="1:8" ht="14" x14ac:dyDescent="0.25">
      <c r="A83" s="15">
        <v>52</v>
      </c>
      <c r="B83" s="15" t="str">
        <f>Source!E265</f>
        <v>52</v>
      </c>
      <c r="C83" s="35" t="str">
        <f>Source!G265</f>
        <v>Протирка садовых диванов и скамеек</v>
      </c>
      <c r="D83" s="15" t="s">
        <v>33</v>
      </c>
      <c r="E83" s="36">
        <f>Source!I265</f>
        <v>0.4375</v>
      </c>
      <c r="F83" s="15" t="str">
        <f>Source!U255</f>
        <v/>
      </c>
      <c r="G83" s="15" t="str">
        <f>"=43,75/"&amp;"100"</f>
        <v>=43,75/100</v>
      </c>
      <c r="H83" s="35"/>
    </row>
    <row r="84" spans="1:8" ht="14" x14ac:dyDescent="0.25">
      <c r="A84" s="15">
        <v>53</v>
      </c>
      <c r="B84" s="15" t="str">
        <f>Source!E266</f>
        <v>53</v>
      </c>
      <c r="C84" s="35" t="str">
        <f>Source!G266</f>
        <v>Мытье садовых диванов и скамеек</v>
      </c>
      <c r="D84" s="15" t="s">
        <v>33</v>
      </c>
      <c r="E84" s="36">
        <f>Source!I266</f>
        <v>0.4375</v>
      </c>
      <c r="F84" s="15" t="str">
        <f>Source!U255</f>
        <v/>
      </c>
      <c r="G84" s="15" t="str">
        <f>"=43,75/"&amp;"100"</f>
        <v>=43,75/100</v>
      </c>
      <c r="H84" s="35"/>
    </row>
    <row r="85" spans="1:8" ht="28" x14ac:dyDescent="0.25">
      <c r="A85" s="15">
        <v>54</v>
      </c>
      <c r="B85" s="15" t="str">
        <f>Source!E267</f>
        <v>54</v>
      </c>
      <c r="C85" s="35" t="str">
        <f>Source!G267</f>
        <v>Уход за урнами на придомовых и внутрибольничных территориях, очистка урн опрокидывающихся от мусора</v>
      </c>
      <c r="D85" s="15" t="s">
        <v>72</v>
      </c>
      <c r="E85" s="36">
        <f>Source!I267</f>
        <v>0.25</v>
      </c>
      <c r="F85" s="15" t="str">
        <f>Source!U255</f>
        <v/>
      </c>
      <c r="G85" s="15" t="str">
        <f>"=25/"&amp;"100"</f>
        <v>=25/100</v>
      </c>
      <c r="H85" s="35"/>
    </row>
    <row r="86" spans="1:8" ht="28" x14ac:dyDescent="0.25">
      <c r="A86" s="15">
        <v>55</v>
      </c>
      <c r="B86" s="15" t="str">
        <f>Source!E268</f>
        <v>55</v>
      </c>
      <c r="C86" s="35" t="str">
        <f>Source!G268</f>
        <v>Уход за урнами на придомовых и внутрибольничных территориях, промывка урн опрокидывающихся</v>
      </c>
      <c r="D86" s="15" t="s">
        <v>72</v>
      </c>
      <c r="E86" s="36">
        <f>Source!I268</f>
        <v>0.25</v>
      </c>
      <c r="F86" s="15" t="str">
        <f>Source!U255</f>
        <v/>
      </c>
      <c r="G86" s="15" t="str">
        <f>"=25/"&amp;"100"</f>
        <v>=25/100</v>
      </c>
      <c r="H86" s="35"/>
    </row>
    <row r="87" spans="1:8" ht="16.5" x14ac:dyDescent="0.35">
      <c r="A87" s="59" t="str">
        <f>CONCATENATE("Подраздел: ", Source!G300)</f>
        <v>Подраздел: Уход за зелеными насаждениями 61 день.S=52 604,51 м2</v>
      </c>
      <c r="B87" s="59"/>
      <c r="C87" s="59"/>
      <c r="D87" s="59"/>
      <c r="E87" s="59"/>
      <c r="F87" s="59"/>
      <c r="G87" s="59"/>
      <c r="H87" s="59"/>
    </row>
    <row r="88" spans="1:8" ht="28" x14ac:dyDescent="0.25">
      <c r="A88" s="15">
        <v>56</v>
      </c>
      <c r="B88" s="15" t="str">
        <f>Source!E304</f>
        <v>56</v>
      </c>
      <c r="C88" s="35" t="str">
        <f>Source!G304</f>
        <v>Уборка газонов от опавших листьев и мусора пневмомашиной (80% от площади газона)</v>
      </c>
      <c r="D88" s="15" t="s">
        <v>33</v>
      </c>
      <c r="E88" s="36">
        <f>Source!I304</f>
        <v>420.83609999999999</v>
      </c>
      <c r="F88" s="15" t="str">
        <f>Source!U300</f>
        <v/>
      </c>
      <c r="G88" s="15" t="str">
        <f>"=42083,61/"&amp;"100"</f>
        <v>=42083,61/100</v>
      </c>
      <c r="H88" s="35"/>
    </row>
    <row r="89" spans="1:8" ht="28" x14ac:dyDescent="0.25">
      <c r="A89" s="15">
        <v>57</v>
      </c>
      <c r="B89" s="15" t="str">
        <f>Source!E305</f>
        <v>57</v>
      </c>
      <c r="C89" s="35" t="str">
        <f>Source!G305</f>
        <v>Уборка газонов от опавших листьев и мусора вручную (20% от площади газона)</v>
      </c>
      <c r="D89" s="15" t="s">
        <v>33</v>
      </c>
      <c r="E89" s="36">
        <f>Source!I305</f>
        <v>105.209</v>
      </c>
      <c r="F89" s="15" t="str">
        <f>Source!U300</f>
        <v/>
      </c>
      <c r="G89" s="15" t="str">
        <f>"=10520,9/"&amp;"100"</f>
        <v>=10520,9/100</v>
      </c>
      <c r="H89" s="35"/>
    </row>
    <row r="90" spans="1:8" ht="14" x14ac:dyDescent="0.25">
      <c r="A90" s="15">
        <v>58</v>
      </c>
      <c r="B90" s="15" t="str">
        <f>Source!E306</f>
        <v>58</v>
      </c>
      <c r="C90" s="35" t="str">
        <f>Source!G306</f>
        <v>Уборка опавшей листвы в мешки с погрузкой (S*0,005)</v>
      </c>
      <c r="D90" s="15" t="s">
        <v>19</v>
      </c>
      <c r="E90" s="36">
        <f>Source!I306</f>
        <v>263.02</v>
      </c>
      <c r="F90" s="15" t="str">
        <f>Source!U300</f>
        <v/>
      </c>
      <c r="G90" s="15">
        <f>Source!I306</f>
        <v>263.02</v>
      </c>
      <c r="H90" s="35"/>
    </row>
    <row r="91" spans="1:8" ht="14" x14ac:dyDescent="0.25">
      <c r="A91" s="15">
        <v>59</v>
      </c>
      <c r="B91" s="15" t="str">
        <f>Source!E307</f>
        <v>59</v>
      </c>
      <c r="C91" s="35" t="str">
        <f>Source!G307</f>
        <v>Сбор случайного мусора по территории (20% от общей площади)</v>
      </c>
      <c r="D91" s="15" t="s">
        <v>33</v>
      </c>
      <c r="E91" s="36">
        <f>Source!I307</f>
        <v>105.209</v>
      </c>
      <c r="F91" s="15" t="str">
        <f>Source!U300</f>
        <v/>
      </c>
      <c r="G91" s="15" t="str">
        <f>"=10520,9/"&amp;"100"</f>
        <v>=10520,9/100</v>
      </c>
      <c r="H91" s="35"/>
    </row>
    <row r="92" spans="1:8" ht="14" x14ac:dyDescent="0.25">
      <c r="A92" s="15">
        <v>60</v>
      </c>
      <c r="B92" s="15" t="str">
        <f>Source!E308</f>
        <v>60</v>
      </c>
      <c r="C92" s="35" t="str">
        <f>Source!G308</f>
        <v>Выкашивание газонов газонокосилкой (обыкновенных)</v>
      </c>
      <c r="D92" s="15" t="s">
        <v>33</v>
      </c>
      <c r="E92" s="36">
        <f>Source!I308</f>
        <v>204.46369999999999</v>
      </c>
      <c r="F92" s="15" t="str">
        <f>Source!U300</f>
        <v/>
      </c>
      <c r="G92" s="15" t="str">
        <f>"=20446,37/"&amp;"100"</f>
        <v>=20446,37/100</v>
      </c>
      <c r="H92" s="35"/>
    </row>
    <row r="93" spans="1:8" ht="14" x14ac:dyDescent="0.25">
      <c r="A93" s="15">
        <v>61</v>
      </c>
      <c r="B93" s="15" t="str">
        <f>Source!E309</f>
        <v>61</v>
      </c>
      <c r="C93" s="35" t="str">
        <f>Source!G309</f>
        <v>Выкашивание газонов газонокосилкой (партерных)</v>
      </c>
      <c r="D93" s="15" t="s">
        <v>33</v>
      </c>
      <c r="E93" s="36">
        <f>Source!I309</f>
        <v>321.58139999999997</v>
      </c>
      <c r="F93" s="15" t="str">
        <f>Source!U300</f>
        <v/>
      </c>
      <c r="G93" s="15" t="str">
        <f>"=32158,14/"&amp;"100"</f>
        <v>=32158,14/100</v>
      </c>
      <c r="H93" s="35"/>
    </row>
    <row r="94" spans="1:8" ht="28" x14ac:dyDescent="0.25">
      <c r="A94" s="15">
        <v>62</v>
      </c>
      <c r="B94" s="15" t="str">
        <f>Source!E310</f>
        <v>62</v>
      </c>
      <c r="C94" s="35" t="str">
        <f>Source!G310</f>
        <v>Полив зеленых насаждений из шланга поливомоечной машины (5л на м2 площади)</v>
      </c>
      <c r="D94" s="15" t="s">
        <v>19</v>
      </c>
      <c r="E94" s="36">
        <f>Source!I310</f>
        <v>102.3</v>
      </c>
      <c r="F94" s="15" t="str">
        <f>Source!U300</f>
        <v/>
      </c>
      <c r="G94" s="15">
        <f>Source!I310</f>
        <v>102.3</v>
      </c>
      <c r="H94" s="35"/>
    </row>
    <row r="95" spans="1:8" ht="14" x14ac:dyDescent="0.25">
      <c r="A95" s="15">
        <v>62.1</v>
      </c>
      <c r="B95" s="15" t="str">
        <f>Source!E311</f>
        <v>62,1</v>
      </c>
      <c r="C95" s="35" t="str">
        <f>Source!G311</f>
        <v>Вода</v>
      </c>
      <c r="D95" s="15" t="s">
        <v>19</v>
      </c>
      <c r="E95" s="36">
        <f>Source!I311</f>
        <v>-409.2</v>
      </c>
      <c r="F95" s="15" t="str">
        <f>Source!U300</f>
        <v/>
      </c>
      <c r="G95" s="15"/>
      <c r="H95" s="35"/>
    </row>
    <row r="96" spans="1:8" ht="28" x14ac:dyDescent="0.25">
      <c r="A96" s="15">
        <v>63</v>
      </c>
      <c r="B96" s="15" t="str">
        <f>Source!E312</f>
        <v>63</v>
      </c>
      <c r="C96" s="35" t="str">
        <f>Source!G312</f>
        <v>Полив зеленых насаждений из шланга поливомоечной машины (5л на м2 площади)</v>
      </c>
      <c r="D96" s="15" t="s">
        <v>19</v>
      </c>
      <c r="E96" s="36">
        <f>Source!I312</f>
        <v>160.79</v>
      </c>
      <c r="F96" s="15" t="str">
        <f>Source!U300</f>
        <v/>
      </c>
      <c r="G96" s="15">
        <f>Source!I312</f>
        <v>160.79</v>
      </c>
      <c r="H96" s="35"/>
    </row>
    <row r="97" spans="1:32" ht="14" x14ac:dyDescent="0.25">
      <c r="A97" s="15">
        <v>63.1</v>
      </c>
      <c r="B97" s="15" t="str">
        <f>Source!E313</f>
        <v>63,1</v>
      </c>
      <c r="C97" s="35" t="str">
        <f>Source!G313</f>
        <v>Вода</v>
      </c>
      <c r="D97" s="15" t="s">
        <v>19</v>
      </c>
      <c r="E97" s="36">
        <f>Source!I313</f>
        <v>-643.16</v>
      </c>
      <c r="F97" s="15" t="str">
        <f>Source!U300</f>
        <v/>
      </c>
      <c r="G97" s="15"/>
      <c r="H97" s="35"/>
    </row>
    <row r="98" spans="1:32" ht="28" x14ac:dyDescent="0.25">
      <c r="A98" s="15">
        <v>64</v>
      </c>
      <c r="B98" s="15" t="str">
        <f>Source!E315</f>
        <v>64</v>
      </c>
      <c r="C98" s="35" t="str">
        <f>Source!G315</f>
        <v>Внесение минеральных удобрений - равномерное внесение в почву сухих минеральных удобрений (без стоимости материалов)</v>
      </c>
      <c r="D98" s="15" t="s">
        <v>33</v>
      </c>
      <c r="E98" s="36">
        <f>Source!I315</f>
        <v>526.04510000000005</v>
      </c>
      <c r="F98" s="15" t="str">
        <f>Source!U300</f>
        <v/>
      </c>
      <c r="G98" s="15" t="str">
        <f>"=52604,51/"&amp;"100"</f>
        <v>=52604,51/100</v>
      </c>
      <c r="H98" s="35"/>
    </row>
    <row r="99" spans="1:32" ht="14" x14ac:dyDescent="0.25">
      <c r="A99" s="15">
        <v>64.099999999999994</v>
      </c>
      <c r="B99" s="15" t="str">
        <f>Source!E316</f>
        <v>64,1</v>
      </c>
      <c r="C99" s="35" t="str">
        <f>Source!G316</f>
        <v>Удобрения комплексные минеральные для газонов</v>
      </c>
      <c r="D99" s="15" t="s">
        <v>277</v>
      </c>
      <c r="E99" s="36">
        <f>Source!I316</f>
        <v>2630.2255000000005</v>
      </c>
      <c r="F99" s="15" t="str">
        <f>Source!U300</f>
        <v/>
      </c>
      <c r="G99" s="15"/>
      <c r="H99" s="35"/>
    </row>
    <row r="100" spans="1:32" ht="28" x14ac:dyDescent="0.25">
      <c r="A100" s="15">
        <v>65</v>
      </c>
      <c r="B100" s="15" t="str">
        <f>Source!E317</f>
        <v>65</v>
      </c>
      <c r="C100" s="35" t="str">
        <f>Source!G317</f>
        <v>Перевозка растительных остатков автосамосвалами грузоподъемностью до 15 т на расстояние 1 км - при погрузке вручную</v>
      </c>
      <c r="D100" s="15" t="s">
        <v>216</v>
      </c>
      <c r="E100" s="36">
        <f>Source!I317</f>
        <v>126.86</v>
      </c>
      <c r="F100" s="15" t="str">
        <f>Source!U300</f>
        <v/>
      </c>
      <c r="G100" s="15">
        <f>Source!I317</f>
        <v>126.86</v>
      </c>
      <c r="H100" s="35"/>
    </row>
    <row r="101" spans="1:32" ht="28" x14ac:dyDescent="0.25">
      <c r="A101" s="15">
        <v>66</v>
      </c>
      <c r="B101" s="15" t="str">
        <f>Source!E318</f>
        <v>66</v>
      </c>
      <c r="C101" s="35" t="str">
        <f>Source!G318</f>
        <v>Перевозка растительных остатков автосамосвалами грузоподъемностью до 15 т - добавляется на каждый последующий 1 км до 100 км</v>
      </c>
      <c r="D101" s="15" t="s">
        <v>216</v>
      </c>
      <c r="E101" s="36">
        <f>Source!I318</f>
        <v>126.86</v>
      </c>
      <c r="F101" s="15" t="str">
        <f>Source!U300</f>
        <v/>
      </c>
      <c r="G101" s="15">
        <f>Source!I318</f>
        <v>126.86</v>
      </c>
      <c r="H101" s="35"/>
    </row>
    <row r="102" spans="1:32" ht="16.5" x14ac:dyDescent="0.35">
      <c r="A102" s="59" t="str">
        <f>CONCATENATE("Раздел: ", Source!G380)</f>
        <v>Раздел: Парковая зона. Твердые покрытия S=6 029 м2, Резиновые и гранитные покрытия S= 4 071 м2, Газоны S=54 788 м2</v>
      </c>
      <c r="B102" s="59"/>
      <c r="C102" s="59"/>
      <c r="D102" s="59"/>
      <c r="E102" s="59"/>
      <c r="F102" s="59"/>
      <c r="G102" s="59"/>
      <c r="H102" s="59"/>
      <c r="AF102" s="37" t="str">
        <f>CONCATENATE("Раздел: ", Source!G380)</f>
        <v>Раздел: Парковая зона. Твердые покрытия S=6 029 м2, Резиновые и гранитные покрытия S= 4 071 м2, Газоны S=54 788 м2</v>
      </c>
    </row>
    <row r="103" spans="1:32" ht="16.5" x14ac:dyDescent="0.35">
      <c r="A103" s="59" t="str">
        <f>CONCATENATE("Подраздел: ", Source!G384)</f>
        <v>Подраздел: Зимняя уборка период с 01.11.2025 - 31.12.2025 - 61 день</v>
      </c>
      <c r="B103" s="59"/>
      <c r="C103" s="59"/>
      <c r="D103" s="59"/>
      <c r="E103" s="59"/>
      <c r="F103" s="59"/>
      <c r="G103" s="59"/>
      <c r="H103" s="59"/>
    </row>
    <row r="104" spans="1:32" ht="28" x14ac:dyDescent="0.25">
      <c r="A104" s="15">
        <v>67</v>
      </c>
      <c r="B104" s="15" t="str">
        <f>Source!E388</f>
        <v>67</v>
      </c>
      <c r="C104" s="35" t="str">
        <f>Source!G388</f>
        <v>Рыхление смерзшегося снега по краю газона (10% от общей площади газона х 0,3м3/м2)</v>
      </c>
      <c r="D104" s="15" t="s">
        <v>19</v>
      </c>
      <c r="E104" s="36">
        <f>Source!I388</f>
        <v>1643.64</v>
      </c>
      <c r="F104" s="15" t="str">
        <f>Source!U384</f>
        <v/>
      </c>
      <c r="G104" s="15">
        <f>Source!I388</f>
        <v>1643.64</v>
      </c>
      <c r="H104" s="35"/>
    </row>
    <row r="105" spans="1:32" ht="28" x14ac:dyDescent="0.25">
      <c r="A105" s="15">
        <v>68</v>
      </c>
      <c r="B105" s="15" t="str">
        <f>Source!E389</f>
        <v>68</v>
      </c>
      <c r="C105" s="35" t="str">
        <f>Source!G389</f>
        <v>Уборка снега средствами малой механизации (80% площади твердого покрытия)</v>
      </c>
      <c r="D105" s="15" t="s">
        <v>27</v>
      </c>
      <c r="E105" s="36">
        <f>Source!I389</f>
        <v>4.8231999999999999</v>
      </c>
      <c r="F105" s="15" t="str">
        <f>Source!U384</f>
        <v/>
      </c>
      <c r="G105" s="15" t="str">
        <f>"=4823,2/"&amp;"1000"</f>
        <v>=4823,2/1000</v>
      </c>
      <c r="H105" s="35"/>
    </row>
    <row r="106" spans="1:32" ht="42" x14ac:dyDescent="0.25">
      <c r="A106" s="15">
        <v>69</v>
      </c>
      <c r="B106" s="15" t="str">
        <f>Source!E390</f>
        <v>69</v>
      </c>
      <c r="C106" s="35" t="str">
        <f>Source!G390</f>
        <v>Уборка свежевыпавшего снега вручную толщиной слоя до 10 см (20% площади твердого покрытия, 100% площади резиновых и гранитных покрытий)</v>
      </c>
      <c r="D106" s="15" t="s">
        <v>33</v>
      </c>
      <c r="E106" s="36">
        <f>Source!I390</f>
        <v>52.768000000000001</v>
      </c>
      <c r="F106" s="15" t="str">
        <f>Source!U384</f>
        <v/>
      </c>
      <c r="G106" s="15" t="str">
        <f>"=5276,8/"&amp;"100"</f>
        <v>=5276,8/100</v>
      </c>
      <c r="H106" s="35"/>
    </row>
    <row r="107" spans="1:32" ht="28" x14ac:dyDescent="0.25">
      <c r="A107" s="15">
        <v>70</v>
      </c>
      <c r="B107" s="15" t="str">
        <f>Source!E391</f>
        <v>70</v>
      </c>
      <c r="C107" s="35" t="str">
        <f>Source!G391</f>
        <v>Подметание тротуаров, придомовых и внутрибольничных проездов средствами малой механизации (80% площади твердого покрытия)</v>
      </c>
      <c r="D107" s="15" t="s">
        <v>27</v>
      </c>
      <c r="E107" s="36">
        <f>Source!I391</f>
        <v>4.8231999999999999</v>
      </c>
      <c r="F107" s="15" t="str">
        <f>Source!U384</f>
        <v/>
      </c>
      <c r="G107" s="15" t="str">
        <f>"=4823,2/"&amp;"1000"</f>
        <v>=4823,2/1000</v>
      </c>
      <c r="H107" s="35"/>
    </row>
    <row r="108" spans="1:32" ht="42" x14ac:dyDescent="0.25">
      <c r="A108" s="15">
        <v>71</v>
      </c>
      <c r="B108" s="15" t="str">
        <f>Source!E392</f>
        <v>71</v>
      </c>
      <c r="C108" s="35" t="str">
        <f>Source!G392</f>
        <v>Подметание вручную дорожек и площадок с твердым покрытием (20% площади твердого покрытия, 100% площади резиновых и гранитных покрытий)</v>
      </c>
      <c r="D108" s="15" t="s">
        <v>33</v>
      </c>
      <c r="E108" s="36">
        <f>Source!I392</f>
        <v>52.768000000000001</v>
      </c>
      <c r="F108" s="15" t="str">
        <f>Source!U384</f>
        <v/>
      </c>
      <c r="G108" s="15" t="str">
        <f>"=5276,8/"&amp;"100"</f>
        <v>=5276,8/100</v>
      </c>
      <c r="H108" s="35"/>
    </row>
    <row r="109" spans="1:32" ht="28" x14ac:dyDescent="0.25">
      <c r="A109" s="15">
        <v>72</v>
      </c>
      <c r="B109" s="15" t="str">
        <f>Source!E393</f>
        <v>72</v>
      </c>
      <c r="C109" s="35" t="str">
        <f>Source!G393</f>
        <v>Посыпка противогололедными реагентами дорожных покрытий средствами малой механизации  (80% площади твердого покрытия)</v>
      </c>
      <c r="D109" s="15" t="s">
        <v>27</v>
      </c>
      <c r="E109" s="36">
        <f>Source!I393</f>
        <v>4.8231999999999999</v>
      </c>
      <c r="F109" s="15" t="str">
        <f>Source!U384</f>
        <v/>
      </c>
      <c r="G109" s="15" t="str">
        <f>"=4823,2/"&amp;"1000"</f>
        <v>=4823,2/1000</v>
      </c>
      <c r="H109" s="35"/>
    </row>
    <row r="110" spans="1:32" ht="42" x14ac:dyDescent="0.25">
      <c r="A110" s="15">
        <v>73</v>
      </c>
      <c r="B110" s="15" t="str">
        <f>Source!E394</f>
        <v>73</v>
      </c>
      <c r="C110" s="35" t="str">
        <f>Source!G394</f>
        <v>Посыпка противогололедными реагентами ХКНтв дорожных покрытий вручную (20% площади твердого покрытия, 100% площади резиновых и гранитных покрытий)</v>
      </c>
      <c r="D110" s="15" t="s">
        <v>33</v>
      </c>
      <c r="E110" s="36">
        <f>Source!I394</f>
        <v>52.768000000000001</v>
      </c>
      <c r="F110" s="15" t="str">
        <f>Source!U384</f>
        <v/>
      </c>
      <c r="G110" s="15" t="str">
        <f>"=5276,8/"&amp;"100"</f>
        <v>=5276,8/100</v>
      </c>
      <c r="H110" s="35"/>
    </row>
    <row r="111" spans="1:32" ht="14" x14ac:dyDescent="0.25">
      <c r="A111" s="15">
        <v>74</v>
      </c>
      <c r="B111" s="15" t="str">
        <f>Source!E395</f>
        <v>74</v>
      </c>
      <c r="C111" s="35" t="str">
        <f>Source!G395</f>
        <v>Колка льда на обледеневших покрытиях вручную (1% от общей площади)</v>
      </c>
      <c r="D111" s="15" t="s">
        <v>33</v>
      </c>
      <c r="E111" s="36">
        <f>Source!I395</f>
        <v>1.01</v>
      </c>
      <c r="F111" s="15" t="str">
        <f>Source!U384</f>
        <v/>
      </c>
      <c r="G111" s="15" t="str">
        <f>"=101/"&amp;"100"</f>
        <v>=101/100</v>
      </c>
      <c r="H111" s="35"/>
    </row>
    <row r="112" spans="1:32" ht="42" x14ac:dyDescent="0.25">
      <c r="A112" s="15">
        <v>75</v>
      </c>
      <c r="B112" s="15" t="str">
        <f>Source!E396</f>
        <v>75</v>
      </c>
      <c r="C112" s="35" t="str">
        <f>Source!G396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112" s="15" t="s">
        <v>19</v>
      </c>
      <c r="E112" s="36">
        <f>Source!I396</f>
        <v>105.54</v>
      </c>
      <c r="F112" s="15" t="str">
        <f>Source!U384</f>
        <v/>
      </c>
      <c r="G112" s="15">
        <f>Source!I396</f>
        <v>105.54</v>
      </c>
      <c r="H112" s="35"/>
    </row>
    <row r="113" spans="1:8" ht="14" x14ac:dyDescent="0.25">
      <c r="A113" s="15">
        <v>76</v>
      </c>
      <c r="B113" s="15" t="str">
        <f>Source!E397</f>
        <v>76</v>
      </c>
      <c r="C113" s="35" t="str">
        <f>Source!G397</f>
        <v>Погрузка снега средствами малой механизации</v>
      </c>
      <c r="D113" s="15" t="s">
        <v>19</v>
      </c>
      <c r="E113" s="36">
        <f>Source!I397</f>
        <v>105.54</v>
      </c>
      <c r="F113" s="15" t="str">
        <f>Source!U384</f>
        <v/>
      </c>
      <c r="G113" s="15">
        <f>Source!I397</f>
        <v>105.54</v>
      </c>
      <c r="H113" s="35"/>
    </row>
    <row r="114" spans="1:8" ht="28" x14ac:dyDescent="0.25">
      <c r="A114" s="15">
        <v>77</v>
      </c>
      <c r="B114" s="15" t="str">
        <f>Source!E398</f>
        <v>77</v>
      </c>
      <c r="C114" s="35" t="str">
        <f>Source!G398</f>
        <v>Очистка скамеек, садовых диванов, урн, цветочниц, боллардов от снега вручную 15 шт</v>
      </c>
      <c r="D114" s="15" t="s">
        <v>33</v>
      </c>
      <c r="E114" s="36">
        <f>Source!I398</f>
        <v>0.26250000000000001</v>
      </c>
      <c r="F114" s="15" t="str">
        <f>Source!U384</f>
        <v/>
      </c>
      <c r="G114" s="15" t="str">
        <f>"=26,25/"&amp;"100"</f>
        <v>=26,25/100</v>
      </c>
      <c r="H114" s="35"/>
    </row>
    <row r="115" spans="1:8" ht="28" x14ac:dyDescent="0.25">
      <c r="A115" s="15">
        <v>78</v>
      </c>
      <c r="B115" s="15" t="str">
        <f>Source!E399</f>
        <v>78</v>
      </c>
      <c r="C115" s="35" t="str">
        <f>Source!G399</f>
        <v>Уход за урнами на придомовых и внутрибольничных территориях, очистка урн опрокидывающихся от мусора</v>
      </c>
      <c r="D115" s="15" t="s">
        <v>72</v>
      </c>
      <c r="E115" s="36">
        <f>Source!I399</f>
        <v>0.15</v>
      </c>
      <c r="F115" s="15" t="str">
        <f>Source!U384</f>
        <v/>
      </c>
      <c r="G115" s="15" t="str">
        <f>"=15/"&amp;"100"</f>
        <v>=15/100</v>
      </c>
      <c r="H115" s="35"/>
    </row>
    <row r="116" spans="1:8" ht="28" x14ac:dyDescent="0.25">
      <c r="A116" s="15">
        <v>79</v>
      </c>
      <c r="B116" s="15" t="str">
        <f>Source!E400</f>
        <v>79</v>
      </c>
      <c r="C116" s="35" t="str">
        <f>Source!G400</f>
        <v>Уход за урнами на придомовых и внутрибольничных территориях, промывка урн опрокидывающихся (промывка)</v>
      </c>
      <c r="D116" s="15" t="s">
        <v>72</v>
      </c>
      <c r="E116" s="36">
        <f>Source!I400</f>
        <v>0.15</v>
      </c>
      <c r="F116" s="15" t="str">
        <f>Source!U384</f>
        <v/>
      </c>
      <c r="G116" s="15" t="str">
        <f>"=15/"&amp;"100"</f>
        <v>=15/100</v>
      </c>
      <c r="H116" s="35"/>
    </row>
    <row r="117" spans="1:8" ht="16.5" x14ac:dyDescent="0.35">
      <c r="A117" s="59" t="str">
        <f>CONCATENATE("Подраздел: ", Source!G433)</f>
        <v>Подраздел: Летняя уборка период (01.09.2025-31.10.2025)</v>
      </c>
      <c r="B117" s="59"/>
      <c r="C117" s="59"/>
      <c r="D117" s="59"/>
      <c r="E117" s="59"/>
      <c r="F117" s="59"/>
      <c r="G117" s="59"/>
      <c r="H117" s="59"/>
    </row>
    <row r="118" spans="1:8" ht="28" x14ac:dyDescent="0.25">
      <c r="A118" s="15">
        <v>80</v>
      </c>
      <c r="B118" s="15" t="str">
        <f>Source!E437</f>
        <v>80</v>
      </c>
      <c r="C118" s="35" t="str">
        <f>Source!G437</f>
        <v>Подметание тротуаров, придомовых и внутрибольничных проездов средствами малой механизации (80% площади твердого покрытия)</v>
      </c>
      <c r="D118" s="15" t="s">
        <v>27</v>
      </c>
      <c r="E118" s="36">
        <f>Source!I437</f>
        <v>4.8231999999999999</v>
      </c>
      <c r="F118" s="15" t="str">
        <f>Source!U433</f>
        <v/>
      </c>
      <c r="G118" s="15" t="str">
        <f>"=4823,2/"&amp;"1000"</f>
        <v>=4823,2/1000</v>
      </c>
      <c r="H118" s="35"/>
    </row>
    <row r="119" spans="1:8" ht="42" x14ac:dyDescent="0.25">
      <c r="A119" s="15">
        <v>81</v>
      </c>
      <c r="B119" s="15" t="str">
        <f>Source!E438</f>
        <v>81</v>
      </c>
      <c r="C119" s="35" t="str">
        <f>Source!G438</f>
        <v>Подметание вручную дорожек и площадок с твердым покрытием (20% площади твердого покрытия, 100% площади резиновых и гранитных покрытий)</v>
      </c>
      <c r="D119" s="15" t="s">
        <v>33</v>
      </c>
      <c r="E119" s="36">
        <f>Source!I438</f>
        <v>52.768000000000001</v>
      </c>
      <c r="F119" s="15" t="str">
        <f>Source!U433</f>
        <v/>
      </c>
      <c r="G119" s="15" t="str">
        <f>"=5276,8/"&amp;"100"</f>
        <v>=5276,8/100</v>
      </c>
      <c r="H119" s="35"/>
    </row>
    <row r="120" spans="1:8" ht="28" x14ac:dyDescent="0.25">
      <c r="A120" s="15">
        <v>82</v>
      </c>
      <c r="B120" s="15" t="str">
        <f>Source!E439</f>
        <v>82</v>
      </c>
      <c r="C120" s="35" t="str">
        <f>Source!G439</f>
        <v>Полив тротуаров, придомовых и внутрибольничных проездов средствами малой механизации</v>
      </c>
      <c r="D120" s="15" t="s">
        <v>27</v>
      </c>
      <c r="E120" s="36">
        <f>Source!I439</f>
        <v>1.01</v>
      </c>
      <c r="F120" s="15" t="str">
        <f>Source!U433</f>
        <v/>
      </c>
      <c r="G120" s="15" t="str">
        <f>"=1010/"&amp;"1000"</f>
        <v>=1010/1000</v>
      </c>
      <c r="H120" s="35"/>
    </row>
    <row r="121" spans="1:8" ht="14" x14ac:dyDescent="0.25">
      <c r="A121" s="15">
        <v>82.1</v>
      </c>
      <c r="B121" s="15" t="str">
        <f>Source!E440</f>
        <v>82,1</v>
      </c>
      <c r="C121" s="35" t="str">
        <f>Source!G440</f>
        <v>Вода</v>
      </c>
      <c r="D121" s="15" t="s">
        <v>19</v>
      </c>
      <c r="E121" s="36">
        <f>Source!I440</f>
        <v>-1.4139999999999999</v>
      </c>
      <c r="F121" s="15" t="str">
        <f>Source!U433</f>
        <v/>
      </c>
      <c r="G121" s="15"/>
      <c r="H121" s="35"/>
    </row>
    <row r="122" spans="1:8" ht="28" x14ac:dyDescent="0.25">
      <c r="A122" s="15">
        <v>83</v>
      </c>
      <c r="B122" s="15" t="str">
        <f>Source!E441</f>
        <v>83</v>
      </c>
      <c r="C122" s="35" t="str">
        <f>Source!G441</f>
        <v>Мытье тротуаров, придомовых и внутрибольничных проездов средствами малой механизации</v>
      </c>
      <c r="D122" s="15" t="s">
        <v>27</v>
      </c>
      <c r="E122" s="36">
        <f>Source!I441</f>
        <v>1.01</v>
      </c>
      <c r="F122" s="15" t="str">
        <f>Source!U433</f>
        <v/>
      </c>
      <c r="G122" s="15" t="str">
        <f>"=1010/"&amp;"1000"</f>
        <v>=1010/1000</v>
      </c>
      <c r="H122" s="35"/>
    </row>
    <row r="123" spans="1:8" ht="14" x14ac:dyDescent="0.25">
      <c r="A123" s="15">
        <v>83.1</v>
      </c>
      <c r="B123" s="15" t="str">
        <f>Source!E442</f>
        <v>83,1</v>
      </c>
      <c r="C123" s="35" t="str">
        <f>Source!G442</f>
        <v>Вода</v>
      </c>
      <c r="D123" s="15" t="s">
        <v>19</v>
      </c>
      <c r="E123" s="36">
        <f>Source!I442</f>
        <v>-1.1312</v>
      </c>
      <c r="F123" s="15" t="str">
        <f>Source!U433</f>
        <v/>
      </c>
      <c r="G123" s="15"/>
      <c r="H123" s="35"/>
    </row>
    <row r="124" spans="1:8" ht="14" x14ac:dyDescent="0.25">
      <c r="A124" s="15">
        <v>84</v>
      </c>
      <c r="B124" s="15" t="str">
        <f>Source!E443</f>
        <v>84</v>
      </c>
      <c r="C124" s="35" t="str">
        <f>Source!G443</f>
        <v>Протирка садовых диванов и скамеек</v>
      </c>
      <c r="D124" s="15" t="s">
        <v>33</v>
      </c>
      <c r="E124" s="36">
        <f>Source!I443</f>
        <v>0.26250000000000001</v>
      </c>
      <c r="F124" s="15" t="str">
        <f>Source!U433</f>
        <v/>
      </c>
      <c r="G124" s="15" t="str">
        <f>"=26,25/"&amp;"100"</f>
        <v>=26,25/100</v>
      </c>
      <c r="H124" s="35"/>
    </row>
    <row r="125" spans="1:8" ht="14" x14ac:dyDescent="0.25">
      <c r="A125" s="15">
        <v>85</v>
      </c>
      <c r="B125" s="15" t="str">
        <f>Source!E444</f>
        <v>85</v>
      </c>
      <c r="C125" s="35" t="str">
        <f>Source!G444</f>
        <v>Мытье садовых диванов и скамеек</v>
      </c>
      <c r="D125" s="15" t="s">
        <v>33</v>
      </c>
      <c r="E125" s="36">
        <f>Source!I444</f>
        <v>0.26250000000000001</v>
      </c>
      <c r="F125" s="15" t="str">
        <f>Source!U433</f>
        <v/>
      </c>
      <c r="G125" s="15" t="str">
        <f>"=26,25/"&amp;"100"</f>
        <v>=26,25/100</v>
      </c>
      <c r="H125" s="35"/>
    </row>
    <row r="126" spans="1:8" ht="28" x14ac:dyDescent="0.25">
      <c r="A126" s="15">
        <v>86</v>
      </c>
      <c r="B126" s="15" t="str">
        <f>Source!E445</f>
        <v>86</v>
      </c>
      <c r="C126" s="35" t="str">
        <f>Source!G445</f>
        <v>Уход за урнами на придомовых и внутрибольничных территориях, очистка урн опрокидывающихся от мусора</v>
      </c>
      <c r="D126" s="15" t="s">
        <v>72</v>
      </c>
      <c r="E126" s="36">
        <f>Source!I445</f>
        <v>0.15</v>
      </c>
      <c r="F126" s="15" t="str">
        <f>Source!U433</f>
        <v/>
      </c>
      <c r="G126" s="15" t="str">
        <f>"=15/"&amp;"100"</f>
        <v>=15/100</v>
      </c>
      <c r="H126" s="35"/>
    </row>
    <row r="127" spans="1:8" ht="28" x14ac:dyDescent="0.25">
      <c r="A127" s="15">
        <v>87</v>
      </c>
      <c r="B127" s="15" t="str">
        <f>Source!E446</f>
        <v>87</v>
      </c>
      <c r="C127" s="35" t="str">
        <f>Source!G446</f>
        <v>Уход за урнами на придомовых и внутрибольничных территориях, промывка урн опрокидывающихся</v>
      </c>
      <c r="D127" s="15" t="s">
        <v>72</v>
      </c>
      <c r="E127" s="36">
        <f>Source!I446</f>
        <v>0.15</v>
      </c>
      <c r="F127" s="15" t="str">
        <f>Source!U433</f>
        <v/>
      </c>
      <c r="G127" s="15" t="str">
        <f>"=15/"&amp;"100"</f>
        <v>=15/100</v>
      </c>
      <c r="H127" s="35"/>
    </row>
    <row r="128" spans="1:8" ht="28" x14ac:dyDescent="0.25">
      <c r="A128" s="15">
        <v>88</v>
      </c>
      <c r="B128" s="15" t="str">
        <f>Source!E447</f>
        <v>88</v>
      </c>
      <c r="C128" s="35" t="str">
        <f>Source!G447</f>
        <v>Промывка оград металлических простого рисунка от пыли и грязи водой под напором</v>
      </c>
      <c r="D128" s="15" t="s">
        <v>33</v>
      </c>
      <c r="E128" s="36">
        <f>Source!I447</f>
        <v>0.69840000000000002</v>
      </c>
      <c r="F128" s="15" t="str">
        <f>Source!U433</f>
        <v/>
      </c>
      <c r="G128" s="15" t="str">
        <f>"=69,84/"&amp;"100"</f>
        <v>=69,84/100</v>
      </c>
      <c r="H128" s="35"/>
    </row>
    <row r="129" spans="1:8" ht="14" x14ac:dyDescent="0.25">
      <c r="A129" s="15">
        <v>88.1</v>
      </c>
      <c r="B129" s="15" t="str">
        <f>Source!E448</f>
        <v>88,1</v>
      </c>
      <c r="C129" s="35" t="str">
        <f>Source!G448</f>
        <v>Вода</v>
      </c>
      <c r="D129" s="15" t="s">
        <v>19</v>
      </c>
      <c r="E129" s="36">
        <f>Source!I448</f>
        <v>-0.55871999999999999</v>
      </c>
      <c r="F129" s="15" t="str">
        <f>Source!U433</f>
        <v/>
      </c>
      <c r="G129" s="15"/>
      <c r="H129" s="35"/>
    </row>
    <row r="130" spans="1:8" ht="16.5" x14ac:dyDescent="0.35">
      <c r="A130" s="59" t="str">
        <f>CONCATENATE("Подраздел: ", Source!G480)</f>
        <v>Подраздел: Уход за зелеными насаждениями 61 день.S=54 788 м2</v>
      </c>
      <c r="B130" s="59"/>
      <c r="C130" s="59"/>
      <c r="D130" s="59"/>
      <c r="E130" s="59"/>
      <c r="F130" s="59"/>
      <c r="G130" s="59"/>
      <c r="H130" s="59"/>
    </row>
    <row r="131" spans="1:8" ht="28" x14ac:dyDescent="0.25">
      <c r="A131" s="15">
        <v>89</v>
      </c>
      <c r="B131" s="15" t="str">
        <f>Source!E484</f>
        <v>89</v>
      </c>
      <c r="C131" s="35" t="str">
        <f>Source!G484</f>
        <v>Уборка газонов от опавших листьев и мусора пневмомашиной (80% от площади газона)</v>
      </c>
      <c r="D131" s="15" t="s">
        <v>33</v>
      </c>
      <c r="E131" s="36">
        <f>Source!I484</f>
        <v>438.30399999999997</v>
      </c>
      <c r="F131" s="15" t="str">
        <f>Source!U480</f>
        <v/>
      </c>
      <c r="G131" s="15" t="str">
        <f>"=43830,4/"&amp;"100"</f>
        <v>=43830,4/100</v>
      </c>
      <c r="H131" s="35"/>
    </row>
    <row r="132" spans="1:8" ht="28" x14ac:dyDescent="0.25">
      <c r="A132" s="15">
        <v>90</v>
      </c>
      <c r="B132" s="15" t="str">
        <f>Source!E485</f>
        <v>90</v>
      </c>
      <c r="C132" s="35" t="str">
        <f>Source!G485</f>
        <v>Уборка газонов от опавших листьев и мусора вручную (20% от площади газона)</v>
      </c>
      <c r="D132" s="15" t="s">
        <v>33</v>
      </c>
      <c r="E132" s="36">
        <f>Source!I485</f>
        <v>109.57599999999999</v>
      </c>
      <c r="F132" s="15" t="str">
        <f>Source!U480</f>
        <v/>
      </c>
      <c r="G132" s="15" t="str">
        <f>"=10957,6/"&amp;"100"</f>
        <v>=10957,6/100</v>
      </c>
      <c r="H132" s="35"/>
    </row>
    <row r="133" spans="1:8" ht="14" x14ac:dyDescent="0.25">
      <c r="A133" s="15">
        <v>91</v>
      </c>
      <c r="B133" s="15" t="str">
        <f>Source!E486</f>
        <v>91</v>
      </c>
      <c r="C133" s="35" t="str">
        <f>Source!G486</f>
        <v>Уборка опавшей листвы в мешки с погрузкой (S*0,005)</v>
      </c>
      <c r="D133" s="15" t="s">
        <v>19</v>
      </c>
      <c r="E133" s="36">
        <f>Source!I486</f>
        <v>273.94</v>
      </c>
      <c r="F133" s="15" t="str">
        <f>Source!U480</f>
        <v/>
      </c>
      <c r="G133" s="15">
        <f>Source!I486</f>
        <v>273.94</v>
      </c>
      <c r="H133" s="35"/>
    </row>
    <row r="134" spans="1:8" ht="14" x14ac:dyDescent="0.25">
      <c r="A134" s="15">
        <v>92</v>
      </c>
      <c r="B134" s="15" t="str">
        <f>Source!E487</f>
        <v>92</v>
      </c>
      <c r="C134" s="35" t="str">
        <f>Source!G487</f>
        <v>Сбор случайного мусора по территории (20% от общей площади)</v>
      </c>
      <c r="D134" s="15" t="s">
        <v>33</v>
      </c>
      <c r="E134" s="36">
        <f>Source!I487</f>
        <v>109.57599999999999</v>
      </c>
      <c r="F134" s="15" t="str">
        <f>Source!U480</f>
        <v/>
      </c>
      <c r="G134" s="15" t="str">
        <f>"=10957,6/"&amp;"100"</f>
        <v>=10957,6/100</v>
      </c>
      <c r="H134" s="35"/>
    </row>
    <row r="135" spans="1:8" ht="14" x14ac:dyDescent="0.25">
      <c r="A135" s="15">
        <v>93</v>
      </c>
      <c r="B135" s="15" t="str">
        <f>Source!E488</f>
        <v>93</v>
      </c>
      <c r="C135" s="35" t="str">
        <f>Source!G488</f>
        <v>Выкашивание газонов газонокосилкой (обыкновенных)</v>
      </c>
      <c r="D135" s="15" t="s">
        <v>33</v>
      </c>
      <c r="E135" s="36">
        <f>Source!I488</f>
        <v>547.88</v>
      </c>
      <c r="F135" s="15" t="str">
        <f>Source!U480</f>
        <v/>
      </c>
      <c r="G135" s="15" t="str">
        <f>"=54788/"&amp;"100"</f>
        <v>=54788/100</v>
      </c>
      <c r="H135" s="35"/>
    </row>
    <row r="136" spans="1:8" ht="28" x14ac:dyDescent="0.25">
      <c r="A136" s="15">
        <v>94</v>
      </c>
      <c r="B136" s="15" t="str">
        <f>Source!E489</f>
        <v>94</v>
      </c>
      <c r="C136" s="35" t="str">
        <f>Source!G489</f>
        <v>Полив зеленых насаждений из шланга поливомоечной машины (5л на м2 площади)</v>
      </c>
      <c r="D136" s="15" t="s">
        <v>19</v>
      </c>
      <c r="E136" s="36">
        <f>Source!I489</f>
        <v>273.94</v>
      </c>
      <c r="F136" s="15" t="str">
        <f>Source!U480</f>
        <v/>
      </c>
      <c r="G136" s="15">
        <f>Source!I489</f>
        <v>273.94</v>
      </c>
      <c r="H136" s="35"/>
    </row>
    <row r="137" spans="1:8" ht="14" x14ac:dyDescent="0.25">
      <c r="A137" s="15">
        <v>94.1</v>
      </c>
      <c r="B137" s="15" t="str">
        <f>Source!E490</f>
        <v>94,1</v>
      </c>
      <c r="C137" s="35" t="str">
        <f>Source!G490</f>
        <v>Вода</v>
      </c>
      <c r="D137" s="15" t="s">
        <v>19</v>
      </c>
      <c r="E137" s="36">
        <f>Source!I490</f>
        <v>-1095.76</v>
      </c>
      <c r="F137" s="15" t="str">
        <f>Source!U480</f>
        <v/>
      </c>
      <c r="G137" s="15"/>
      <c r="H137" s="35"/>
    </row>
    <row r="138" spans="1:8" ht="28" x14ac:dyDescent="0.25">
      <c r="A138" s="15">
        <v>95</v>
      </c>
      <c r="B138" s="15" t="str">
        <f>Source!E492</f>
        <v>95</v>
      </c>
      <c r="C138" s="35" t="str">
        <f>Source!G492</f>
        <v>Внесение минеральных удобрений - равномерное внесение в почву сухих минеральных удобрений (без стоимости материалов)</v>
      </c>
      <c r="D138" s="15" t="s">
        <v>33</v>
      </c>
      <c r="E138" s="36">
        <f>Source!I492</f>
        <v>547.88</v>
      </c>
      <c r="F138" s="15" t="str">
        <f>Source!U480</f>
        <v/>
      </c>
      <c r="G138" s="15" t="str">
        <f>"=54788/"&amp;"100"</f>
        <v>=54788/100</v>
      </c>
      <c r="H138" s="35"/>
    </row>
    <row r="139" spans="1:8" ht="14" x14ac:dyDescent="0.25">
      <c r="A139" s="15">
        <v>95.1</v>
      </c>
      <c r="B139" s="15" t="str">
        <f>Source!E493</f>
        <v>95,1</v>
      </c>
      <c r="C139" s="35" t="str">
        <f>Source!G493</f>
        <v>Удобрения комплексные минеральные для газонов</v>
      </c>
      <c r="D139" s="15" t="s">
        <v>277</v>
      </c>
      <c r="E139" s="36">
        <f>Source!I493</f>
        <v>2739.4</v>
      </c>
      <c r="F139" s="15" t="str">
        <f>Source!U480</f>
        <v/>
      </c>
      <c r="G139" s="15"/>
      <c r="H139" s="35"/>
    </row>
    <row r="140" spans="1:8" ht="28" x14ac:dyDescent="0.25">
      <c r="A140" s="15">
        <v>96</v>
      </c>
      <c r="B140" s="15" t="str">
        <f>Source!E494</f>
        <v>96</v>
      </c>
      <c r="C140" s="35" t="str">
        <f>Source!G494</f>
        <v>Перевозка растительных остатков автосамосвалами грузоподъемностью до 15 т на расстояние 1 км - при погрузке вручную</v>
      </c>
      <c r="D140" s="15" t="s">
        <v>216</v>
      </c>
      <c r="E140" s="36">
        <f>Source!I494</f>
        <v>13.69</v>
      </c>
      <c r="F140" s="15" t="str">
        <f>Source!U480</f>
        <v/>
      </c>
      <c r="G140" s="15">
        <f>Source!I494</f>
        <v>13.69</v>
      </c>
      <c r="H140" s="35"/>
    </row>
    <row r="141" spans="1:8" ht="28" x14ac:dyDescent="0.25">
      <c r="A141" s="15">
        <v>97</v>
      </c>
      <c r="B141" s="15" t="str">
        <f>Source!E495</f>
        <v>97</v>
      </c>
      <c r="C141" s="35" t="str">
        <f>Source!G495</f>
        <v>Перевозка растительных остатков автосамосвалами грузоподъемностью до 15 т - добавляется на каждый последующий 1 км до 100 км</v>
      </c>
      <c r="D141" s="15" t="s">
        <v>216</v>
      </c>
      <c r="E141" s="36">
        <f>Source!I495</f>
        <v>13.69</v>
      </c>
      <c r="F141" s="15" t="str">
        <f>Source!U480</f>
        <v/>
      </c>
      <c r="G141" s="15">
        <f>Source!I495</f>
        <v>13.69</v>
      </c>
      <c r="H141" s="35"/>
    </row>
    <row r="142" spans="1:8" ht="14" x14ac:dyDescent="0.25">
      <c r="A142" s="15">
        <v>98</v>
      </c>
      <c r="B142" s="15" t="str">
        <f>Source!E496</f>
        <v>98</v>
      </c>
      <c r="C142" s="35" t="str">
        <f>Source!G496</f>
        <v>Полив зеленых насаждений из шланга поливомоечной машины (20л/м2)</v>
      </c>
      <c r="D142" s="15" t="s">
        <v>19</v>
      </c>
      <c r="E142" s="36">
        <f>Source!I496</f>
        <v>52.58</v>
      </c>
      <c r="F142" s="15" t="str">
        <f>Source!U480</f>
        <v/>
      </c>
      <c r="G142" s="15">
        <f>Source!I496</f>
        <v>52.58</v>
      </c>
      <c r="H142" s="35"/>
    </row>
    <row r="143" spans="1:8" ht="14" x14ac:dyDescent="0.25">
      <c r="A143" s="15">
        <v>98.1</v>
      </c>
      <c r="B143" s="15" t="str">
        <f>Source!E497</f>
        <v>98,1</v>
      </c>
      <c r="C143" s="35" t="str">
        <f>Source!G497</f>
        <v>Вода</v>
      </c>
      <c r="D143" s="15" t="s">
        <v>19</v>
      </c>
      <c r="E143" s="36">
        <f>Source!I497</f>
        <v>-525.79999999999995</v>
      </c>
      <c r="F143" s="15" t="str">
        <f>Source!U480</f>
        <v/>
      </c>
      <c r="G143" s="15"/>
      <c r="H143" s="35"/>
    </row>
    <row r="144" spans="1:8" ht="28" x14ac:dyDescent="0.25">
      <c r="A144" s="15">
        <v>99</v>
      </c>
      <c r="B144" s="15" t="str">
        <f>Source!E498</f>
        <v>99</v>
      </c>
      <c r="C144" s="35" t="str">
        <f>Source!G498</f>
        <v>Уход за кустарниками одиночными и в группах - вырезка сухих сучьев и мелкой суши в первые 1-3 года</v>
      </c>
      <c r="D144" s="15" t="s">
        <v>333</v>
      </c>
      <c r="E144" s="36">
        <f>Source!I498</f>
        <v>26.29</v>
      </c>
      <c r="F144" s="15" t="str">
        <f>Source!U480</f>
        <v/>
      </c>
      <c r="G144" s="15" t="str">
        <f>"=2629/"&amp;"100"</f>
        <v>=2629/100</v>
      </c>
      <c r="H144" s="35"/>
    </row>
    <row r="145" spans="1:8" ht="14" x14ac:dyDescent="0.25">
      <c r="A145" s="15">
        <v>100</v>
      </c>
      <c r="B145" s="15" t="str">
        <f>Source!E499</f>
        <v>100</v>
      </c>
      <c r="C145" s="35" t="str">
        <f>Source!G499</f>
        <v>Полив зеленых насаждений из шланга поливомоечной машины (5л/м2)</v>
      </c>
      <c r="D145" s="15" t="s">
        <v>19</v>
      </c>
      <c r="E145" s="36">
        <f>Source!I499</f>
        <v>0.87</v>
      </c>
      <c r="F145" s="15" t="str">
        <f>Source!U480</f>
        <v/>
      </c>
      <c r="G145" s="15">
        <f>Source!I499</f>
        <v>0.87</v>
      </c>
      <c r="H145" s="35"/>
    </row>
    <row r="146" spans="1:8" ht="14" x14ac:dyDescent="0.25">
      <c r="A146" s="15">
        <v>101</v>
      </c>
      <c r="B146" s="15" t="str">
        <f>Source!E500</f>
        <v>101</v>
      </c>
      <c r="C146" s="35" t="str">
        <f>Source!G500</f>
        <v>Прополка цветников с применением полотиков</v>
      </c>
      <c r="D146" s="15" t="s">
        <v>33</v>
      </c>
      <c r="E146" s="36">
        <f>Source!I500</f>
        <v>1.75</v>
      </c>
      <c r="F146" s="15" t="str">
        <f>Source!U480</f>
        <v/>
      </c>
      <c r="G146" s="15" t="str">
        <f>"=175/"&amp;"100"</f>
        <v>=175/100</v>
      </c>
      <c r="H146" s="35"/>
    </row>
    <row r="147" spans="1:8" ht="14" x14ac:dyDescent="0.25">
      <c r="A147" s="15">
        <v>102</v>
      </c>
      <c r="B147" s="15" t="str">
        <f>Source!E501</f>
        <v>102</v>
      </c>
      <c r="C147" s="35" t="str">
        <f>Source!G501</f>
        <v>Укрытие на зиму теплолюбивых многолетних цветов</v>
      </c>
      <c r="D147" s="15" t="s">
        <v>33</v>
      </c>
      <c r="E147" s="36">
        <f>Source!I501</f>
        <v>1.75</v>
      </c>
      <c r="F147" s="15" t="str">
        <f>Source!U480</f>
        <v/>
      </c>
      <c r="G147" s="15" t="str">
        <f>"=175/"&amp;"100"</f>
        <v>=175/100</v>
      </c>
      <c r="H147" s="35"/>
    </row>
    <row r="148" spans="1:8" ht="14" x14ac:dyDescent="0.25">
      <c r="A148" s="15">
        <v>103</v>
      </c>
      <c r="B148" s="15" t="str">
        <f>Source!E502</f>
        <v>103</v>
      </c>
      <c r="C148" s="35" t="str">
        <f>Source!G502</f>
        <v>Полив зеленых насаждений из шланга поливомоечной машины (40л/м2)</v>
      </c>
      <c r="D148" s="15" t="s">
        <v>19</v>
      </c>
      <c r="E148" s="36">
        <f>Source!I502</f>
        <v>12.52</v>
      </c>
      <c r="F148" s="15" t="str">
        <f>Source!U480</f>
        <v/>
      </c>
      <c r="G148" s="15">
        <f>Source!I502</f>
        <v>12.52</v>
      </c>
      <c r="H148" s="35"/>
    </row>
    <row r="149" spans="1:8" ht="16.5" x14ac:dyDescent="0.35">
      <c r="A149" s="59" t="str">
        <f>CONCATENATE("Локальная смета: ", Source!G597)</f>
        <v>Локальная смета: Зона 2</v>
      </c>
      <c r="B149" s="59"/>
      <c r="C149" s="59"/>
      <c r="D149" s="59"/>
      <c r="E149" s="59"/>
      <c r="F149" s="59"/>
      <c r="G149" s="59"/>
      <c r="H149" s="59"/>
    </row>
    <row r="150" spans="1:8" ht="16.5" x14ac:dyDescent="0.35">
      <c r="A150" s="59" t="str">
        <f>CONCATENATE("Раздел: ", Source!G601)</f>
        <v>Раздел: Основная зона. Твердые покрытия S=37 809,7м2. Газоны S=19 039,77 м2.</v>
      </c>
      <c r="B150" s="59"/>
      <c r="C150" s="59"/>
      <c r="D150" s="59"/>
      <c r="E150" s="59"/>
      <c r="F150" s="59"/>
      <c r="G150" s="59"/>
      <c r="H150" s="59"/>
    </row>
    <row r="151" spans="1:8" ht="16.5" x14ac:dyDescent="0.35">
      <c r="A151" s="59" t="str">
        <f>CONCATENATE("Подраздел: ", Source!G605)</f>
        <v>Подраздел: Зимняя уборка период с 01.11.2025 - 31.12.2025 - 61 день</v>
      </c>
      <c r="B151" s="59"/>
      <c r="C151" s="59"/>
      <c r="D151" s="59"/>
      <c r="E151" s="59"/>
      <c r="F151" s="59"/>
      <c r="G151" s="59"/>
      <c r="H151" s="59"/>
    </row>
    <row r="152" spans="1:8" ht="28" x14ac:dyDescent="0.25">
      <c r="A152" s="15">
        <v>1</v>
      </c>
      <c r="B152" s="15" t="str">
        <f>Source!E609</f>
        <v>1</v>
      </c>
      <c r="C152" s="35" t="str">
        <f>Source!G609</f>
        <v>Рыхление смерзшегося снега по краю газона (10% от общей площади газона х 0,3м3/м2)</v>
      </c>
      <c r="D152" s="15" t="s">
        <v>19</v>
      </c>
      <c r="E152" s="36">
        <f>Source!I609</f>
        <v>571.19000000000005</v>
      </c>
      <c r="F152" s="15" t="str">
        <f>Source!U605</f>
        <v/>
      </c>
      <c r="G152" s="15">
        <f>Source!I609</f>
        <v>571.19000000000005</v>
      </c>
      <c r="H152" s="35"/>
    </row>
    <row r="153" spans="1:8" ht="14" x14ac:dyDescent="0.25">
      <c r="A153" s="15">
        <v>2</v>
      </c>
      <c r="B153" s="15" t="str">
        <f>Source!E610</f>
        <v>2</v>
      </c>
      <c r="C153" s="35" t="str">
        <f>Source!G610</f>
        <v>Уборка снега средствами малой механизации (80% общей площади)</v>
      </c>
      <c r="D153" s="15" t="s">
        <v>27</v>
      </c>
      <c r="E153" s="36">
        <f>Source!I610</f>
        <v>30.24776</v>
      </c>
      <c r="F153" s="15" t="str">
        <f>Source!U605</f>
        <v/>
      </c>
      <c r="G153" s="15" t="str">
        <f>"=30247,76/"&amp;"1000"</f>
        <v>=30247,76/1000</v>
      </c>
      <c r="H153" s="35"/>
    </row>
    <row r="154" spans="1:8" ht="14" x14ac:dyDescent="0.25">
      <c r="A154" s="15">
        <v>3</v>
      </c>
      <c r="B154" s="15" t="str">
        <f>Source!E611</f>
        <v>3</v>
      </c>
      <c r="C154" s="35" t="str">
        <f>Source!G611</f>
        <v>Уборка свежевыпавшего снега вручную толщиной слоя до 10 см</v>
      </c>
      <c r="D154" s="15" t="s">
        <v>33</v>
      </c>
      <c r="E154" s="36">
        <f>Source!I611</f>
        <v>75.619399999999999</v>
      </c>
      <c r="F154" s="15" t="str">
        <f>Source!U605</f>
        <v/>
      </c>
      <c r="G154" s="15" t="str">
        <f>"=7561,94/"&amp;"100"</f>
        <v>=7561,94/100</v>
      </c>
      <c r="H154" s="35"/>
    </row>
    <row r="155" spans="1:8" ht="28" x14ac:dyDescent="0.25">
      <c r="A155" s="15">
        <v>4</v>
      </c>
      <c r="B155" s="15" t="str">
        <f>Source!E612</f>
        <v>4</v>
      </c>
      <c r="C155" s="35" t="str">
        <f>Source!G612</f>
        <v>Подметание тротуаров, придомовых и внутрибольничных проездов средствами малой механизации (80% общей площади)</v>
      </c>
      <c r="D155" s="15" t="s">
        <v>27</v>
      </c>
      <c r="E155" s="36">
        <f>Source!I612</f>
        <v>30.24776</v>
      </c>
      <c r="F155" s="15" t="str">
        <f>Source!U605</f>
        <v/>
      </c>
      <c r="G155" s="15" t="str">
        <f>"=30247,76/"&amp;"1000"</f>
        <v>=30247,76/1000</v>
      </c>
      <c r="H155" s="35"/>
    </row>
    <row r="156" spans="1:8" ht="14" x14ac:dyDescent="0.25">
      <c r="A156" s="15">
        <v>5</v>
      </c>
      <c r="B156" s="15" t="str">
        <f>Source!E613</f>
        <v>5</v>
      </c>
      <c r="C156" s="35" t="str">
        <f>Source!G613</f>
        <v>Подметание вручную дорожек и площадок с твердым покрытием</v>
      </c>
      <c r="D156" s="15" t="s">
        <v>33</v>
      </c>
      <c r="E156" s="36">
        <f>Source!I613</f>
        <v>75.619399999999999</v>
      </c>
      <c r="F156" s="15" t="str">
        <f>Source!U605</f>
        <v/>
      </c>
      <c r="G156" s="15" t="str">
        <f>"=7561,94/"&amp;"100"</f>
        <v>=7561,94/100</v>
      </c>
      <c r="H156" s="35"/>
    </row>
    <row r="157" spans="1:8" ht="28" x14ac:dyDescent="0.25">
      <c r="A157" s="15">
        <v>6</v>
      </c>
      <c r="B157" s="15" t="str">
        <f>Source!E614</f>
        <v>6</v>
      </c>
      <c r="C157" s="35" t="str">
        <f>Source!G614</f>
        <v>Посыпка противогололедными реагентами дорожных покрытий средствами малой механизации</v>
      </c>
      <c r="D157" s="15" t="s">
        <v>27</v>
      </c>
      <c r="E157" s="36">
        <f>Source!I614</f>
        <v>30.24776</v>
      </c>
      <c r="F157" s="15" t="str">
        <f>Source!U605</f>
        <v/>
      </c>
      <c r="G157" s="15" t="str">
        <f>"=30247,76/"&amp;"1000"</f>
        <v>=30247,76/1000</v>
      </c>
      <c r="H157" s="35"/>
    </row>
    <row r="158" spans="1:8" ht="28" x14ac:dyDescent="0.25">
      <c r="A158" s="15">
        <v>7</v>
      </c>
      <c r="B158" s="15" t="str">
        <f>Source!E615</f>
        <v>7</v>
      </c>
      <c r="C158" s="35" t="str">
        <f>Source!G615</f>
        <v>Посыпка противогололедными реагентами ХКНтв дорожных покрытий вручную</v>
      </c>
      <c r="D158" s="15" t="s">
        <v>33</v>
      </c>
      <c r="E158" s="36">
        <f>Source!I615</f>
        <v>75.619399999999999</v>
      </c>
      <c r="F158" s="15" t="str">
        <f>Source!U605</f>
        <v/>
      </c>
      <c r="G158" s="15" t="str">
        <f>"=7561,94/"&amp;"100"</f>
        <v>=7561,94/100</v>
      </c>
      <c r="H158" s="35"/>
    </row>
    <row r="159" spans="1:8" ht="14" x14ac:dyDescent="0.25">
      <c r="A159" s="15">
        <v>8</v>
      </c>
      <c r="B159" s="15" t="str">
        <f>Source!E616</f>
        <v>8</v>
      </c>
      <c r="C159" s="35" t="str">
        <f>Source!G616</f>
        <v>Колка льда на обледеневших покрытиях вручную (1% от общей площади)</v>
      </c>
      <c r="D159" s="15" t="s">
        <v>33</v>
      </c>
      <c r="E159" s="36">
        <f>Source!I616</f>
        <v>3.7810000000000001</v>
      </c>
      <c r="F159" s="15" t="str">
        <f>Source!U605</f>
        <v/>
      </c>
      <c r="G159" s="15" t="str">
        <f>"=378,1/"&amp;"100"</f>
        <v>=378,1/100</v>
      </c>
      <c r="H159" s="35"/>
    </row>
    <row r="160" spans="1:8" ht="42" x14ac:dyDescent="0.25">
      <c r="A160" s="15">
        <v>9</v>
      </c>
      <c r="B160" s="15" t="str">
        <f>Source!E617</f>
        <v>9</v>
      </c>
      <c r="C160" s="35" t="str">
        <f>Source!G617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160" s="15" t="s">
        <v>19</v>
      </c>
      <c r="E160" s="36">
        <f>Source!I617</f>
        <v>1512.39</v>
      </c>
      <c r="F160" s="15" t="str">
        <f>Source!U605</f>
        <v/>
      </c>
      <c r="G160" s="15">
        <f>Source!I617</f>
        <v>1512.39</v>
      </c>
      <c r="H160" s="35"/>
    </row>
    <row r="161" spans="1:8" ht="14" x14ac:dyDescent="0.25">
      <c r="A161" s="15">
        <v>10</v>
      </c>
      <c r="B161" s="15" t="str">
        <f>Source!E618</f>
        <v>10</v>
      </c>
      <c r="C161" s="35" t="str">
        <f>Source!G618</f>
        <v>Погрузка снега средствами малой механизации</v>
      </c>
      <c r="D161" s="15" t="s">
        <v>19</v>
      </c>
      <c r="E161" s="36">
        <f>Source!I618</f>
        <v>1512.39</v>
      </c>
      <c r="F161" s="15" t="str">
        <f>Source!U605</f>
        <v/>
      </c>
      <c r="G161" s="15">
        <f>Source!I618</f>
        <v>1512.39</v>
      </c>
      <c r="H161" s="35"/>
    </row>
    <row r="162" spans="1:8" ht="28" x14ac:dyDescent="0.25">
      <c r="A162" s="15">
        <v>11</v>
      </c>
      <c r="B162" s="15" t="str">
        <f>Source!E619</f>
        <v>11</v>
      </c>
      <c r="C162" s="35" t="str">
        <f>Source!G619</f>
        <v>Очистка скамеек, садовых диванов, урн, цветочниц, боллардов от снега вручную</v>
      </c>
      <c r="D162" s="15" t="s">
        <v>33</v>
      </c>
      <c r="E162" s="36">
        <f>Source!I619</f>
        <v>0.67</v>
      </c>
      <c r="F162" s="15" t="str">
        <f>Source!U605</f>
        <v/>
      </c>
      <c r="G162" s="15" t="str">
        <f>"=67/"&amp;"100"</f>
        <v>=67/100</v>
      </c>
      <c r="H162" s="35"/>
    </row>
    <row r="163" spans="1:8" ht="28" x14ac:dyDescent="0.25">
      <c r="A163" s="15">
        <v>12</v>
      </c>
      <c r="B163" s="15" t="str">
        <f>Source!E620</f>
        <v>12</v>
      </c>
      <c r="C163" s="35" t="str">
        <f>Source!G620</f>
        <v>Уход за урнами на придомовых и внутрибольничных территориях, очистка урн опрокидывающихся от мусора</v>
      </c>
      <c r="D163" s="15" t="s">
        <v>72</v>
      </c>
      <c r="E163" s="36">
        <f>Source!I620</f>
        <v>0.72</v>
      </c>
      <c r="F163" s="15" t="str">
        <f>Source!U605</f>
        <v/>
      </c>
      <c r="G163" s="15" t="str">
        <f>"=72/"&amp;"100"</f>
        <v>=72/100</v>
      </c>
      <c r="H163" s="35"/>
    </row>
    <row r="164" spans="1:8" ht="28" x14ac:dyDescent="0.25">
      <c r="A164" s="15">
        <v>13</v>
      </c>
      <c r="B164" s="15" t="str">
        <f>Source!E621</f>
        <v>13</v>
      </c>
      <c r="C164" s="35" t="str">
        <f>Source!G621</f>
        <v>Уход за урнами на придомовых и внутрибольничных территориях, промывка урн опрокидывающихся (промывка)</v>
      </c>
      <c r="D164" s="15" t="s">
        <v>72</v>
      </c>
      <c r="E164" s="36">
        <f>Source!I621</f>
        <v>0.72</v>
      </c>
      <c r="F164" s="15" t="str">
        <f>Source!U605</f>
        <v/>
      </c>
      <c r="G164" s="15" t="str">
        <f>"=72/"&amp;"100"</f>
        <v>=72/100</v>
      </c>
      <c r="H164" s="35"/>
    </row>
    <row r="165" spans="1:8" ht="28" x14ac:dyDescent="0.25">
      <c r="A165" s="15">
        <v>14</v>
      </c>
      <c r="B165" s="15" t="str">
        <f>Source!E623</f>
        <v>14</v>
      </c>
      <c r="C165" s="35" t="str">
        <f>Source!G623</f>
        <v>Оказание услуг по вывозу бытового мусора 1 бункер *8м3 периодичность вывоза 2 раза в неделю.</v>
      </c>
      <c r="D165" s="15" t="s">
        <v>19</v>
      </c>
      <c r="E165" s="36">
        <f>Source!I623</f>
        <v>0</v>
      </c>
      <c r="F165" s="15" t="str">
        <f>Source!U605</f>
        <v/>
      </c>
      <c r="G165" s="15">
        <f>Source!I623</f>
        <v>0</v>
      </c>
      <c r="H165" s="35"/>
    </row>
    <row r="166" spans="1:8" ht="14" x14ac:dyDescent="0.25">
      <c r="A166" s="15">
        <v>15</v>
      </c>
      <c r="B166" s="15" t="str">
        <f>Source!E624</f>
        <v>15</v>
      </c>
      <c r="C166" s="35" t="str">
        <f>Source!G624</f>
        <v>Очистка от снега и мусора контейнерной площадки вручную</v>
      </c>
      <c r="D166" s="15" t="s">
        <v>33</v>
      </c>
      <c r="E166" s="36">
        <f>Source!I624</f>
        <v>0.25</v>
      </c>
      <c r="F166" s="15" t="str">
        <f>Source!U605</f>
        <v/>
      </c>
      <c r="G166" s="15" t="str">
        <f>"=25/"&amp;"100"</f>
        <v>=25/100</v>
      </c>
      <c r="H166" s="35"/>
    </row>
    <row r="167" spans="1:8" ht="16.5" x14ac:dyDescent="0.35">
      <c r="A167" s="59" t="str">
        <f>CONCATENATE("Подраздел: ", Source!G656)</f>
        <v>Подраздел: Летняя уборка период (01.09.2025-31.10.2025)</v>
      </c>
      <c r="B167" s="59"/>
      <c r="C167" s="59"/>
      <c r="D167" s="59"/>
      <c r="E167" s="59"/>
      <c r="F167" s="59"/>
      <c r="G167" s="59"/>
      <c r="H167" s="59"/>
    </row>
    <row r="168" spans="1:8" ht="28" x14ac:dyDescent="0.25">
      <c r="A168" s="15">
        <v>16</v>
      </c>
      <c r="B168" s="15" t="str">
        <f>Source!E660</f>
        <v>16</v>
      </c>
      <c r="C168" s="35" t="str">
        <f>Source!G660</f>
        <v>Подметание тротуаров, придомовых и внутрибольничных проездов средствами малой механизации</v>
      </c>
      <c r="D168" s="15" t="s">
        <v>27</v>
      </c>
      <c r="E168" s="36">
        <f>Source!I660</f>
        <v>30.24776</v>
      </c>
      <c r="F168" s="15" t="str">
        <f>Source!U656</f>
        <v/>
      </c>
      <c r="G168" s="15" t="str">
        <f>"=30247,76/"&amp;"1000"</f>
        <v>=30247,76/1000</v>
      </c>
      <c r="H168" s="35"/>
    </row>
    <row r="169" spans="1:8" ht="14" x14ac:dyDescent="0.25">
      <c r="A169" s="15">
        <v>17</v>
      </c>
      <c r="B169" s="15" t="str">
        <f>Source!E661</f>
        <v>17</v>
      </c>
      <c r="C169" s="35" t="str">
        <f>Source!G661</f>
        <v>Подметание вручную дорожек и площадок с твердым покрытием</v>
      </c>
      <c r="D169" s="15" t="s">
        <v>33</v>
      </c>
      <c r="E169" s="36">
        <f>Source!I661</f>
        <v>75.619399999999999</v>
      </c>
      <c r="F169" s="15" t="str">
        <f>Source!U656</f>
        <v/>
      </c>
      <c r="G169" s="15" t="str">
        <f>"=7561,94/"&amp;"100"</f>
        <v>=7561,94/100</v>
      </c>
      <c r="H169" s="35"/>
    </row>
    <row r="170" spans="1:8" ht="28" x14ac:dyDescent="0.25">
      <c r="A170" s="15">
        <v>18</v>
      </c>
      <c r="B170" s="15" t="str">
        <f>Source!E662</f>
        <v>18</v>
      </c>
      <c r="C170" s="35" t="str">
        <f>Source!G662</f>
        <v>Полив тротуаров, придомовых и внутрибольничных проездов средствами малой механизации</v>
      </c>
      <c r="D170" s="15" t="s">
        <v>27</v>
      </c>
      <c r="E170" s="36">
        <f>Source!I662</f>
        <v>37.809699999999999</v>
      </c>
      <c r="F170" s="15" t="str">
        <f>Source!U656</f>
        <v/>
      </c>
      <c r="G170" s="15" t="str">
        <f>"=37809,7/"&amp;"1000"</f>
        <v>=37809,7/1000</v>
      </c>
      <c r="H170" s="35"/>
    </row>
    <row r="171" spans="1:8" ht="14" x14ac:dyDescent="0.25">
      <c r="A171" s="15">
        <v>18.100000000000001</v>
      </c>
      <c r="B171" s="15" t="str">
        <f>Source!E663</f>
        <v>18,1</v>
      </c>
      <c r="C171" s="35" t="str">
        <f>Source!G663</f>
        <v>Вода</v>
      </c>
      <c r="D171" s="15" t="s">
        <v>19</v>
      </c>
      <c r="E171" s="36">
        <f>Source!I663</f>
        <v>-52.933579999999999</v>
      </c>
      <c r="F171" s="15" t="str">
        <f>Source!U656</f>
        <v/>
      </c>
      <c r="G171" s="15"/>
      <c r="H171" s="35"/>
    </row>
    <row r="172" spans="1:8" ht="28" x14ac:dyDescent="0.25">
      <c r="A172" s="15">
        <v>19</v>
      </c>
      <c r="B172" s="15" t="str">
        <f>Source!E664</f>
        <v>19</v>
      </c>
      <c r="C172" s="35" t="str">
        <f>Source!G664</f>
        <v>Мытье тротуаров, придомовых и внутрибольничных проездов средствами малой механизации</v>
      </c>
      <c r="D172" s="15" t="s">
        <v>27</v>
      </c>
      <c r="E172" s="36">
        <f>Source!I664</f>
        <v>37.809699999999999</v>
      </c>
      <c r="F172" s="15" t="str">
        <f>Source!U656</f>
        <v/>
      </c>
      <c r="G172" s="15" t="str">
        <f>"=37809,7/"&amp;"1000"</f>
        <v>=37809,7/1000</v>
      </c>
      <c r="H172" s="35"/>
    </row>
    <row r="173" spans="1:8" ht="14" x14ac:dyDescent="0.25">
      <c r="A173" s="15">
        <v>19.100000000000001</v>
      </c>
      <c r="B173" s="15" t="str">
        <f>Source!E665</f>
        <v>19,1</v>
      </c>
      <c r="C173" s="35" t="str">
        <f>Source!G665</f>
        <v>Вода</v>
      </c>
      <c r="D173" s="15" t="s">
        <v>19</v>
      </c>
      <c r="E173" s="36">
        <f>Source!I665</f>
        <v>-42.346863999999997</v>
      </c>
      <c r="F173" s="15" t="str">
        <f>Source!U656</f>
        <v/>
      </c>
      <c r="G173" s="15"/>
      <c r="H173" s="35"/>
    </row>
    <row r="174" spans="1:8" ht="14" x14ac:dyDescent="0.25">
      <c r="A174" s="15">
        <v>20</v>
      </c>
      <c r="B174" s="15" t="str">
        <f>Source!E666</f>
        <v>20</v>
      </c>
      <c r="C174" s="35" t="str">
        <f>Source!G666</f>
        <v>Протирка садовых диванов и скамеек</v>
      </c>
      <c r="D174" s="15" t="s">
        <v>33</v>
      </c>
      <c r="E174" s="36">
        <f>Source!I666</f>
        <v>0.67</v>
      </c>
      <c r="F174" s="15" t="str">
        <f>Source!U656</f>
        <v/>
      </c>
      <c r="G174" s="15" t="str">
        <f>"=67/"&amp;"100"</f>
        <v>=67/100</v>
      </c>
      <c r="H174" s="35"/>
    </row>
    <row r="175" spans="1:8" ht="14" x14ac:dyDescent="0.25">
      <c r="A175" s="15">
        <v>21</v>
      </c>
      <c r="B175" s="15" t="str">
        <f>Source!E667</f>
        <v>21</v>
      </c>
      <c r="C175" s="35" t="str">
        <f>Source!G667</f>
        <v>Мытье садовых диванов и скамеек</v>
      </c>
      <c r="D175" s="15" t="s">
        <v>33</v>
      </c>
      <c r="E175" s="36">
        <f>Source!I667</f>
        <v>0.67</v>
      </c>
      <c r="F175" s="15" t="str">
        <f>Source!U656</f>
        <v/>
      </c>
      <c r="G175" s="15" t="str">
        <f>"=67/"&amp;"100"</f>
        <v>=67/100</v>
      </c>
      <c r="H175" s="35"/>
    </row>
    <row r="176" spans="1:8" ht="28" x14ac:dyDescent="0.25">
      <c r="A176" s="15">
        <v>22</v>
      </c>
      <c r="B176" s="15" t="str">
        <f>Source!E668</f>
        <v>22</v>
      </c>
      <c r="C176" s="35" t="str">
        <f>Source!G668</f>
        <v>Уход за урнами на придомовых и внутрибольничных территориях, очистка урн опрокидывающихся от мусора</v>
      </c>
      <c r="D176" s="15" t="s">
        <v>72</v>
      </c>
      <c r="E176" s="36">
        <f>Source!I668</f>
        <v>0.72</v>
      </c>
      <c r="F176" s="15" t="str">
        <f>Source!U656</f>
        <v/>
      </c>
      <c r="G176" s="15" t="str">
        <f>"=72/"&amp;"100"</f>
        <v>=72/100</v>
      </c>
      <c r="H176" s="35"/>
    </row>
    <row r="177" spans="1:8" ht="28" x14ac:dyDescent="0.25">
      <c r="A177" s="15">
        <v>23</v>
      </c>
      <c r="B177" s="15" t="str">
        <f>Source!E669</f>
        <v>23</v>
      </c>
      <c r="C177" s="35" t="str">
        <f>Source!G669</f>
        <v>Уход за урнами на придомовых и внутрибольничных территориях, промывка урн опрокидывающихся</v>
      </c>
      <c r="D177" s="15" t="s">
        <v>72</v>
      </c>
      <c r="E177" s="36">
        <f>Source!I669</f>
        <v>0.72</v>
      </c>
      <c r="F177" s="15" t="str">
        <f>Source!U656</f>
        <v/>
      </c>
      <c r="G177" s="15" t="str">
        <f>"=72/"&amp;"100"</f>
        <v>=72/100</v>
      </c>
      <c r="H177" s="35"/>
    </row>
    <row r="178" spans="1:8" ht="28" x14ac:dyDescent="0.25">
      <c r="A178" s="15">
        <v>24</v>
      </c>
      <c r="B178" s="15" t="str">
        <f>Source!E670</f>
        <v>24</v>
      </c>
      <c r="C178" s="35" t="str">
        <f>Source!G670</f>
        <v>Оказание услуг по вывозу бытового мусора 1 бункер *8м3 периодичность вывоза 2 раза в неделю.</v>
      </c>
      <c r="D178" s="15" t="s">
        <v>19</v>
      </c>
      <c r="E178" s="36">
        <f>Source!I670</f>
        <v>0</v>
      </c>
      <c r="F178" s="15" t="str">
        <f>Source!U656</f>
        <v/>
      </c>
      <c r="G178" s="15">
        <f>Source!I670</f>
        <v>0</v>
      </c>
      <c r="H178" s="35"/>
    </row>
    <row r="179" spans="1:8" ht="14" x14ac:dyDescent="0.25">
      <c r="A179" s="15">
        <v>25</v>
      </c>
      <c r="B179" s="15" t="str">
        <f>Source!E671</f>
        <v>25</v>
      </c>
      <c r="C179" s="35" t="str">
        <f>Source!G671</f>
        <v>Подметание контейнерной площадки с уборкой мусора</v>
      </c>
      <c r="D179" s="15" t="s">
        <v>182</v>
      </c>
      <c r="E179" s="36">
        <f>Source!I671</f>
        <v>2.5</v>
      </c>
      <c r="F179" s="15" t="str">
        <f>Source!U656</f>
        <v/>
      </c>
      <c r="G179" s="15" t="str">
        <f>"=25/"&amp;"10"</f>
        <v>=25/10</v>
      </c>
      <c r="H179" s="35"/>
    </row>
    <row r="180" spans="1:8" ht="28" x14ac:dyDescent="0.25">
      <c r="A180" s="15">
        <v>26</v>
      </c>
      <c r="B180" s="15" t="str">
        <f>Source!E672</f>
        <v>26</v>
      </c>
      <c r="C180" s="35" t="str">
        <f>Source!G672</f>
        <v>Промывка оград металлических простого рисунка от пыли и грязи водой под напором</v>
      </c>
      <c r="D180" s="15" t="s">
        <v>33</v>
      </c>
      <c r="E180" s="36">
        <f>Source!I672</f>
        <v>3.3929999999999998</v>
      </c>
      <c r="F180" s="15" t="str">
        <f>Source!U656</f>
        <v/>
      </c>
      <c r="G180" s="15" t="str">
        <f>"=339,3/"&amp;"100"</f>
        <v>=339,3/100</v>
      </c>
      <c r="H180" s="35"/>
    </row>
    <row r="181" spans="1:8" ht="14" x14ac:dyDescent="0.25">
      <c r="A181" s="15">
        <v>26.1</v>
      </c>
      <c r="B181" s="15" t="str">
        <f>Source!E673</f>
        <v>26,1</v>
      </c>
      <c r="C181" s="35" t="str">
        <f>Source!G673</f>
        <v>Вода</v>
      </c>
      <c r="D181" s="15" t="s">
        <v>19</v>
      </c>
      <c r="E181" s="36">
        <f>Source!I673</f>
        <v>-2.7143999999999999</v>
      </c>
      <c r="F181" s="15" t="str">
        <f>Source!U656</f>
        <v/>
      </c>
      <c r="G181" s="15"/>
      <c r="H181" s="35"/>
    </row>
    <row r="182" spans="1:8" ht="16.5" x14ac:dyDescent="0.35">
      <c r="A182" s="59" t="str">
        <f>CONCATENATE("Подраздел: ", Source!G705)</f>
        <v>Подраздел: Уход за зелеными насаждениями 61 день. S=19 039, 77 м2</v>
      </c>
      <c r="B182" s="59"/>
      <c r="C182" s="59"/>
      <c r="D182" s="59"/>
      <c r="E182" s="59"/>
      <c r="F182" s="59"/>
      <c r="G182" s="59"/>
      <c r="H182" s="59"/>
    </row>
    <row r="183" spans="1:8" ht="28" x14ac:dyDescent="0.25">
      <c r="A183" s="15">
        <v>27</v>
      </c>
      <c r="B183" s="15" t="str">
        <f>Source!E709</f>
        <v>27</v>
      </c>
      <c r="C183" s="35" t="str">
        <f>Source!G709</f>
        <v>Уборка газонов от опавших листьев и мусора пневмомашиной (80% от площади газона)</v>
      </c>
      <c r="D183" s="15" t="s">
        <v>33</v>
      </c>
      <c r="E183" s="36">
        <f>Source!I709</f>
        <v>152.3185</v>
      </c>
      <c r="F183" s="15" t="str">
        <f>Source!U705</f>
        <v/>
      </c>
      <c r="G183" s="15" t="str">
        <f>"=15231,85/"&amp;"100"</f>
        <v>=15231,85/100</v>
      </c>
      <c r="H183" s="35"/>
    </row>
    <row r="184" spans="1:8" ht="28" x14ac:dyDescent="0.25">
      <c r="A184" s="15">
        <v>28</v>
      </c>
      <c r="B184" s="15" t="str">
        <f>Source!E710</f>
        <v>28</v>
      </c>
      <c r="C184" s="35" t="str">
        <f>Source!G710</f>
        <v>Уборка газонов от опавших листьев и мусора вручную (20% от площади газона)</v>
      </c>
      <c r="D184" s="15" t="s">
        <v>33</v>
      </c>
      <c r="E184" s="36">
        <f>Source!I710</f>
        <v>38.079500000000003</v>
      </c>
      <c r="F184" s="15" t="str">
        <f>Source!U705</f>
        <v/>
      </c>
      <c r="G184" s="15" t="str">
        <f>"=3807,95/"&amp;"100"</f>
        <v>=3807,95/100</v>
      </c>
      <c r="H184" s="35"/>
    </row>
    <row r="185" spans="1:8" ht="14" x14ac:dyDescent="0.25">
      <c r="A185" s="15">
        <v>29</v>
      </c>
      <c r="B185" s="15" t="str">
        <f>Source!E711</f>
        <v>29</v>
      </c>
      <c r="C185" s="35" t="str">
        <f>Source!G711</f>
        <v>Уборка опавшей листвы в мешки с погрузкой (114 306,22*0,005)</v>
      </c>
      <c r="D185" s="15" t="s">
        <v>19</v>
      </c>
      <c r="E185" s="36">
        <f>Source!I711</f>
        <v>95.2</v>
      </c>
      <c r="F185" s="15" t="str">
        <f>Source!U705</f>
        <v/>
      </c>
      <c r="G185" s="15">
        <f>Source!I711</f>
        <v>95.2</v>
      </c>
      <c r="H185" s="35"/>
    </row>
    <row r="186" spans="1:8" ht="14" x14ac:dyDescent="0.25">
      <c r="A186" s="15">
        <v>30</v>
      </c>
      <c r="B186" s="15" t="str">
        <f>Source!E712</f>
        <v>30</v>
      </c>
      <c r="C186" s="35" t="str">
        <f>Source!G712</f>
        <v>Сбор случайного мусора по территории (20% от общей площади)</v>
      </c>
      <c r="D186" s="15" t="s">
        <v>33</v>
      </c>
      <c r="E186" s="36">
        <f>Source!I712</f>
        <v>38.079500000000003</v>
      </c>
      <c r="F186" s="15" t="str">
        <f>Source!U705</f>
        <v/>
      </c>
      <c r="G186" s="15" t="str">
        <f>"=3807,95/"&amp;"100"</f>
        <v>=3807,95/100</v>
      </c>
      <c r="H186" s="35"/>
    </row>
    <row r="187" spans="1:8" ht="14" x14ac:dyDescent="0.25">
      <c r="A187" s="15">
        <v>31</v>
      </c>
      <c r="B187" s="15" t="str">
        <f>Source!E713</f>
        <v>31</v>
      </c>
      <c r="C187" s="35" t="str">
        <f>Source!G713</f>
        <v>Выкашивание газонов газонокосилкой</v>
      </c>
      <c r="D187" s="15" t="s">
        <v>33</v>
      </c>
      <c r="E187" s="36">
        <f>Source!I713</f>
        <v>190.39769999999999</v>
      </c>
      <c r="F187" s="15" t="str">
        <f>Source!U705</f>
        <v/>
      </c>
      <c r="G187" s="15" t="str">
        <f>"=19039,77/"&amp;"100"</f>
        <v>=19039,77/100</v>
      </c>
      <c r="H187" s="35"/>
    </row>
    <row r="188" spans="1:8" ht="28" x14ac:dyDescent="0.25">
      <c r="A188" s="15">
        <v>32</v>
      </c>
      <c r="B188" s="15" t="str">
        <f>Source!E714</f>
        <v>32</v>
      </c>
      <c r="C188" s="35" t="str">
        <f>Source!G714</f>
        <v>Полив зеленых насаждений из шланга поливомоечной машины (5л на м2 площади)</v>
      </c>
      <c r="D188" s="15" t="s">
        <v>19</v>
      </c>
      <c r="E188" s="36">
        <f>Source!I714</f>
        <v>95.2</v>
      </c>
      <c r="F188" s="15" t="str">
        <f>Source!U705</f>
        <v/>
      </c>
      <c r="G188" s="15">
        <f>Source!I714</f>
        <v>95.2</v>
      </c>
      <c r="H188" s="35"/>
    </row>
    <row r="189" spans="1:8" ht="14" x14ac:dyDescent="0.25">
      <c r="A189" s="15">
        <v>32.1</v>
      </c>
      <c r="B189" s="15" t="str">
        <f>Source!E715</f>
        <v>32,1</v>
      </c>
      <c r="C189" s="35" t="str">
        <f>Source!G715</f>
        <v>Вода</v>
      </c>
      <c r="D189" s="15" t="s">
        <v>19</v>
      </c>
      <c r="E189" s="36">
        <f>Source!I715</f>
        <v>-380.8</v>
      </c>
      <c r="F189" s="15" t="str">
        <f>Source!U705</f>
        <v/>
      </c>
      <c r="G189" s="15"/>
      <c r="H189" s="35"/>
    </row>
    <row r="190" spans="1:8" ht="28" x14ac:dyDescent="0.25">
      <c r="A190" s="15">
        <v>33</v>
      </c>
      <c r="B190" s="15" t="str">
        <f>Source!E716</f>
        <v>33</v>
      </c>
      <c r="C190" s="35" t="str">
        <f>Source!G716</f>
        <v>Перевозка растительных остатков автосамосвалами грузоподъемностью до 15 т на расстояние 1 км - при погрузке вручную</v>
      </c>
      <c r="D190" s="15" t="s">
        <v>216</v>
      </c>
      <c r="E190" s="36">
        <f>Source!I716</f>
        <v>4.76</v>
      </c>
      <c r="F190" s="15" t="str">
        <f>Source!U705</f>
        <v/>
      </c>
      <c r="G190" s="15">
        <f>Source!I716</f>
        <v>4.76</v>
      </c>
      <c r="H190" s="35"/>
    </row>
    <row r="191" spans="1:8" ht="28" x14ac:dyDescent="0.25">
      <c r="A191" s="15">
        <v>34</v>
      </c>
      <c r="B191" s="15" t="str">
        <f>Source!E717</f>
        <v>34</v>
      </c>
      <c r="C191" s="35" t="str">
        <f>Source!G717</f>
        <v>Перевозка растительных остатков автосамосвалами грузоподъемностью до 15 т - добавляется на каждый последующий 1 км до 100 км</v>
      </c>
      <c r="D191" s="15" t="s">
        <v>216</v>
      </c>
      <c r="E191" s="36">
        <f>Source!I717</f>
        <v>4.76</v>
      </c>
      <c r="F191" s="15" t="str">
        <f>Source!U705</f>
        <v/>
      </c>
      <c r="G191" s="15">
        <f>Source!I717</f>
        <v>4.76</v>
      </c>
      <c r="H191" s="35"/>
    </row>
    <row r="192" spans="1:8" ht="16.5" x14ac:dyDescent="0.35">
      <c r="A192" s="59" t="str">
        <f>CONCATENATE("Локальная смета: ", Source!G812)</f>
        <v>Локальная смета: Зона 3</v>
      </c>
      <c r="B192" s="59"/>
      <c r="C192" s="59"/>
      <c r="D192" s="59"/>
      <c r="E192" s="59"/>
      <c r="F192" s="59"/>
      <c r="G192" s="59"/>
      <c r="H192" s="59"/>
    </row>
    <row r="193" spans="1:8" ht="16.5" x14ac:dyDescent="0.35">
      <c r="A193" s="59" t="str">
        <f>CONCATENATE("Раздел: ", Source!G816)</f>
        <v>Раздел: Основная зона. Твердые покрытия S=54 431,82 м2. Газоны S=20 692,77 м2.</v>
      </c>
      <c r="B193" s="59"/>
      <c r="C193" s="59"/>
      <c r="D193" s="59"/>
      <c r="E193" s="59"/>
      <c r="F193" s="59"/>
      <c r="G193" s="59"/>
      <c r="H193" s="59"/>
    </row>
    <row r="194" spans="1:8" ht="16.5" x14ac:dyDescent="0.35">
      <c r="A194" s="59" t="str">
        <f>CONCATENATE("Подраздел: ", Source!G820)</f>
        <v>Подраздел: Зимняя уборка период с 01.11.2025 - 31.12.2025 - 61 день</v>
      </c>
      <c r="B194" s="59"/>
      <c r="C194" s="59"/>
      <c r="D194" s="59"/>
      <c r="E194" s="59"/>
      <c r="F194" s="59"/>
      <c r="G194" s="59"/>
      <c r="H194" s="59"/>
    </row>
    <row r="195" spans="1:8" ht="28" x14ac:dyDescent="0.25">
      <c r="A195" s="15">
        <v>1</v>
      </c>
      <c r="B195" s="15" t="str">
        <f>Source!E824</f>
        <v>1</v>
      </c>
      <c r="C195" s="35" t="str">
        <f>Source!G824</f>
        <v>Рыхление смерзшегося снега по краю газона (10% от общей площади газона х 0,3м3/м2)</v>
      </c>
      <c r="D195" s="15" t="s">
        <v>19</v>
      </c>
      <c r="E195" s="36">
        <f>Source!I824</f>
        <v>1632.95</v>
      </c>
      <c r="F195" s="15" t="str">
        <f>Source!U820</f>
        <v/>
      </c>
      <c r="G195" s="15">
        <f>Source!I824</f>
        <v>1632.95</v>
      </c>
      <c r="H195" s="35"/>
    </row>
    <row r="196" spans="1:8" ht="14" x14ac:dyDescent="0.25">
      <c r="A196" s="15">
        <v>2</v>
      </c>
      <c r="B196" s="15" t="str">
        <f>Source!E825</f>
        <v>2</v>
      </c>
      <c r="C196" s="35" t="str">
        <f>Source!G825</f>
        <v>Уборка снега средствами малой механизации (80% общей площади)</v>
      </c>
      <c r="D196" s="15" t="s">
        <v>27</v>
      </c>
      <c r="E196" s="36">
        <f>Source!I825</f>
        <v>43.545459999999999</v>
      </c>
      <c r="F196" s="15" t="str">
        <f>Source!U820</f>
        <v/>
      </c>
      <c r="G196" s="15" t="str">
        <f>"=43545,46/"&amp;"1000"</f>
        <v>=43545,46/1000</v>
      </c>
      <c r="H196" s="35"/>
    </row>
    <row r="197" spans="1:8" ht="14" x14ac:dyDescent="0.25">
      <c r="A197" s="15">
        <v>3</v>
      </c>
      <c r="B197" s="15" t="str">
        <f>Source!E826</f>
        <v>3</v>
      </c>
      <c r="C197" s="35" t="str">
        <f>Source!G826</f>
        <v>Уборка свежевыпавшего снега вручную толщиной слоя до 10 см</v>
      </c>
      <c r="D197" s="15" t="s">
        <v>33</v>
      </c>
      <c r="E197" s="36">
        <f>Source!I826</f>
        <v>108.86360000000001</v>
      </c>
      <c r="F197" s="15" t="str">
        <f>Source!U820</f>
        <v/>
      </c>
      <c r="G197" s="15" t="str">
        <f>"=10886,36/"&amp;"100"</f>
        <v>=10886,36/100</v>
      </c>
      <c r="H197" s="35"/>
    </row>
    <row r="198" spans="1:8" ht="28" x14ac:dyDescent="0.25">
      <c r="A198" s="15">
        <v>4</v>
      </c>
      <c r="B198" s="15" t="str">
        <f>Source!E827</f>
        <v>4</v>
      </c>
      <c r="C198" s="35" t="str">
        <f>Source!G827</f>
        <v>Подметание тротуаров, придомовых и внутрибольничных проездов средствами малой механизации (80% общей площади)</v>
      </c>
      <c r="D198" s="15" t="s">
        <v>27</v>
      </c>
      <c r="E198" s="36">
        <f>Source!I827</f>
        <v>43.545459999999999</v>
      </c>
      <c r="F198" s="15" t="str">
        <f>Source!U820</f>
        <v/>
      </c>
      <c r="G198" s="15" t="str">
        <f>"=43545,46/"&amp;"1000"</f>
        <v>=43545,46/1000</v>
      </c>
      <c r="H198" s="35"/>
    </row>
    <row r="199" spans="1:8" ht="14" x14ac:dyDescent="0.25">
      <c r="A199" s="15">
        <v>5</v>
      </c>
      <c r="B199" s="15" t="str">
        <f>Source!E828</f>
        <v>5</v>
      </c>
      <c r="C199" s="35" t="str">
        <f>Source!G828</f>
        <v>Подметание вручную дорожек и площадок с твердым покрытием</v>
      </c>
      <c r="D199" s="15" t="s">
        <v>33</v>
      </c>
      <c r="E199" s="36">
        <f>Source!I828</f>
        <v>108.86360000000001</v>
      </c>
      <c r="F199" s="15" t="str">
        <f>Source!U820</f>
        <v/>
      </c>
      <c r="G199" s="15" t="str">
        <f>"=10886,36/"&amp;"100"</f>
        <v>=10886,36/100</v>
      </c>
      <c r="H199" s="35"/>
    </row>
    <row r="200" spans="1:8" ht="28" x14ac:dyDescent="0.25">
      <c r="A200" s="15">
        <v>6</v>
      </c>
      <c r="B200" s="15" t="str">
        <f>Source!E829</f>
        <v>6</v>
      </c>
      <c r="C200" s="35" t="str">
        <f>Source!G829</f>
        <v>Посыпка противогололедными реагентами дорожных покрытий средствами малой механизации</v>
      </c>
      <c r="D200" s="15" t="s">
        <v>27</v>
      </c>
      <c r="E200" s="36">
        <f>Source!I829</f>
        <v>43.545459999999999</v>
      </c>
      <c r="F200" s="15" t="str">
        <f>Source!U820</f>
        <v/>
      </c>
      <c r="G200" s="15" t="str">
        <f>"=43545,46/"&amp;"1000"</f>
        <v>=43545,46/1000</v>
      </c>
      <c r="H200" s="35"/>
    </row>
    <row r="201" spans="1:8" ht="28" x14ac:dyDescent="0.25">
      <c r="A201" s="15">
        <v>7</v>
      </c>
      <c r="B201" s="15" t="str">
        <f>Source!E830</f>
        <v>7</v>
      </c>
      <c r="C201" s="35" t="str">
        <f>Source!G830</f>
        <v>Посыпка противогололедными реагентами ХКНтв дорожных покрытий вручную</v>
      </c>
      <c r="D201" s="15" t="s">
        <v>33</v>
      </c>
      <c r="E201" s="36">
        <f>Source!I830</f>
        <v>108.86360000000001</v>
      </c>
      <c r="F201" s="15" t="str">
        <f>Source!U820</f>
        <v/>
      </c>
      <c r="G201" s="15" t="str">
        <f>"=10886,36/"&amp;"100"</f>
        <v>=10886,36/100</v>
      </c>
      <c r="H201" s="35"/>
    </row>
    <row r="202" spans="1:8" ht="14" x14ac:dyDescent="0.25">
      <c r="A202" s="15">
        <v>8</v>
      </c>
      <c r="B202" s="15" t="str">
        <f>Source!E831</f>
        <v>8</v>
      </c>
      <c r="C202" s="35" t="str">
        <f>Source!G831</f>
        <v>Колка льда на обледеневших покрытиях вручную (1% от общей площади)</v>
      </c>
      <c r="D202" s="15" t="s">
        <v>33</v>
      </c>
      <c r="E202" s="36">
        <f>Source!I831</f>
        <v>5.4432</v>
      </c>
      <c r="F202" s="15" t="str">
        <f>Source!U820</f>
        <v/>
      </c>
      <c r="G202" s="15" t="str">
        <f>"=544,32/"&amp;"100"</f>
        <v>=544,32/100</v>
      </c>
      <c r="H202" s="35"/>
    </row>
    <row r="203" spans="1:8" ht="42" x14ac:dyDescent="0.25">
      <c r="A203" s="15">
        <v>9</v>
      </c>
      <c r="B203" s="15" t="str">
        <f>Source!E832</f>
        <v>9</v>
      </c>
      <c r="C203" s="35" t="str">
        <f>Source!G832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203" s="15" t="s">
        <v>19</v>
      </c>
      <c r="E203" s="36">
        <f>Source!I832</f>
        <v>2177.27</v>
      </c>
      <c r="F203" s="15" t="str">
        <f>Source!U820</f>
        <v/>
      </c>
      <c r="G203" s="15">
        <f>Source!I832</f>
        <v>2177.27</v>
      </c>
      <c r="H203" s="35"/>
    </row>
    <row r="204" spans="1:8" ht="14" x14ac:dyDescent="0.25">
      <c r="A204" s="15">
        <v>10</v>
      </c>
      <c r="B204" s="15" t="str">
        <f>Source!E833</f>
        <v>10</v>
      </c>
      <c r="C204" s="35" t="str">
        <f>Source!G833</f>
        <v>Погрузка снега средствами малой механизации</v>
      </c>
      <c r="D204" s="15" t="s">
        <v>19</v>
      </c>
      <c r="E204" s="36">
        <f>Source!I833</f>
        <v>2177.27</v>
      </c>
      <c r="F204" s="15" t="str">
        <f>Source!U820</f>
        <v/>
      </c>
      <c r="G204" s="15">
        <f>Source!I833</f>
        <v>2177.27</v>
      </c>
      <c r="H204" s="35"/>
    </row>
    <row r="205" spans="1:8" ht="28" x14ac:dyDescent="0.25">
      <c r="A205" s="15">
        <v>11</v>
      </c>
      <c r="B205" s="15" t="str">
        <f>Source!E834</f>
        <v>11</v>
      </c>
      <c r="C205" s="35" t="str">
        <f>Source!G834</f>
        <v>Уход за урнами на придомовых и внутрибольничных территориях, очистка урн опрокидывающихся от мусора</v>
      </c>
      <c r="D205" s="15" t="s">
        <v>72</v>
      </c>
      <c r="E205" s="36">
        <f>Source!I834</f>
        <v>7.0000000000000007E-2</v>
      </c>
      <c r="F205" s="15" t="str">
        <f>Source!U820</f>
        <v/>
      </c>
      <c r="G205" s="15" t="str">
        <f>"=7/"&amp;"100"</f>
        <v>=7/100</v>
      </c>
      <c r="H205" s="35"/>
    </row>
    <row r="206" spans="1:8" ht="28" x14ac:dyDescent="0.25">
      <c r="A206" s="15">
        <v>12</v>
      </c>
      <c r="B206" s="15" t="str">
        <f>Source!E835</f>
        <v>12</v>
      </c>
      <c r="C206" s="35" t="str">
        <f>Source!G835</f>
        <v>Уход за урнами на придомовых и внутрибольничных территориях, промывка урн опрокидывающихся (промывка)</v>
      </c>
      <c r="D206" s="15" t="s">
        <v>72</v>
      </c>
      <c r="E206" s="36">
        <f>Source!I835</f>
        <v>7.0000000000000007E-2</v>
      </c>
      <c r="F206" s="15" t="str">
        <f>Source!U820</f>
        <v/>
      </c>
      <c r="G206" s="15" t="str">
        <f>"=7/"&amp;"100"</f>
        <v>=7/100</v>
      </c>
      <c r="H206" s="35"/>
    </row>
    <row r="207" spans="1:8" ht="28" x14ac:dyDescent="0.25">
      <c r="A207" s="15">
        <v>13</v>
      </c>
      <c r="B207" s="15" t="str">
        <f>Source!E837</f>
        <v>13</v>
      </c>
      <c r="C207" s="35" t="str">
        <f>Source!G837</f>
        <v>Оказание услуг по вывозу бытового мусора 1 бункер *8м3 периодичность вывоза 2 раза в неделю.</v>
      </c>
      <c r="D207" s="15" t="s">
        <v>19</v>
      </c>
      <c r="E207" s="36">
        <f>Source!I837</f>
        <v>0</v>
      </c>
      <c r="F207" s="15" t="str">
        <f>Source!U820</f>
        <v/>
      </c>
      <c r="G207" s="15">
        <f>Source!I837</f>
        <v>0</v>
      </c>
      <c r="H207" s="35"/>
    </row>
    <row r="208" spans="1:8" ht="14" x14ac:dyDescent="0.25">
      <c r="A208" s="15">
        <v>14</v>
      </c>
      <c r="B208" s="15" t="str">
        <f>Source!E838</f>
        <v>14</v>
      </c>
      <c r="C208" s="35" t="str">
        <f>Source!G838</f>
        <v>Очистка от снега и мусора контейнерной площадки вручную</v>
      </c>
      <c r="D208" s="15" t="s">
        <v>33</v>
      </c>
      <c r="E208" s="36">
        <f>Source!I838</f>
        <v>0.25</v>
      </c>
      <c r="F208" s="15" t="str">
        <f>Source!U820</f>
        <v/>
      </c>
      <c r="G208" s="15" t="str">
        <f>"=25/"&amp;"100"</f>
        <v>=25/100</v>
      </c>
      <c r="H208" s="35"/>
    </row>
    <row r="209" spans="1:8" ht="16.5" x14ac:dyDescent="0.35">
      <c r="A209" s="59" t="str">
        <f>CONCATENATE("Подраздел: ", Source!G870)</f>
        <v>Подраздел: Летняя уборка период (01.09.2025-31.10.2025)</v>
      </c>
      <c r="B209" s="59"/>
      <c r="C209" s="59"/>
      <c r="D209" s="59"/>
      <c r="E209" s="59"/>
      <c r="F209" s="59"/>
      <c r="G209" s="59"/>
      <c r="H209" s="59"/>
    </row>
    <row r="210" spans="1:8" ht="28" x14ac:dyDescent="0.25">
      <c r="A210" s="15">
        <v>15</v>
      </c>
      <c r="B210" s="15" t="str">
        <f>Source!E874</f>
        <v>15</v>
      </c>
      <c r="C210" s="35" t="str">
        <f>Source!G874</f>
        <v>Подметание тротуаров, придомовых и внутрибольничных проездов средствами малой механизации</v>
      </c>
      <c r="D210" s="15" t="s">
        <v>27</v>
      </c>
      <c r="E210" s="36">
        <f>Source!I874</f>
        <v>43.545459999999999</v>
      </c>
      <c r="F210" s="15" t="str">
        <f>Source!U870</f>
        <v/>
      </c>
      <c r="G210" s="15" t="str">
        <f>"=43545,46/"&amp;"1000"</f>
        <v>=43545,46/1000</v>
      </c>
      <c r="H210" s="35"/>
    </row>
    <row r="211" spans="1:8" ht="14" x14ac:dyDescent="0.25">
      <c r="A211" s="15">
        <v>16</v>
      </c>
      <c r="B211" s="15" t="str">
        <f>Source!E875</f>
        <v>16</v>
      </c>
      <c r="C211" s="35" t="str">
        <f>Source!G875</f>
        <v>Подметание вручную дорожек и площадок с твердым покрытием</v>
      </c>
      <c r="D211" s="15" t="s">
        <v>33</v>
      </c>
      <c r="E211" s="36">
        <f>Source!I875</f>
        <v>108.86360000000001</v>
      </c>
      <c r="F211" s="15" t="str">
        <f>Source!U870</f>
        <v/>
      </c>
      <c r="G211" s="15" t="str">
        <f>"=10886,36/"&amp;"100"</f>
        <v>=10886,36/100</v>
      </c>
      <c r="H211" s="35"/>
    </row>
    <row r="212" spans="1:8" ht="28" x14ac:dyDescent="0.25">
      <c r="A212" s="15">
        <v>17</v>
      </c>
      <c r="B212" s="15" t="str">
        <f>Source!E876</f>
        <v>17</v>
      </c>
      <c r="C212" s="35" t="str">
        <f>Source!G876</f>
        <v>Полив тротуаров, придомовых и внутрибольничных проездов средствами малой механизации</v>
      </c>
      <c r="D212" s="15" t="s">
        <v>27</v>
      </c>
      <c r="E212" s="36">
        <f>Source!I876</f>
        <v>54.431820000000002</v>
      </c>
      <c r="F212" s="15" t="str">
        <f>Source!U870</f>
        <v/>
      </c>
      <c r="G212" s="15" t="str">
        <f>"=54431,82/"&amp;"1000"</f>
        <v>=54431,82/1000</v>
      </c>
      <c r="H212" s="35"/>
    </row>
    <row r="213" spans="1:8" ht="14" x14ac:dyDescent="0.25">
      <c r="A213" s="15">
        <v>17.100000000000001</v>
      </c>
      <c r="B213" s="15" t="str">
        <f>Source!E877</f>
        <v>17,1</v>
      </c>
      <c r="C213" s="35" t="str">
        <f>Source!G877</f>
        <v>Вода</v>
      </c>
      <c r="D213" s="15" t="s">
        <v>19</v>
      </c>
      <c r="E213" s="36">
        <f>Source!I877</f>
        <v>-76.204548000000003</v>
      </c>
      <c r="F213" s="15" t="str">
        <f>Source!U870</f>
        <v/>
      </c>
      <c r="G213" s="15"/>
      <c r="H213" s="35"/>
    </row>
    <row r="214" spans="1:8" ht="28" x14ac:dyDescent="0.25">
      <c r="A214" s="15">
        <v>18</v>
      </c>
      <c r="B214" s="15" t="str">
        <f>Source!E878</f>
        <v>18</v>
      </c>
      <c r="C214" s="35" t="str">
        <f>Source!G878</f>
        <v>Мытье тротуаров, придомовых и внутрибольничных проездов средствами малой механизации</v>
      </c>
      <c r="D214" s="15" t="s">
        <v>27</v>
      </c>
      <c r="E214" s="36">
        <f>Source!I878</f>
        <v>54.431820000000002</v>
      </c>
      <c r="F214" s="15" t="str">
        <f>Source!U870</f>
        <v/>
      </c>
      <c r="G214" s="15" t="str">
        <f>"=54431,82/"&amp;"1000"</f>
        <v>=54431,82/1000</v>
      </c>
      <c r="H214" s="35"/>
    </row>
    <row r="215" spans="1:8" ht="14" x14ac:dyDescent="0.25">
      <c r="A215" s="15">
        <v>18.100000000000001</v>
      </c>
      <c r="B215" s="15" t="str">
        <f>Source!E879</f>
        <v>18,1</v>
      </c>
      <c r="C215" s="35" t="str">
        <f>Source!G879</f>
        <v>Вода</v>
      </c>
      <c r="D215" s="15" t="s">
        <v>19</v>
      </c>
      <c r="E215" s="36">
        <f>Source!I879</f>
        <v>-60.963638000000003</v>
      </c>
      <c r="F215" s="15" t="str">
        <f>Source!U870</f>
        <v/>
      </c>
      <c r="G215" s="15"/>
      <c r="H215" s="35"/>
    </row>
    <row r="216" spans="1:8" ht="28" x14ac:dyDescent="0.25">
      <c r="A216" s="15">
        <v>19</v>
      </c>
      <c r="B216" s="15" t="str">
        <f>Source!E880</f>
        <v>19</v>
      </c>
      <c r="C216" s="35" t="str">
        <f>Source!G880</f>
        <v>Уход за урнами на придомовых и внутрибольничных территориях, очистка урн опрокидывающихся от мусора</v>
      </c>
      <c r="D216" s="15" t="s">
        <v>72</v>
      </c>
      <c r="E216" s="36">
        <f>Source!I880</f>
        <v>7.0000000000000007E-2</v>
      </c>
      <c r="F216" s="15" t="str">
        <f>Source!U870</f>
        <v/>
      </c>
      <c r="G216" s="15" t="str">
        <f>"=7/"&amp;"100"</f>
        <v>=7/100</v>
      </c>
      <c r="H216" s="35"/>
    </row>
    <row r="217" spans="1:8" ht="28" x14ac:dyDescent="0.25">
      <c r="A217" s="15">
        <v>20</v>
      </c>
      <c r="B217" s="15" t="str">
        <f>Source!E881</f>
        <v>20</v>
      </c>
      <c r="C217" s="35" t="str">
        <f>Source!G881</f>
        <v>Уход за урнами на придомовых и внутрибольничных территориях, промывка урн опрокидывающихся</v>
      </c>
      <c r="D217" s="15" t="s">
        <v>72</v>
      </c>
      <c r="E217" s="36">
        <f>Source!I881</f>
        <v>7.0000000000000007E-2</v>
      </c>
      <c r="F217" s="15" t="str">
        <f>Source!U870</f>
        <v/>
      </c>
      <c r="G217" s="15" t="str">
        <f>"=7/"&amp;"100"</f>
        <v>=7/100</v>
      </c>
      <c r="H217" s="35"/>
    </row>
    <row r="218" spans="1:8" ht="28" x14ac:dyDescent="0.25">
      <c r="A218" s="15">
        <v>21</v>
      </c>
      <c r="B218" s="15" t="str">
        <f>Source!E882</f>
        <v>21</v>
      </c>
      <c r="C218" s="35" t="str">
        <f>Source!G882</f>
        <v>Оказание услуг по вывозу бытового мусора 1 бункер *8м3 периодичность вывоза 2 раза в неделю.</v>
      </c>
      <c r="D218" s="15" t="s">
        <v>19</v>
      </c>
      <c r="E218" s="36">
        <f>Source!I882</f>
        <v>0</v>
      </c>
      <c r="F218" s="15" t="str">
        <f>Source!U870</f>
        <v/>
      </c>
      <c r="G218" s="15">
        <f>Source!I882</f>
        <v>0</v>
      </c>
      <c r="H218" s="35"/>
    </row>
    <row r="219" spans="1:8" ht="14" x14ac:dyDescent="0.25">
      <c r="A219" s="15">
        <v>22</v>
      </c>
      <c r="B219" s="15" t="str">
        <f>Source!E883</f>
        <v>22</v>
      </c>
      <c r="C219" s="35" t="str">
        <f>Source!G883</f>
        <v>Подметание контейнерной площадки с уборкой мусора</v>
      </c>
      <c r="D219" s="15" t="s">
        <v>182</v>
      </c>
      <c r="E219" s="36">
        <f>Source!I883</f>
        <v>2.5</v>
      </c>
      <c r="F219" s="15" t="str">
        <f>Source!U870</f>
        <v/>
      </c>
      <c r="G219" s="15" t="str">
        <f>"=25/"&amp;"10"</f>
        <v>=25/10</v>
      </c>
      <c r="H219" s="35"/>
    </row>
    <row r="220" spans="1:8" ht="28" x14ac:dyDescent="0.25">
      <c r="A220" s="15">
        <v>23</v>
      </c>
      <c r="B220" s="15" t="str">
        <f>Source!E884</f>
        <v>23</v>
      </c>
      <c r="C220" s="35" t="str">
        <f>Source!G884</f>
        <v>Промывка оград металлических простого рисунка от пыли и грязи водой под напором</v>
      </c>
      <c r="D220" s="15" t="s">
        <v>33</v>
      </c>
      <c r="E220" s="36">
        <f>Source!I884</f>
        <v>1</v>
      </c>
      <c r="F220" s="15" t="str">
        <f>Source!U870</f>
        <v/>
      </c>
      <c r="G220" s="15" t="str">
        <f>"=100/"&amp;"100"</f>
        <v>=100/100</v>
      </c>
      <c r="H220" s="35"/>
    </row>
    <row r="221" spans="1:8" ht="14" x14ac:dyDescent="0.25">
      <c r="A221" s="15">
        <v>23.1</v>
      </c>
      <c r="B221" s="15" t="str">
        <f>Source!E885</f>
        <v>23,1</v>
      </c>
      <c r="C221" s="35" t="str">
        <f>Source!G885</f>
        <v>Вода</v>
      </c>
      <c r="D221" s="15" t="s">
        <v>19</v>
      </c>
      <c r="E221" s="36">
        <f>Source!I885</f>
        <v>-0.8</v>
      </c>
      <c r="F221" s="15" t="str">
        <f>Source!U870</f>
        <v/>
      </c>
      <c r="G221" s="15"/>
      <c r="H221" s="35"/>
    </row>
    <row r="222" spans="1:8" ht="16.5" x14ac:dyDescent="0.35">
      <c r="A222" s="59" t="str">
        <f>CONCATENATE("Подраздел: ", Source!G917)</f>
        <v>Подраздел: Уход за зелеными насаждениями 61 день. S=20 692, 77 м2</v>
      </c>
      <c r="B222" s="59"/>
      <c r="C222" s="59"/>
      <c r="D222" s="59"/>
      <c r="E222" s="59"/>
      <c r="F222" s="59"/>
      <c r="G222" s="59"/>
      <c r="H222" s="59"/>
    </row>
    <row r="223" spans="1:8" ht="28" x14ac:dyDescent="0.25">
      <c r="A223" s="15">
        <v>24</v>
      </c>
      <c r="B223" s="15" t="str">
        <f>Source!E921</f>
        <v>24</v>
      </c>
      <c r="C223" s="35" t="str">
        <f>Source!G921</f>
        <v>Уборка газонов от опавших листьев и мусора пневмомашиной (80% от площади газона)</v>
      </c>
      <c r="D223" s="15" t="s">
        <v>33</v>
      </c>
      <c r="E223" s="36">
        <f>Source!I921</f>
        <v>165.54220000000001</v>
      </c>
      <c r="F223" s="15" t="str">
        <f>Source!U917</f>
        <v/>
      </c>
      <c r="G223" s="15" t="str">
        <f>"=16554,22/"&amp;"100"</f>
        <v>=16554,22/100</v>
      </c>
      <c r="H223" s="35"/>
    </row>
    <row r="224" spans="1:8" ht="28" x14ac:dyDescent="0.25">
      <c r="A224" s="15">
        <v>25</v>
      </c>
      <c r="B224" s="15" t="str">
        <f>Source!E922</f>
        <v>25</v>
      </c>
      <c r="C224" s="35" t="str">
        <f>Source!G922</f>
        <v>Уборка газонов от опавших листьев и мусора вручную (20% от площади газона)</v>
      </c>
      <c r="D224" s="15" t="s">
        <v>33</v>
      </c>
      <c r="E224" s="36">
        <f>Source!I922</f>
        <v>41.3855</v>
      </c>
      <c r="F224" s="15" t="str">
        <f>Source!U917</f>
        <v/>
      </c>
      <c r="G224" s="15" t="str">
        <f>"=4138,55/"&amp;"100"</f>
        <v>=4138,55/100</v>
      </c>
      <c r="H224" s="35"/>
    </row>
    <row r="225" spans="1:8" ht="14" x14ac:dyDescent="0.25">
      <c r="A225" s="15">
        <v>26</v>
      </c>
      <c r="B225" s="15" t="str">
        <f>Source!E923</f>
        <v>26</v>
      </c>
      <c r="C225" s="35" t="str">
        <f>Source!G923</f>
        <v>Уборка опавшей листвы в мешки с погрузкой (толщ*0,005)</v>
      </c>
      <c r="D225" s="15" t="s">
        <v>19</v>
      </c>
      <c r="E225" s="36">
        <f>Source!I923</f>
        <v>103.46</v>
      </c>
      <c r="F225" s="15" t="str">
        <f>Source!U917</f>
        <v/>
      </c>
      <c r="G225" s="15">
        <f>Source!I923</f>
        <v>103.46</v>
      </c>
      <c r="H225" s="35"/>
    </row>
    <row r="226" spans="1:8" ht="14" x14ac:dyDescent="0.25">
      <c r="A226" s="15">
        <v>27</v>
      </c>
      <c r="B226" s="15" t="str">
        <f>Source!E924</f>
        <v>27</v>
      </c>
      <c r="C226" s="35" t="str">
        <f>Source!G924</f>
        <v>Сбор случайного мусора по территории (20% от общей площади)</v>
      </c>
      <c r="D226" s="15" t="s">
        <v>33</v>
      </c>
      <c r="E226" s="36">
        <f>Source!I924</f>
        <v>41.3855</v>
      </c>
      <c r="F226" s="15" t="str">
        <f>Source!U917</f>
        <v/>
      </c>
      <c r="G226" s="15" t="str">
        <f>"=4138,55/"&amp;"100"</f>
        <v>=4138,55/100</v>
      </c>
      <c r="H226" s="35"/>
    </row>
    <row r="227" spans="1:8" ht="14" x14ac:dyDescent="0.25">
      <c r="A227" s="15">
        <v>28</v>
      </c>
      <c r="B227" s="15" t="str">
        <f>Source!E925</f>
        <v>28</v>
      </c>
      <c r="C227" s="35" t="str">
        <f>Source!G925</f>
        <v>Выкашивание газонов газонокосилкой</v>
      </c>
      <c r="D227" s="15" t="s">
        <v>33</v>
      </c>
      <c r="E227" s="36">
        <f>Source!I925</f>
        <v>206.92769999999999</v>
      </c>
      <c r="F227" s="15" t="str">
        <f>Source!U917</f>
        <v/>
      </c>
      <c r="G227" s="15" t="str">
        <f>"=20692,77/"&amp;"100"</f>
        <v>=20692,77/100</v>
      </c>
      <c r="H227" s="35"/>
    </row>
    <row r="228" spans="1:8" ht="28" x14ac:dyDescent="0.25">
      <c r="A228" s="15">
        <v>29</v>
      </c>
      <c r="B228" s="15" t="str">
        <f>Source!E926</f>
        <v>29</v>
      </c>
      <c r="C228" s="35" t="str">
        <f>Source!G926</f>
        <v>Полив зеленых насаждений из шланга поливомоечной машины (5л на м2 площади)</v>
      </c>
      <c r="D228" s="15" t="s">
        <v>19</v>
      </c>
      <c r="E228" s="36">
        <f>Source!I926</f>
        <v>103.46</v>
      </c>
      <c r="F228" s="15" t="str">
        <f>Source!U917</f>
        <v/>
      </c>
      <c r="G228" s="15">
        <f>Source!I926</f>
        <v>103.46</v>
      </c>
      <c r="H228" s="35"/>
    </row>
    <row r="229" spans="1:8" ht="14" x14ac:dyDescent="0.25">
      <c r="A229" s="15">
        <v>29.1</v>
      </c>
      <c r="B229" s="15" t="str">
        <f>Source!E927</f>
        <v>29,1</v>
      </c>
      <c r="C229" s="35" t="str">
        <f>Source!G927</f>
        <v>Вода</v>
      </c>
      <c r="D229" s="15" t="s">
        <v>19</v>
      </c>
      <c r="E229" s="36">
        <f>Source!I927</f>
        <v>-413.84</v>
      </c>
      <c r="F229" s="15" t="str">
        <f>Source!U917</f>
        <v/>
      </c>
      <c r="G229" s="15"/>
      <c r="H229" s="35"/>
    </row>
    <row r="230" spans="1:8" ht="28" x14ac:dyDescent="0.25">
      <c r="A230" s="15">
        <v>30</v>
      </c>
      <c r="B230" s="15" t="str">
        <f>Source!E928</f>
        <v>30</v>
      </c>
      <c r="C230" s="35" t="str">
        <f>Source!G928</f>
        <v>Перевозка растительных остатков автосамосвалами грузоподъемностью до 15 т на расстояние 1 км - при погрузке вручную</v>
      </c>
      <c r="D230" s="15" t="s">
        <v>216</v>
      </c>
      <c r="E230" s="36">
        <f>Source!I928</f>
        <v>5.173</v>
      </c>
      <c r="F230" s="15" t="str">
        <f>Source!U917</f>
        <v/>
      </c>
      <c r="G230" s="15">
        <f>Source!I928</f>
        <v>5.173</v>
      </c>
      <c r="H230" s="35"/>
    </row>
    <row r="231" spans="1:8" ht="28" x14ac:dyDescent="0.25">
      <c r="A231" s="15">
        <v>31</v>
      </c>
      <c r="B231" s="15" t="str">
        <f>Source!E929</f>
        <v>31</v>
      </c>
      <c r="C231" s="35" t="str">
        <f>Source!G929</f>
        <v>Перевозка растительных остатков автосамосвалами грузоподъемностью до 15 т - добавляется на каждый последующий 1 км до 100 км</v>
      </c>
      <c r="D231" s="15" t="s">
        <v>216</v>
      </c>
      <c r="E231" s="36">
        <f>Source!I929</f>
        <v>5.173</v>
      </c>
      <c r="F231" s="15" t="str">
        <f>Source!U917</f>
        <v/>
      </c>
      <c r="G231" s="15">
        <f>Source!I929</f>
        <v>5.173</v>
      </c>
      <c r="H231" s="35"/>
    </row>
    <row r="232" spans="1:8" ht="16.5" x14ac:dyDescent="0.35">
      <c r="A232" s="59" t="str">
        <f>CONCATENATE("Локальная смета: ", Source!G1024)</f>
        <v>Локальная смета: Зона 4</v>
      </c>
      <c r="B232" s="59"/>
      <c r="C232" s="59"/>
      <c r="D232" s="59"/>
      <c r="E232" s="59"/>
      <c r="F232" s="59"/>
      <c r="G232" s="59"/>
      <c r="H232" s="59"/>
    </row>
    <row r="233" spans="1:8" ht="16.5" x14ac:dyDescent="0.35">
      <c r="A233" s="59" t="str">
        <f>CONCATENATE("Раздел: ", Source!G1028)</f>
        <v>Раздел: Основная зона. Твердые покрытия S=49 850,39 м2. Газоны S=20 643,82 м2.</v>
      </c>
      <c r="B233" s="59"/>
      <c r="C233" s="59"/>
      <c r="D233" s="59"/>
      <c r="E233" s="59"/>
      <c r="F233" s="59"/>
      <c r="G233" s="59"/>
      <c r="H233" s="59"/>
    </row>
    <row r="234" spans="1:8" ht="16.5" x14ac:dyDescent="0.35">
      <c r="A234" s="59" t="str">
        <f>CONCATENATE("Подраздел: ", Source!G1032)</f>
        <v>Подраздел: Зимняя уборка период с 01.11.2025 - 31.12.2025 - 61 день</v>
      </c>
      <c r="B234" s="59"/>
      <c r="C234" s="59"/>
      <c r="D234" s="59"/>
      <c r="E234" s="59"/>
      <c r="F234" s="59"/>
      <c r="G234" s="59"/>
      <c r="H234" s="59"/>
    </row>
    <row r="235" spans="1:8" ht="28" x14ac:dyDescent="0.25">
      <c r="A235" s="15">
        <v>1</v>
      </c>
      <c r="B235" s="15" t="str">
        <f>Source!E1036</f>
        <v>1</v>
      </c>
      <c r="C235" s="35" t="str">
        <f>Source!G1036</f>
        <v>Рыхление смерзшегося снега по краю газона (10% от общей площади газона х 0,3м3/м2)</v>
      </c>
      <c r="D235" s="15" t="s">
        <v>19</v>
      </c>
      <c r="E235" s="36">
        <f>Source!I1036</f>
        <v>1495.51</v>
      </c>
      <c r="F235" s="15" t="str">
        <f>Source!U1032</f>
        <v/>
      </c>
      <c r="G235" s="15">
        <f>Source!I1036</f>
        <v>1495.51</v>
      </c>
      <c r="H235" s="35"/>
    </row>
    <row r="236" spans="1:8" ht="14" x14ac:dyDescent="0.25">
      <c r="A236" s="15">
        <v>2</v>
      </c>
      <c r="B236" s="15" t="str">
        <f>Source!E1037</f>
        <v>2</v>
      </c>
      <c r="C236" s="35" t="str">
        <f>Source!G1037</f>
        <v>Уборка снега средствами малой механизации (80% общей площади)</v>
      </c>
      <c r="D236" s="15" t="s">
        <v>27</v>
      </c>
      <c r="E236" s="36">
        <f>Source!I1037</f>
        <v>39.880299999999998</v>
      </c>
      <c r="F236" s="15" t="str">
        <f>Source!U1032</f>
        <v/>
      </c>
      <c r="G236" s="15" t="str">
        <f>"=39880,3/"&amp;"1000"</f>
        <v>=39880,3/1000</v>
      </c>
      <c r="H236" s="35"/>
    </row>
    <row r="237" spans="1:8" ht="14" x14ac:dyDescent="0.25">
      <c r="A237" s="15">
        <v>3</v>
      </c>
      <c r="B237" s="15" t="str">
        <f>Source!E1038</f>
        <v>3</v>
      </c>
      <c r="C237" s="35" t="str">
        <f>Source!G1038</f>
        <v>Уборка свежевыпавшего снега вручную толщиной слоя до 10 см</v>
      </c>
      <c r="D237" s="15" t="s">
        <v>33</v>
      </c>
      <c r="E237" s="36">
        <f>Source!I1038</f>
        <v>99.700800000000001</v>
      </c>
      <c r="F237" s="15" t="str">
        <f>Source!U1032</f>
        <v/>
      </c>
      <c r="G237" s="15" t="str">
        <f>"=9970,08/"&amp;"100"</f>
        <v>=9970,08/100</v>
      </c>
      <c r="H237" s="35"/>
    </row>
    <row r="238" spans="1:8" ht="28" x14ac:dyDescent="0.25">
      <c r="A238" s="15">
        <v>4</v>
      </c>
      <c r="B238" s="15" t="str">
        <f>Source!E1039</f>
        <v>4</v>
      </c>
      <c r="C238" s="35" t="str">
        <f>Source!G1039</f>
        <v>Подметание тротуаров, придомовых и внутрибольничных проездов средствами малой механизации (80% общей площади)</v>
      </c>
      <c r="D238" s="15" t="s">
        <v>27</v>
      </c>
      <c r="E238" s="36">
        <f>Source!I1039</f>
        <v>39.880299999999998</v>
      </c>
      <c r="F238" s="15" t="str">
        <f>Source!U1032</f>
        <v/>
      </c>
      <c r="G238" s="15" t="str">
        <f>"=39880,3/"&amp;"1000"</f>
        <v>=39880,3/1000</v>
      </c>
      <c r="H238" s="35"/>
    </row>
    <row r="239" spans="1:8" ht="14" x14ac:dyDescent="0.25">
      <c r="A239" s="15">
        <v>5</v>
      </c>
      <c r="B239" s="15" t="str">
        <f>Source!E1040</f>
        <v>5</v>
      </c>
      <c r="C239" s="35" t="str">
        <f>Source!G1040</f>
        <v>Подметание вручную дорожек и площадок с твердым покрытием</v>
      </c>
      <c r="D239" s="15" t="s">
        <v>33</v>
      </c>
      <c r="E239" s="36">
        <f>Source!I1040</f>
        <v>99.700800000000001</v>
      </c>
      <c r="F239" s="15" t="str">
        <f>Source!U1032</f>
        <v/>
      </c>
      <c r="G239" s="15" t="str">
        <f>"=9970,08/"&amp;"100"</f>
        <v>=9970,08/100</v>
      </c>
      <c r="H239" s="35"/>
    </row>
    <row r="240" spans="1:8" ht="28" x14ac:dyDescent="0.25">
      <c r="A240" s="15">
        <v>6</v>
      </c>
      <c r="B240" s="15" t="str">
        <f>Source!E1041</f>
        <v>6</v>
      </c>
      <c r="C240" s="35" t="str">
        <f>Source!G1041</f>
        <v>Посыпка противогололедными реагентами дорожных покрытий средствами малой механизации</v>
      </c>
      <c r="D240" s="15" t="s">
        <v>27</v>
      </c>
      <c r="E240" s="36">
        <f>Source!I1041</f>
        <v>39.880299999999998</v>
      </c>
      <c r="F240" s="15" t="str">
        <f>Source!U1032</f>
        <v/>
      </c>
      <c r="G240" s="15" t="str">
        <f>"=39880,3/"&amp;"1000"</f>
        <v>=39880,3/1000</v>
      </c>
      <c r="H240" s="35"/>
    </row>
    <row r="241" spans="1:8" ht="28" x14ac:dyDescent="0.25">
      <c r="A241" s="15">
        <v>7</v>
      </c>
      <c r="B241" s="15" t="str">
        <f>Source!E1042</f>
        <v>7</v>
      </c>
      <c r="C241" s="35" t="str">
        <f>Source!G1042</f>
        <v>Посыпка противогололедными реагентами ХКНтв дорожных покрытий вручную</v>
      </c>
      <c r="D241" s="15" t="s">
        <v>33</v>
      </c>
      <c r="E241" s="36">
        <f>Source!I1042</f>
        <v>99.700800000000001</v>
      </c>
      <c r="F241" s="15" t="str">
        <f>Source!U1032</f>
        <v/>
      </c>
      <c r="G241" s="15" t="str">
        <f>"=9970,08/"&amp;"100"</f>
        <v>=9970,08/100</v>
      </c>
      <c r="H241" s="35"/>
    </row>
    <row r="242" spans="1:8" ht="14" x14ac:dyDescent="0.25">
      <c r="A242" s="15">
        <v>8</v>
      </c>
      <c r="B242" s="15" t="str">
        <f>Source!E1043</f>
        <v>8</v>
      </c>
      <c r="C242" s="35" t="str">
        <f>Source!G1043</f>
        <v>Колка льда на обледеневших покрытиях вручную (1% от общей площади)</v>
      </c>
      <c r="D242" s="15" t="s">
        <v>33</v>
      </c>
      <c r="E242" s="36">
        <f>Source!I1043</f>
        <v>4.9850000000000003</v>
      </c>
      <c r="F242" s="15" t="str">
        <f>Source!U1032</f>
        <v/>
      </c>
      <c r="G242" s="15" t="str">
        <f>"=498,5/"&amp;"100"</f>
        <v>=498,5/100</v>
      </c>
      <c r="H242" s="35"/>
    </row>
    <row r="243" spans="1:8" ht="42" x14ac:dyDescent="0.25">
      <c r="A243" s="15">
        <v>9</v>
      </c>
      <c r="B243" s="15" t="str">
        <f>Source!E1044</f>
        <v>9</v>
      </c>
      <c r="C243" s="35" t="str">
        <f>Source!G1044</f>
        <v>Сбор и перемещение снега и скола к месту временного размещения механизированным способом, объем ковша погрузчика до 0,5 м3 - перемещение на 250 м</v>
      </c>
      <c r="D243" s="15" t="s">
        <v>19</v>
      </c>
      <c r="E243" s="36">
        <f>Source!I1044</f>
        <v>1994</v>
      </c>
      <c r="F243" s="15" t="str">
        <f>Source!U1032</f>
        <v/>
      </c>
      <c r="G243" s="15">
        <f>Source!I1044</f>
        <v>1994</v>
      </c>
      <c r="H243" s="35"/>
    </row>
    <row r="244" spans="1:8" ht="14" x14ac:dyDescent="0.25">
      <c r="A244" s="15">
        <v>10</v>
      </c>
      <c r="B244" s="15" t="str">
        <f>Source!E1045</f>
        <v>10</v>
      </c>
      <c r="C244" s="35" t="str">
        <f>Source!G1045</f>
        <v>Погрузка снега средствами малой механизации</v>
      </c>
      <c r="D244" s="15" t="s">
        <v>19</v>
      </c>
      <c r="E244" s="36">
        <f>Source!I1045</f>
        <v>1994</v>
      </c>
      <c r="F244" s="15" t="str">
        <f>Source!U1032</f>
        <v/>
      </c>
      <c r="G244" s="15">
        <f>Source!I1045</f>
        <v>1994</v>
      </c>
      <c r="H244" s="35"/>
    </row>
    <row r="245" spans="1:8" ht="28" x14ac:dyDescent="0.25">
      <c r="A245" s="15">
        <v>11</v>
      </c>
      <c r="B245" s="15" t="str">
        <f>Source!E1046</f>
        <v>11</v>
      </c>
      <c r="C245" s="35" t="str">
        <f>Source!G1046</f>
        <v>Очистка скамеек, садовых диванов, урн, цветочниц, боллардов от снега вручную</v>
      </c>
      <c r="D245" s="15" t="s">
        <v>33</v>
      </c>
      <c r="E245" s="36">
        <f>Source!I1046</f>
        <v>0.32</v>
      </c>
      <c r="F245" s="15" t="str">
        <f>Source!U1032</f>
        <v/>
      </c>
      <c r="G245" s="15" t="str">
        <f>"=32/"&amp;"100"</f>
        <v>=32/100</v>
      </c>
      <c r="H245" s="35"/>
    </row>
    <row r="246" spans="1:8" ht="28" x14ac:dyDescent="0.25">
      <c r="A246" s="15">
        <v>12</v>
      </c>
      <c r="B246" s="15" t="str">
        <f>Source!E1047</f>
        <v>12</v>
      </c>
      <c r="C246" s="35" t="str">
        <f>Source!G1047</f>
        <v>Уход за урнами на придомовых и внутрибольничных территориях, очистка урн опрокидывающихся от мусора</v>
      </c>
      <c r="D246" s="15" t="s">
        <v>72</v>
      </c>
      <c r="E246" s="36">
        <f>Source!I1047</f>
        <v>0.32</v>
      </c>
      <c r="F246" s="15" t="str">
        <f>Source!U1032</f>
        <v/>
      </c>
      <c r="G246" s="15" t="str">
        <f>"=32/"&amp;"100"</f>
        <v>=32/100</v>
      </c>
      <c r="H246" s="35"/>
    </row>
    <row r="247" spans="1:8" ht="28" x14ac:dyDescent="0.25">
      <c r="A247" s="15">
        <v>13</v>
      </c>
      <c r="B247" s="15" t="str">
        <f>Source!E1048</f>
        <v>13</v>
      </c>
      <c r="C247" s="35" t="str">
        <f>Source!G1048</f>
        <v>Уход за урнами на придомовых и внутрибольничных территориях, промывка урн опрокидывающихся (промывка)</v>
      </c>
      <c r="D247" s="15" t="s">
        <v>72</v>
      </c>
      <c r="E247" s="36">
        <f>Source!I1048</f>
        <v>0.32</v>
      </c>
      <c r="F247" s="15" t="str">
        <f>Source!U1032</f>
        <v/>
      </c>
      <c r="G247" s="15" t="str">
        <f>"=32/"&amp;"100"</f>
        <v>=32/100</v>
      </c>
      <c r="H247" s="35"/>
    </row>
    <row r="248" spans="1:8" ht="28" x14ac:dyDescent="0.25">
      <c r="A248" s="15">
        <v>14</v>
      </c>
      <c r="B248" s="15" t="str">
        <f>Source!E1050</f>
        <v>14</v>
      </c>
      <c r="C248" s="35" t="str">
        <f>Source!G1050</f>
        <v>Оказание услуг по вывозу бытового мусора 1 бункер *8м3 периодичность вывоза 2 раза в неделю.</v>
      </c>
      <c r="D248" s="15" t="s">
        <v>19</v>
      </c>
      <c r="E248" s="36">
        <f>Source!I1050</f>
        <v>0</v>
      </c>
      <c r="F248" s="15" t="str">
        <f>Source!U1032</f>
        <v/>
      </c>
      <c r="G248" s="15">
        <f>Source!I1050</f>
        <v>0</v>
      </c>
      <c r="H248" s="35"/>
    </row>
    <row r="249" spans="1:8" ht="14" x14ac:dyDescent="0.25">
      <c r="A249" s="15">
        <v>15</v>
      </c>
      <c r="B249" s="15" t="str">
        <f>Source!E1051</f>
        <v>15</v>
      </c>
      <c r="C249" s="35" t="str">
        <f>Source!G1051</f>
        <v>Очистка от снега и мусора контейнерной площадки вручную</v>
      </c>
      <c r="D249" s="15" t="s">
        <v>33</v>
      </c>
      <c r="E249" s="36">
        <f>Source!I1051</f>
        <v>0.25</v>
      </c>
      <c r="F249" s="15" t="str">
        <f>Source!U1032</f>
        <v/>
      </c>
      <c r="G249" s="15" t="str">
        <f>"=25/"&amp;"100"</f>
        <v>=25/100</v>
      </c>
      <c r="H249" s="35"/>
    </row>
    <row r="250" spans="1:8" ht="16.5" x14ac:dyDescent="0.35">
      <c r="A250" s="59" t="str">
        <f>CONCATENATE("Подраздел: ", Source!G1083)</f>
        <v>Подраздел: Летняя уборка период (01.09.2025-31.10.2025)</v>
      </c>
      <c r="B250" s="59"/>
      <c r="C250" s="59"/>
      <c r="D250" s="59"/>
      <c r="E250" s="59"/>
      <c r="F250" s="59"/>
      <c r="G250" s="59"/>
      <c r="H250" s="59"/>
    </row>
    <row r="251" spans="1:8" ht="28" x14ac:dyDescent="0.25">
      <c r="A251" s="15">
        <v>16</v>
      </c>
      <c r="B251" s="15" t="str">
        <f>Source!E1087</f>
        <v>16</v>
      </c>
      <c r="C251" s="35" t="str">
        <f>Source!G1087</f>
        <v>Подметание тротуаров, придомовых и внутрибольничных проездов средствами малой механизации</v>
      </c>
      <c r="D251" s="15" t="s">
        <v>27</v>
      </c>
      <c r="E251" s="36">
        <f>Source!I1087</f>
        <v>39.880299999999998</v>
      </c>
      <c r="F251" s="15" t="str">
        <f>Source!U1083</f>
        <v/>
      </c>
      <c r="G251" s="15" t="str">
        <f>"=39880,3/"&amp;"1000"</f>
        <v>=39880,3/1000</v>
      </c>
      <c r="H251" s="35"/>
    </row>
    <row r="252" spans="1:8" ht="14" x14ac:dyDescent="0.25">
      <c r="A252" s="15">
        <v>17</v>
      </c>
      <c r="B252" s="15" t="str">
        <f>Source!E1088</f>
        <v>17</v>
      </c>
      <c r="C252" s="35" t="str">
        <f>Source!G1088</f>
        <v>Подметание вручную дорожек и площадок с твердым покрытием</v>
      </c>
      <c r="D252" s="15" t="s">
        <v>33</v>
      </c>
      <c r="E252" s="36">
        <f>Source!I1088</f>
        <v>99.700800000000001</v>
      </c>
      <c r="F252" s="15" t="str">
        <f>Source!U1083</f>
        <v/>
      </c>
      <c r="G252" s="15" t="str">
        <f>"=9970,08/"&amp;"100"</f>
        <v>=9970,08/100</v>
      </c>
      <c r="H252" s="35"/>
    </row>
    <row r="253" spans="1:8" ht="28" x14ac:dyDescent="0.25">
      <c r="A253" s="15">
        <v>18</v>
      </c>
      <c r="B253" s="15" t="str">
        <f>Source!E1089</f>
        <v>18</v>
      </c>
      <c r="C253" s="35" t="str">
        <f>Source!G1089</f>
        <v>Полив тротуаров, придомовых и внутрибольничных проездов средствами малой механизации</v>
      </c>
      <c r="D253" s="15" t="s">
        <v>27</v>
      </c>
      <c r="E253" s="36">
        <f>Source!I1089</f>
        <v>49.850380000000001</v>
      </c>
      <c r="F253" s="15" t="str">
        <f>Source!U1083</f>
        <v/>
      </c>
      <c r="G253" s="15" t="str">
        <f>"=49850,38/"&amp;"1000"</f>
        <v>=49850,38/1000</v>
      </c>
      <c r="H253" s="35"/>
    </row>
    <row r="254" spans="1:8" ht="14" x14ac:dyDescent="0.25">
      <c r="A254" s="15">
        <v>18.100000000000001</v>
      </c>
      <c r="B254" s="15" t="str">
        <f>Source!E1090</f>
        <v>18,1</v>
      </c>
      <c r="C254" s="35" t="str">
        <f>Source!G1090</f>
        <v>Вода</v>
      </c>
      <c r="D254" s="15" t="s">
        <v>19</v>
      </c>
      <c r="E254" s="36">
        <f>Source!I1090</f>
        <v>-69.790532000000013</v>
      </c>
      <c r="F254" s="15" t="str">
        <f>Source!U1083</f>
        <v/>
      </c>
      <c r="G254" s="15"/>
      <c r="H254" s="35"/>
    </row>
    <row r="255" spans="1:8" ht="28" x14ac:dyDescent="0.25">
      <c r="A255" s="15">
        <v>19</v>
      </c>
      <c r="B255" s="15" t="str">
        <f>Source!E1091</f>
        <v>19</v>
      </c>
      <c r="C255" s="35" t="str">
        <f>Source!G1091</f>
        <v>Мытье тротуаров, придомовых и внутрибольничных проездов средствами малой механизации</v>
      </c>
      <c r="D255" s="15" t="s">
        <v>27</v>
      </c>
      <c r="E255" s="36">
        <f>Source!I1091</f>
        <v>49.850380000000001</v>
      </c>
      <c r="F255" s="15" t="str">
        <f>Source!U1083</f>
        <v/>
      </c>
      <c r="G255" s="15" t="str">
        <f>"=49850,38/"&amp;"1000"</f>
        <v>=49850,38/1000</v>
      </c>
      <c r="H255" s="35"/>
    </row>
    <row r="256" spans="1:8" ht="14" x14ac:dyDescent="0.25">
      <c r="A256" s="15">
        <v>19.100000000000001</v>
      </c>
      <c r="B256" s="15" t="str">
        <f>Source!E1092</f>
        <v>19,1</v>
      </c>
      <c r="C256" s="35" t="str">
        <f>Source!G1092</f>
        <v>Вода</v>
      </c>
      <c r="D256" s="15" t="s">
        <v>19</v>
      </c>
      <c r="E256" s="36">
        <f>Source!I1092</f>
        <v>-55.832426000000005</v>
      </c>
      <c r="F256" s="15" t="str">
        <f>Source!U1083</f>
        <v/>
      </c>
      <c r="G256" s="15"/>
      <c r="H256" s="35"/>
    </row>
    <row r="257" spans="1:8" ht="14" x14ac:dyDescent="0.25">
      <c r="A257" s="15">
        <v>20</v>
      </c>
      <c r="B257" s="15" t="str">
        <f>Source!E1093</f>
        <v>20</v>
      </c>
      <c r="C257" s="35" t="str">
        <f>Source!G1093</f>
        <v>Протирка садовых диванов и скамеек</v>
      </c>
      <c r="D257" s="15" t="s">
        <v>33</v>
      </c>
      <c r="E257" s="36">
        <f>Source!I1093</f>
        <v>0.32</v>
      </c>
      <c r="F257" s="15" t="str">
        <f>Source!U1083</f>
        <v/>
      </c>
      <c r="G257" s="15" t="str">
        <f>"=32/"&amp;"100"</f>
        <v>=32/100</v>
      </c>
      <c r="H257" s="35"/>
    </row>
    <row r="258" spans="1:8" ht="14" x14ac:dyDescent="0.25">
      <c r="A258" s="15">
        <v>21</v>
      </c>
      <c r="B258" s="15" t="str">
        <f>Source!E1094</f>
        <v>21</v>
      </c>
      <c r="C258" s="35" t="str">
        <f>Source!G1094</f>
        <v>Мытье садовых диванов и скамеек</v>
      </c>
      <c r="D258" s="15" t="s">
        <v>33</v>
      </c>
      <c r="E258" s="36">
        <f>Source!I1094</f>
        <v>0.32</v>
      </c>
      <c r="F258" s="15" t="str">
        <f>Source!U1083</f>
        <v/>
      </c>
      <c r="G258" s="15" t="str">
        <f>"=32/"&amp;"100"</f>
        <v>=32/100</v>
      </c>
      <c r="H258" s="35"/>
    </row>
    <row r="259" spans="1:8" ht="28" x14ac:dyDescent="0.25">
      <c r="A259" s="15">
        <v>22</v>
      </c>
      <c r="B259" s="15" t="str">
        <f>Source!E1095</f>
        <v>22</v>
      </c>
      <c r="C259" s="35" t="str">
        <f>Source!G1095</f>
        <v>Уход за урнами на придомовых и внутрибольничных территориях, очистка урн опрокидывающихся от мусора</v>
      </c>
      <c r="D259" s="15" t="s">
        <v>72</v>
      </c>
      <c r="E259" s="36">
        <f>Source!I1095</f>
        <v>0.32</v>
      </c>
      <c r="F259" s="15" t="str">
        <f>Source!U1083</f>
        <v/>
      </c>
      <c r="G259" s="15" t="str">
        <f>"=32/"&amp;"100"</f>
        <v>=32/100</v>
      </c>
      <c r="H259" s="35"/>
    </row>
    <row r="260" spans="1:8" ht="28" x14ac:dyDescent="0.25">
      <c r="A260" s="15">
        <v>23</v>
      </c>
      <c r="B260" s="15" t="str">
        <f>Source!E1096</f>
        <v>23</v>
      </c>
      <c r="C260" s="35" t="str">
        <f>Source!G1096</f>
        <v>Уход за урнами на придомовых и внутрибольничных территориях, промывка урн опрокидывающихся</v>
      </c>
      <c r="D260" s="15" t="s">
        <v>72</v>
      </c>
      <c r="E260" s="36">
        <f>Source!I1096</f>
        <v>0.32</v>
      </c>
      <c r="F260" s="15" t="str">
        <f>Source!U1083</f>
        <v/>
      </c>
      <c r="G260" s="15" t="str">
        <f>"=32/"&amp;"100"</f>
        <v>=32/100</v>
      </c>
      <c r="H260" s="35"/>
    </row>
    <row r="261" spans="1:8" ht="28" x14ac:dyDescent="0.25">
      <c r="A261" s="15">
        <v>24</v>
      </c>
      <c r="B261" s="15" t="str">
        <f>Source!E1097</f>
        <v>24</v>
      </c>
      <c r="C261" s="35" t="str">
        <f>Source!G1097</f>
        <v>Оказание услуг по вывозу бытового мусора 1 бункер *8м3 периодичность вывоза 2 раза в неделю.</v>
      </c>
      <c r="D261" s="15" t="s">
        <v>19</v>
      </c>
      <c r="E261" s="36">
        <f>Source!I1097</f>
        <v>0</v>
      </c>
      <c r="F261" s="15" t="str">
        <f>Source!U1083</f>
        <v/>
      </c>
      <c r="G261" s="15">
        <f>Source!I1097</f>
        <v>0</v>
      </c>
      <c r="H261" s="35"/>
    </row>
    <row r="262" spans="1:8" ht="14" x14ac:dyDescent="0.25">
      <c r="A262" s="15">
        <v>25</v>
      </c>
      <c r="B262" s="15" t="str">
        <f>Source!E1098</f>
        <v>25</v>
      </c>
      <c r="C262" s="35" t="str">
        <f>Source!G1098</f>
        <v>Подметание контейнерной площадки с уборкой мусора</v>
      </c>
      <c r="D262" s="15" t="s">
        <v>182</v>
      </c>
      <c r="E262" s="36">
        <f>Source!I1098</f>
        <v>2.5</v>
      </c>
      <c r="F262" s="15" t="str">
        <f>Source!U1083</f>
        <v/>
      </c>
      <c r="G262" s="15" t="str">
        <f>"=25/"&amp;"10"</f>
        <v>=25/10</v>
      </c>
      <c r="H262" s="35"/>
    </row>
    <row r="263" spans="1:8" ht="28" x14ac:dyDescent="0.25">
      <c r="A263" s="15">
        <v>26</v>
      </c>
      <c r="B263" s="15" t="str">
        <f>Source!E1099</f>
        <v>26</v>
      </c>
      <c r="C263" s="35" t="str">
        <f>Source!G1099</f>
        <v>Промывка оград металлических простого рисунка от пыли и грязи водой под напором</v>
      </c>
      <c r="D263" s="15" t="s">
        <v>33</v>
      </c>
      <c r="E263" s="36">
        <f>Source!I1099</f>
        <v>2.8296000000000001</v>
      </c>
      <c r="F263" s="15" t="str">
        <f>Source!U1083</f>
        <v/>
      </c>
      <c r="G263" s="15" t="str">
        <f>"=282,96/"&amp;"100"</f>
        <v>=282,96/100</v>
      </c>
      <c r="H263" s="35"/>
    </row>
    <row r="264" spans="1:8" ht="14" x14ac:dyDescent="0.25">
      <c r="A264" s="15">
        <v>26.1</v>
      </c>
      <c r="B264" s="15" t="str">
        <f>Source!E1100</f>
        <v>26,1</v>
      </c>
      <c r="C264" s="35" t="str">
        <f>Source!G1100</f>
        <v>Вода</v>
      </c>
      <c r="D264" s="15" t="s">
        <v>19</v>
      </c>
      <c r="E264" s="36">
        <f>Source!I1100</f>
        <v>-2.2636800000000004</v>
      </c>
      <c r="F264" s="15" t="str">
        <f>Source!U1083</f>
        <v/>
      </c>
      <c r="G264" s="15"/>
      <c r="H264" s="35"/>
    </row>
    <row r="265" spans="1:8" ht="16.5" x14ac:dyDescent="0.35">
      <c r="A265" s="59" t="str">
        <f>CONCATENATE("Подраздел: ", Source!G1132)</f>
        <v>Подраздел: Уход за зелеными насаждениями 61 день. S=20 643, 82 м2</v>
      </c>
      <c r="B265" s="59"/>
      <c r="C265" s="59"/>
      <c r="D265" s="59"/>
      <c r="E265" s="59"/>
      <c r="F265" s="59"/>
      <c r="G265" s="59"/>
      <c r="H265" s="59"/>
    </row>
    <row r="266" spans="1:8" ht="28" x14ac:dyDescent="0.25">
      <c r="A266" s="15">
        <v>27</v>
      </c>
      <c r="B266" s="15" t="str">
        <f>Source!E1136</f>
        <v>27</v>
      </c>
      <c r="C266" s="35" t="str">
        <f>Source!G1136</f>
        <v>Уборка газонов от опавших листьев и мусора пневмомашиной (80% от площади газона)</v>
      </c>
      <c r="D266" s="15" t="s">
        <v>33</v>
      </c>
      <c r="E266" s="36">
        <f>Source!I1136</f>
        <v>165.1506</v>
      </c>
      <c r="F266" s="15" t="str">
        <f>Source!U1132</f>
        <v/>
      </c>
      <c r="G266" s="15" t="str">
        <f>"=16515,06/"&amp;"100"</f>
        <v>=16515,06/100</v>
      </c>
      <c r="H266" s="35"/>
    </row>
    <row r="267" spans="1:8" ht="28" x14ac:dyDescent="0.25">
      <c r="A267" s="15">
        <v>28</v>
      </c>
      <c r="B267" s="15" t="str">
        <f>Source!E1137</f>
        <v>28</v>
      </c>
      <c r="C267" s="35" t="str">
        <f>Source!G1137</f>
        <v>Уборка газонов от опавших листьев и мусора вручную (20% от площади газона)</v>
      </c>
      <c r="D267" s="15" t="s">
        <v>33</v>
      </c>
      <c r="E267" s="36">
        <f>Source!I1137</f>
        <v>41.287599999999998</v>
      </c>
      <c r="F267" s="15" t="str">
        <f>Source!U1132</f>
        <v/>
      </c>
      <c r="G267" s="15" t="str">
        <f>"=4128,76/"&amp;"100"</f>
        <v>=4128,76/100</v>
      </c>
      <c r="H267" s="35"/>
    </row>
    <row r="268" spans="1:8" ht="14" x14ac:dyDescent="0.25">
      <c r="A268" s="15">
        <v>29</v>
      </c>
      <c r="B268" s="15" t="str">
        <f>Source!E1138</f>
        <v>29</v>
      </c>
      <c r="C268" s="35" t="str">
        <f>Source!G1138</f>
        <v>Уборка опавшей листвы в мешки с погрузкой (толщ*0,005)</v>
      </c>
      <c r="D268" s="15" t="s">
        <v>19</v>
      </c>
      <c r="E268" s="36">
        <f>Source!I1138</f>
        <v>103.22</v>
      </c>
      <c r="F268" s="15" t="str">
        <f>Source!U1132</f>
        <v/>
      </c>
      <c r="G268" s="15">
        <f>Source!I1138</f>
        <v>103.22</v>
      </c>
      <c r="H268" s="35"/>
    </row>
    <row r="269" spans="1:8" ht="14" x14ac:dyDescent="0.25">
      <c r="A269" s="15">
        <v>30</v>
      </c>
      <c r="B269" s="15" t="str">
        <f>Source!E1139</f>
        <v>30</v>
      </c>
      <c r="C269" s="35" t="str">
        <f>Source!G1139</f>
        <v>Сбор случайного мусора по территории (20% от общей площади)</v>
      </c>
      <c r="D269" s="15" t="s">
        <v>33</v>
      </c>
      <c r="E269" s="36">
        <f>Source!I1139</f>
        <v>41.287599999999998</v>
      </c>
      <c r="F269" s="15" t="str">
        <f>Source!U1132</f>
        <v/>
      </c>
      <c r="G269" s="15" t="str">
        <f>"=4128,76/"&amp;"100"</f>
        <v>=4128,76/100</v>
      </c>
      <c r="H269" s="35"/>
    </row>
    <row r="270" spans="1:8" ht="14" x14ac:dyDescent="0.25">
      <c r="A270" s="15">
        <v>31</v>
      </c>
      <c r="B270" s="15" t="str">
        <f>Source!E1140</f>
        <v>31</v>
      </c>
      <c r="C270" s="35" t="str">
        <f>Source!G1140</f>
        <v>Выкашивание газонов газонокосилкой</v>
      </c>
      <c r="D270" s="15" t="s">
        <v>33</v>
      </c>
      <c r="E270" s="36">
        <f>Source!I1140</f>
        <v>206.43819999999999</v>
      </c>
      <c r="F270" s="15" t="str">
        <f>Source!U1132</f>
        <v/>
      </c>
      <c r="G270" s="15" t="str">
        <f>"=20643,82/"&amp;"100"</f>
        <v>=20643,82/100</v>
      </c>
      <c r="H270" s="35"/>
    </row>
    <row r="271" spans="1:8" ht="28" x14ac:dyDescent="0.25">
      <c r="A271" s="15">
        <v>32</v>
      </c>
      <c r="B271" s="15" t="str">
        <f>Source!E1141</f>
        <v>32</v>
      </c>
      <c r="C271" s="35" t="str">
        <f>Source!G1141</f>
        <v>Полив зеленых насаждений из шланга поливомоечной машины (5л на м2 площади)</v>
      </c>
      <c r="D271" s="15" t="s">
        <v>19</v>
      </c>
      <c r="E271" s="36">
        <f>Source!I1141</f>
        <v>103.22</v>
      </c>
      <c r="F271" s="15" t="str">
        <f>Source!U1132</f>
        <v/>
      </c>
      <c r="G271" s="15">
        <f>Source!I1141</f>
        <v>103.22</v>
      </c>
      <c r="H271" s="35"/>
    </row>
    <row r="272" spans="1:8" ht="14" x14ac:dyDescent="0.25">
      <c r="A272" s="15">
        <v>32.1</v>
      </c>
      <c r="B272" s="15" t="str">
        <f>Source!E1142</f>
        <v>32,1</v>
      </c>
      <c r="C272" s="35" t="str">
        <f>Source!G1142</f>
        <v>Вода</v>
      </c>
      <c r="D272" s="15" t="s">
        <v>19</v>
      </c>
      <c r="E272" s="36">
        <f>Source!I1142</f>
        <v>-412.88</v>
      </c>
      <c r="F272" s="15" t="str">
        <f>Source!U1132</f>
        <v/>
      </c>
      <c r="G272" s="15"/>
      <c r="H272" s="35"/>
    </row>
    <row r="273" spans="1:8" ht="28" x14ac:dyDescent="0.25">
      <c r="A273" s="15">
        <v>33</v>
      </c>
      <c r="B273" s="15" t="str">
        <f>Source!E1143</f>
        <v>33</v>
      </c>
      <c r="C273" s="35" t="str">
        <f>Source!G1143</f>
        <v>Перевозка растительных остатков автосамосвалами грузоподъемностью до 15 т на расстояние 1 км - при погрузке вручную</v>
      </c>
      <c r="D273" s="15" t="s">
        <v>216</v>
      </c>
      <c r="E273" s="36">
        <f>Source!I1143</f>
        <v>5.16</v>
      </c>
      <c r="F273" s="15" t="str">
        <f>Source!U1132</f>
        <v/>
      </c>
      <c r="G273" s="15">
        <f>Source!I1143</f>
        <v>5.16</v>
      </c>
      <c r="H273" s="35"/>
    </row>
    <row r="274" spans="1:8" ht="28" x14ac:dyDescent="0.25">
      <c r="A274" s="15">
        <v>34</v>
      </c>
      <c r="B274" s="15" t="str">
        <f>Source!E1144</f>
        <v>34</v>
      </c>
      <c r="C274" s="35" t="str">
        <f>Source!G1144</f>
        <v>Перевозка растительных остатков автосамосвалами грузоподъемностью до 15 т - добавляется на каждый последующий 1 км до 100 км</v>
      </c>
      <c r="D274" s="15" t="s">
        <v>216</v>
      </c>
      <c r="E274" s="36">
        <f>Source!I1144</f>
        <v>5.16</v>
      </c>
      <c r="F274" s="15" t="str">
        <f>Source!U1132</f>
        <v/>
      </c>
      <c r="G274" s="15">
        <f>Source!I1144</f>
        <v>5.16</v>
      </c>
      <c r="H274" s="35"/>
    </row>
    <row r="275" spans="1:8" ht="16.5" x14ac:dyDescent="0.35">
      <c r="A275" s="59" t="str">
        <f>CONCATENATE("Локальная смета: ", Source!G1239)</f>
        <v>Локальная смета: Зона 5</v>
      </c>
      <c r="B275" s="59"/>
      <c r="C275" s="59"/>
      <c r="D275" s="59"/>
      <c r="E275" s="59"/>
      <c r="F275" s="59"/>
      <c r="G275" s="59"/>
      <c r="H275" s="59"/>
    </row>
    <row r="276" spans="1:8" ht="16.5" x14ac:dyDescent="0.35">
      <c r="A276" s="59" t="str">
        <f>CONCATENATE("Раздел: ", Source!G1243)</f>
        <v>Раздел: Основная зона. Твердые покрытия S=84 981,28 м2.</v>
      </c>
      <c r="B276" s="59"/>
      <c r="C276" s="59"/>
      <c r="D276" s="59"/>
      <c r="E276" s="59"/>
      <c r="F276" s="59"/>
      <c r="G276" s="59"/>
      <c r="H276" s="59"/>
    </row>
    <row r="277" spans="1:8" ht="16.5" x14ac:dyDescent="0.35">
      <c r="A277" s="59" t="str">
        <f>CONCATENATE("Подраздел: ", Source!G1247)</f>
        <v>Подраздел: Зимняя уборка период с 01.11.2025 - 31.12.2025 - 61 день</v>
      </c>
      <c r="B277" s="59"/>
      <c r="C277" s="59"/>
      <c r="D277" s="59"/>
      <c r="E277" s="59"/>
      <c r="F277" s="59"/>
      <c r="G277" s="59"/>
      <c r="H277" s="59"/>
    </row>
    <row r="278" spans="1:8" ht="14" x14ac:dyDescent="0.25">
      <c r="A278" s="15">
        <v>1</v>
      </c>
      <c r="B278" s="15" t="str">
        <f>Source!E1251</f>
        <v>1</v>
      </c>
      <c r="C278" s="35" t="str">
        <f>Source!G1251</f>
        <v>Уборка снега средствами малой механизации (80% общей площади)</v>
      </c>
      <c r="D278" s="15" t="s">
        <v>27</v>
      </c>
      <c r="E278" s="36">
        <f>Source!I1251</f>
        <v>67.985020000000006</v>
      </c>
      <c r="F278" s="15" t="str">
        <f>Source!U1247</f>
        <v/>
      </c>
      <c r="G278" s="15" t="str">
        <f>"=67985,02/"&amp;"1000"</f>
        <v>=67985,02/1000</v>
      </c>
      <c r="H278" s="35"/>
    </row>
    <row r="279" spans="1:8" ht="14" x14ac:dyDescent="0.25">
      <c r="A279" s="15">
        <v>2</v>
      </c>
      <c r="B279" s="15" t="str">
        <f>Source!E1252</f>
        <v>2</v>
      </c>
      <c r="C279" s="35" t="str">
        <f>Source!G1252</f>
        <v>Уборка свежевыпавшего снега вручную толщиной слоя до 10 см</v>
      </c>
      <c r="D279" s="15" t="s">
        <v>33</v>
      </c>
      <c r="E279" s="36">
        <f>Source!I1252</f>
        <v>169.96260000000001</v>
      </c>
      <c r="F279" s="15" t="str">
        <f>Source!U1247</f>
        <v/>
      </c>
      <c r="G279" s="15" t="str">
        <f>"=16996,26/"&amp;"100"</f>
        <v>=16996,26/100</v>
      </c>
      <c r="H279" s="35"/>
    </row>
    <row r="280" spans="1:8" ht="28" x14ac:dyDescent="0.25">
      <c r="A280" s="15">
        <v>3</v>
      </c>
      <c r="B280" s="15" t="str">
        <f>Source!E1253</f>
        <v>3</v>
      </c>
      <c r="C280" s="35" t="str">
        <f>Source!G1253</f>
        <v>Подметание тротуаров, придомовых и внутрибольничных проездов средствами малой механизации (80% общей площади)</v>
      </c>
      <c r="D280" s="15" t="s">
        <v>27</v>
      </c>
      <c r="E280" s="36">
        <f>Source!I1253</f>
        <v>67.985020000000006</v>
      </c>
      <c r="F280" s="15" t="str">
        <f>Source!U1247</f>
        <v/>
      </c>
      <c r="G280" s="15" t="str">
        <f>"=67985,02/"&amp;"1000"</f>
        <v>=67985,02/1000</v>
      </c>
      <c r="H280" s="35"/>
    </row>
    <row r="281" spans="1:8" ht="14" x14ac:dyDescent="0.25">
      <c r="A281" s="15">
        <v>4</v>
      </c>
      <c r="B281" s="15" t="str">
        <f>Source!E1254</f>
        <v>4</v>
      </c>
      <c r="C281" s="35" t="str">
        <f>Source!G1254</f>
        <v>Подметание вручную дорожек и площадок с твердым покрытием</v>
      </c>
      <c r="D281" s="15" t="s">
        <v>33</v>
      </c>
      <c r="E281" s="36">
        <f>Source!I1254</f>
        <v>169.96260000000001</v>
      </c>
      <c r="F281" s="15" t="str">
        <f>Source!U1247</f>
        <v/>
      </c>
      <c r="G281" s="15" t="str">
        <f>"=16996,26/"&amp;"100"</f>
        <v>=16996,26/100</v>
      </c>
      <c r="H281" s="35"/>
    </row>
    <row r="282" spans="1:8" ht="28" x14ac:dyDescent="0.25">
      <c r="A282" s="15">
        <v>5</v>
      </c>
      <c r="B282" s="15" t="str">
        <f>Source!E1255</f>
        <v>5</v>
      </c>
      <c r="C282" s="35" t="str">
        <f>Source!G1255</f>
        <v>Посыпка противогололедными реагентами дорожных покрытий средствами малой механизации</v>
      </c>
      <c r="D282" s="15" t="s">
        <v>27</v>
      </c>
      <c r="E282" s="36">
        <f>Source!I1255</f>
        <v>67.985020000000006</v>
      </c>
      <c r="F282" s="15" t="str">
        <f>Source!U1247</f>
        <v/>
      </c>
      <c r="G282" s="15" t="str">
        <f>"=67985,02/"&amp;"1000"</f>
        <v>=67985,02/1000</v>
      </c>
      <c r="H282" s="35"/>
    </row>
    <row r="283" spans="1:8" ht="28" x14ac:dyDescent="0.25">
      <c r="A283" s="15">
        <v>6</v>
      </c>
      <c r="B283" s="15" t="str">
        <f>Source!E1256</f>
        <v>6</v>
      </c>
      <c r="C283" s="35" t="str">
        <f>Source!G1256</f>
        <v>Посыпка противогололедными реагентами ХКНтв дорожных покрытий вручную</v>
      </c>
      <c r="D283" s="15" t="s">
        <v>33</v>
      </c>
      <c r="E283" s="36">
        <f>Source!I1256</f>
        <v>169.96260000000001</v>
      </c>
      <c r="F283" s="15" t="str">
        <f>Source!U1247</f>
        <v/>
      </c>
      <c r="G283" s="15" t="str">
        <f>"=16996,26/"&amp;"100"</f>
        <v>=16996,26/100</v>
      </c>
      <c r="H283" s="35"/>
    </row>
    <row r="284" spans="1:8" ht="14" x14ac:dyDescent="0.25">
      <c r="A284" s="15">
        <v>7</v>
      </c>
      <c r="B284" s="15" t="str">
        <f>Source!E1257</f>
        <v>7</v>
      </c>
      <c r="C284" s="35" t="str">
        <f>Source!G1257</f>
        <v>Колка льда на обледеневших покрытиях вручную (1% от общей площади)</v>
      </c>
      <c r="D284" s="15" t="s">
        <v>33</v>
      </c>
      <c r="E284" s="36">
        <f>Source!I1257</f>
        <v>1.7543</v>
      </c>
      <c r="F284" s="15" t="str">
        <f>Source!U1247</f>
        <v/>
      </c>
      <c r="G284" s="15" t="str">
        <f>"=175,43/"&amp;"100"</f>
        <v>=175,43/100</v>
      </c>
      <c r="H284" s="35"/>
    </row>
    <row r="285" spans="1:8" ht="16.5" x14ac:dyDescent="0.35">
      <c r="A285" s="59" t="str">
        <f>CONCATENATE("Подраздел: ", Source!G1289)</f>
        <v>Подраздел: Летняя уборка период (01.09.2025-31.10.2025)</v>
      </c>
      <c r="B285" s="59"/>
      <c r="C285" s="59"/>
      <c r="D285" s="59"/>
      <c r="E285" s="59"/>
      <c r="F285" s="59"/>
      <c r="G285" s="59"/>
      <c r="H285" s="59"/>
    </row>
    <row r="286" spans="1:8" ht="28" x14ac:dyDescent="0.25">
      <c r="A286" s="15">
        <v>8</v>
      </c>
      <c r="B286" s="15" t="str">
        <f>Source!E1293</f>
        <v>8</v>
      </c>
      <c r="C286" s="35" t="str">
        <f>Source!G1293</f>
        <v>Подметание тротуаров, придомовых и внутрибольничных проездов средствами малой механизации</v>
      </c>
      <c r="D286" s="15" t="s">
        <v>27</v>
      </c>
      <c r="E286" s="36">
        <f>Source!I1293</f>
        <v>67.985020000000006</v>
      </c>
      <c r="F286" s="15" t="str">
        <f>Source!U1289</f>
        <v/>
      </c>
      <c r="G286" s="15" t="str">
        <f>"=67985,02/"&amp;"1000"</f>
        <v>=67985,02/1000</v>
      </c>
      <c r="H286" s="35"/>
    </row>
    <row r="287" spans="1:8" ht="14" x14ac:dyDescent="0.25">
      <c r="A287" s="15">
        <v>9</v>
      </c>
      <c r="B287" s="15" t="str">
        <f>Source!E1294</f>
        <v>9</v>
      </c>
      <c r="C287" s="35" t="str">
        <f>Source!G1294</f>
        <v>Подметание вручную дорожек и площадок с твердым покрытием</v>
      </c>
      <c r="D287" s="15" t="s">
        <v>33</v>
      </c>
      <c r="E287" s="36">
        <f>Source!I1294</f>
        <v>169.96260000000001</v>
      </c>
      <c r="F287" s="15" t="str">
        <f>Source!U1289</f>
        <v/>
      </c>
      <c r="G287" s="15" t="str">
        <f>"=16996,26/"&amp;"100"</f>
        <v>=16996,26/100</v>
      </c>
      <c r="H287" s="35"/>
    </row>
    <row r="288" spans="1:8" ht="28" x14ac:dyDescent="0.25">
      <c r="A288" s="15">
        <v>10</v>
      </c>
      <c r="B288" s="15" t="str">
        <f>Source!E1295</f>
        <v>10</v>
      </c>
      <c r="C288" s="35" t="str">
        <f>Source!G1295</f>
        <v>Полив тротуаров, придомовых и внутрибольничных проездов средствами малой механизации</v>
      </c>
      <c r="D288" s="15" t="s">
        <v>27</v>
      </c>
      <c r="E288" s="36">
        <f>Source!I1295</f>
        <v>84.981279999999998</v>
      </c>
      <c r="F288" s="15" t="str">
        <f>Source!U1289</f>
        <v/>
      </c>
      <c r="G288" s="15" t="str">
        <f>"=84981,28/"&amp;"1000"</f>
        <v>=84981,28/1000</v>
      </c>
      <c r="H288" s="35"/>
    </row>
    <row r="289" spans="1:8" ht="14" x14ac:dyDescent="0.25">
      <c r="A289" s="15">
        <v>10.1</v>
      </c>
      <c r="B289" s="15" t="str">
        <f>Source!E1296</f>
        <v>10,1</v>
      </c>
      <c r="C289" s="35" t="str">
        <f>Source!G1296</f>
        <v>Вода</v>
      </c>
      <c r="D289" s="15" t="s">
        <v>19</v>
      </c>
      <c r="E289" s="36">
        <f>Source!I1296</f>
        <v>-118.973792</v>
      </c>
      <c r="F289" s="15" t="str">
        <f>Source!U1289</f>
        <v/>
      </c>
      <c r="G289" s="15"/>
      <c r="H289" s="35"/>
    </row>
    <row r="290" spans="1:8" ht="28" x14ac:dyDescent="0.25">
      <c r="A290" s="15">
        <v>11</v>
      </c>
      <c r="B290" s="15" t="str">
        <f>Source!E1297</f>
        <v>11</v>
      </c>
      <c r="C290" s="35" t="str">
        <f>Source!G1297</f>
        <v>Мытье тротуаров, придомовых и внутрибольничных проездов средствами малой механизации</v>
      </c>
      <c r="D290" s="15" t="s">
        <v>27</v>
      </c>
      <c r="E290" s="36">
        <f>Source!I1297</f>
        <v>84.981279999999998</v>
      </c>
      <c r="F290" s="15" t="str">
        <f>Source!U1289</f>
        <v/>
      </c>
      <c r="G290" s="15" t="str">
        <f>"=84981,28/"&amp;"1000"</f>
        <v>=84981,28/1000</v>
      </c>
      <c r="H290" s="35"/>
    </row>
    <row r="291" spans="1:8" ht="14" x14ac:dyDescent="0.25">
      <c r="A291" s="17">
        <v>11.1</v>
      </c>
      <c r="B291" s="17" t="str">
        <f>Source!E1298</f>
        <v>11,1</v>
      </c>
      <c r="C291" s="33" t="str">
        <f>Source!G1298</f>
        <v>Вода</v>
      </c>
      <c r="D291" s="17" t="s">
        <v>19</v>
      </c>
      <c r="E291" s="34">
        <f>Source!I1298</f>
        <v>-95.179034000000001</v>
      </c>
      <c r="F291" s="17" t="str">
        <f>Source!U1289</f>
        <v/>
      </c>
      <c r="G291" s="17"/>
      <c r="H291" s="33"/>
    </row>
    <row r="294" spans="1:8" ht="14" x14ac:dyDescent="0.3">
      <c r="C294" s="38" t="s">
        <v>494</v>
      </c>
      <c r="D294" s="38" t="str">
        <f>IF(Source!X12&lt;&gt;"", Source!X12," ")</f>
        <v xml:space="preserve"> </v>
      </c>
      <c r="E294" s="29"/>
    </row>
    <row r="295" spans="1:8" ht="14" x14ac:dyDescent="0.3">
      <c r="C295" s="9"/>
      <c r="D295" s="29"/>
      <c r="E295" s="29"/>
    </row>
    <row r="296" spans="1:8" ht="14" x14ac:dyDescent="0.3">
      <c r="C296" s="38" t="s">
        <v>495</v>
      </c>
      <c r="D296" s="38" t="str">
        <f>IF(Source!AB12&lt;&gt;"", Source!AB12," ")</f>
        <v xml:space="preserve"> </v>
      </c>
      <c r="E296" s="29"/>
    </row>
  </sheetData>
  <mergeCells count="36">
    <mergeCell ref="A76:H76"/>
    <mergeCell ref="D5:E5"/>
    <mergeCell ref="D7:E7"/>
    <mergeCell ref="B12:E12"/>
    <mergeCell ref="B13:E13"/>
    <mergeCell ref="A18:H18"/>
    <mergeCell ref="A19:H19"/>
    <mergeCell ref="A20:H20"/>
    <mergeCell ref="A36:H36"/>
    <mergeCell ref="A51:H51"/>
    <mergeCell ref="A61:H61"/>
    <mergeCell ref="A62:H62"/>
    <mergeCell ref="A193:H193"/>
    <mergeCell ref="A87:H87"/>
    <mergeCell ref="A102:H102"/>
    <mergeCell ref="A103:H103"/>
    <mergeCell ref="A117:H117"/>
    <mergeCell ref="A130:H130"/>
    <mergeCell ref="A149:H149"/>
    <mergeCell ref="A150:H150"/>
    <mergeCell ref="A151:H151"/>
    <mergeCell ref="A167:H167"/>
    <mergeCell ref="A182:H182"/>
    <mergeCell ref="A192:H192"/>
    <mergeCell ref="A285:H285"/>
    <mergeCell ref="A194:H194"/>
    <mergeCell ref="A209:H209"/>
    <mergeCell ref="A222:H222"/>
    <mergeCell ref="A232:H232"/>
    <mergeCell ref="A233:H233"/>
    <mergeCell ref="A234:H234"/>
    <mergeCell ref="A250:H250"/>
    <mergeCell ref="A265:H265"/>
    <mergeCell ref="A275:H275"/>
    <mergeCell ref="A276:H276"/>
    <mergeCell ref="A277:H27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A9DD9-661A-4904-8DCC-53DBF6379C5E}">
  <dimension ref="A1:IK1433"/>
  <sheetViews>
    <sheetView topLeftCell="A1410" workbookViewId="0">
      <selection activeCell="I1097" sqref="I1097"/>
    </sheetView>
  </sheetViews>
  <sheetFormatPr defaultColWidth="9.1796875" defaultRowHeight="12.5" x14ac:dyDescent="0.25"/>
  <cols>
    <col min="1" max="6" width="9.1796875" customWidth="1"/>
    <col min="7" max="7" width="13.81640625" customWidth="1"/>
    <col min="8" max="256" width="9.17968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75383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33" ht="13" x14ac:dyDescent="0.3">
      <c r="A12" s="1">
        <v>1</v>
      </c>
      <c r="B12" s="1">
        <v>1429</v>
      </c>
      <c r="C12" s="1">
        <v>0</v>
      </c>
      <c r="D12" s="1">
        <f>ROW(A1393)</f>
        <v>1393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ht="13" x14ac:dyDescent="0.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ht="13" x14ac:dyDescent="0.3">
      <c r="A18" s="2">
        <v>52</v>
      </c>
      <c r="B18" s="2">
        <f t="shared" ref="B18:G18" si="0">B1393</f>
        <v>1429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Новый объединенный объект</v>
      </c>
      <c r="H18" s="2"/>
      <c r="I18" s="2"/>
      <c r="J18" s="2"/>
      <c r="K18" s="2"/>
      <c r="L18" s="2"/>
      <c r="M18" s="2"/>
      <c r="N18" s="2"/>
      <c r="O18" s="2">
        <f t="shared" ref="O18:AT18" si="1">O1393</f>
        <v>83325403.109999999</v>
      </c>
      <c r="P18" s="2">
        <f t="shared" si="1"/>
        <v>13753174.51</v>
      </c>
      <c r="Q18" s="2">
        <f t="shared" si="1"/>
        <v>45586801.979999997</v>
      </c>
      <c r="R18" s="2">
        <f t="shared" si="1"/>
        <v>19331741.93</v>
      </c>
      <c r="S18" s="2">
        <f t="shared" si="1"/>
        <v>23985426.620000001</v>
      </c>
      <c r="T18" s="2">
        <f t="shared" si="1"/>
        <v>0</v>
      </c>
      <c r="U18" s="2">
        <f t="shared" si="1"/>
        <v>61393.054325999998</v>
      </c>
      <c r="V18" s="2">
        <f t="shared" si="1"/>
        <v>0</v>
      </c>
      <c r="W18" s="2">
        <f t="shared" si="1"/>
        <v>0</v>
      </c>
      <c r="X18" s="2">
        <f t="shared" si="1"/>
        <v>16789798.719999999</v>
      </c>
      <c r="Y18" s="2">
        <f t="shared" si="1"/>
        <v>2398542.7200000002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123219703.25</v>
      </c>
      <c r="AS18" s="2">
        <f t="shared" si="1"/>
        <v>0</v>
      </c>
      <c r="AT18" s="2">
        <f t="shared" si="1"/>
        <v>0</v>
      </c>
      <c r="AU18" s="2">
        <f t="shared" ref="AU18:BZ18" si="2">AU1393</f>
        <v>123219703.25</v>
      </c>
      <c r="AV18" s="2">
        <f t="shared" si="2"/>
        <v>13753174.51</v>
      </c>
      <c r="AW18" s="2">
        <f t="shared" si="2"/>
        <v>13753174.51</v>
      </c>
      <c r="AX18" s="2">
        <f t="shared" si="2"/>
        <v>0</v>
      </c>
      <c r="AY18" s="2">
        <f t="shared" si="2"/>
        <v>13753174.51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ht="13" x14ac:dyDescent="0.3">
      <c r="A20" s="1">
        <v>3</v>
      </c>
      <c r="B20" s="1">
        <v>1</v>
      </c>
      <c r="C20" s="1"/>
      <c r="D20" s="1">
        <f>ROW(A564)</f>
        <v>564</v>
      </c>
      <c r="E20" s="1"/>
      <c r="F20" s="1" t="s">
        <v>3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ht="13" x14ac:dyDescent="0.3">
      <c r="A22" s="2">
        <v>52</v>
      </c>
      <c r="B22" s="2">
        <f t="shared" ref="B22:G22" si="7">B564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O564</f>
        <v>49346612.280000001</v>
      </c>
      <c r="P22" s="2">
        <f t="shared" si="8"/>
        <v>7690422.54</v>
      </c>
      <c r="Q22" s="2">
        <f t="shared" si="8"/>
        <v>26767444.239999998</v>
      </c>
      <c r="R22" s="2">
        <f t="shared" si="8"/>
        <v>11356031.18</v>
      </c>
      <c r="S22" s="2">
        <f t="shared" si="8"/>
        <v>14888745.5</v>
      </c>
      <c r="T22" s="2">
        <f t="shared" si="8"/>
        <v>0</v>
      </c>
      <c r="U22" s="2">
        <f t="shared" si="8"/>
        <v>38161.385093000004</v>
      </c>
      <c r="V22" s="2">
        <f t="shared" si="8"/>
        <v>0</v>
      </c>
      <c r="W22" s="2">
        <f t="shared" si="8"/>
        <v>0</v>
      </c>
      <c r="X22" s="2">
        <f t="shared" si="8"/>
        <v>10422121.9</v>
      </c>
      <c r="Y22" s="2">
        <f t="shared" si="8"/>
        <v>1488874.6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73363918.640000001</v>
      </c>
      <c r="AS22" s="2">
        <f t="shared" si="8"/>
        <v>0</v>
      </c>
      <c r="AT22" s="2">
        <f t="shared" si="8"/>
        <v>0</v>
      </c>
      <c r="AU22" s="2">
        <f t="shared" ref="AU22:BZ22" si="9">AU564</f>
        <v>73363918.640000001</v>
      </c>
      <c r="AV22" s="2">
        <f t="shared" si="9"/>
        <v>7690422.54</v>
      </c>
      <c r="AW22" s="2">
        <f t="shared" si="9"/>
        <v>7690422.54</v>
      </c>
      <c r="AX22" s="2">
        <f t="shared" si="9"/>
        <v>0</v>
      </c>
      <c r="AY22" s="2">
        <f t="shared" si="9"/>
        <v>7690422.54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ht="13" x14ac:dyDescent="0.3">
      <c r="A24" s="1">
        <v>4</v>
      </c>
      <c r="B24" s="1">
        <v>1</v>
      </c>
      <c r="C24" s="1"/>
      <c r="D24" s="1">
        <f>ROW(A172)</f>
        <v>172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ht="13" x14ac:dyDescent="0.3">
      <c r="A26" s="2">
        <v>52</v>
      </c>
      <c r="B26" s="2">
        <f t="shared" ref="B26:G26" si="14">B172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Зона 1</v>
      </c>
      <c r="G26" s="2" t="str">
        <f t="shared" si="14"/>
        <v>Основная зона. Твердые покрытия S=203 401,51м2. Газоны S=114 306, 22 м2.</v>
      </c>
      <c r="H26" s="2"/>
      <c r="I26" s="2"/>
      <c r="J26" s="2"/>
      <c r="K26" s="2"/>
      <c r="L26" s="2"/>
      <c r="M26" s="2"/>
      <c r="N26" s="2"/>
      <c r="O26" s="2">
        <f t="shared" ref="O26:AT26" si="15">O172</f>
        <v>33764090.530000001</v>
      </c>
      <c r="P26" s="2">
        <f t="shared" si="15"/>
        <v>5435532.8099999996</v>
      </c>
      <c r="Q26" s="2">
        <f t="shared" si="15"/>
        <v>19315161.629999999</v>
      </c>
      <c r="R26" s="2">
        <f t="shared" si="15"/>
        <v>8346092.3200000003</v>
      </c>
      <c r="S26" s="2">
        <f t="shared" si="15"/>
        <v>9013396.0899999999</v>
      </c>
      <c r="T26" s="2">
        <f t="shared" si="15"/>
        <v>0</v>
      </c>
      <c r="U26" s="2">
        <f t="shared" si="15"/>
        <v>22996.291590000001</v>
      </c>
      <c r="V26" s="2">
        <f t="shared" si="15"/>
        <v>0</v>
      </c>
      <c r="W26" s="2">
        <f t="shared" si="15"/>
        <v>0</v>
      </c>
      <c r="X26" s="2">
        <f t="shared" si="15"/>
        <v>6309377.25</v>
      </c>
      <c r="Y26" s="2">
        <f t="shared" si="15"/>
        <v>901339.62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49961861.229999997</v>
      </c>
      <c r="AS26" s="2">
        <f t="shared" si="15"/>
        <v>0</v>
      </c>
      <c r="AT26" s="2">
        <f t="shared" si="15"/>
        <v>0</v>
      </c>
      <c r="AU26" s="2">
        <f t="shared" ref="AU26:BZ26" si="16">AU172</f>
        <v>49961861.229999997</v>
      </c>
      <c r="AV26" s="2">
        <f t="shared" si="16"/>
        <v>5435532.8099999996</v>
      </c>
      <c r="AW26" s="2">
        <f t="shared" si="16"/>
        <v>5435532.8099999996</v>
      </c>
      <c r="AX26" s="2">
        <f t="shared" si="16"/>
        <v>0</v>
      </c>
      <c r="AY26" s="2">
        <f t="shared" si="16"/>
        <v>5435532.8099999996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CA172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ht="13" x14ac:dyDescent="0.3">
      <c r="A28" s="1">
        <v>5</v>
      </c>
      <c r="B28" s="1">
        <v>1</v>
      </c>
      <c r="C28" s="1"/>
      <c r="D28" s="1">
        <f>ROW(A49)</f>
        <v>49</v>
      </c>
      <c r="E28" s="1"/>
      <c r="F28" s="1" t="s">
        <v>14</v>
      </c>
      <c r="G28" s="1" t="s">
        <v>15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ht="13" x14ac:dyDescent="0.3">
      <c r="A30" s="2">
        <v>52</v>
      </c>
      <c r="B30" s="2">
        <f t="shared" ref="B30:G30" si="21">B49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Зимняя уборка период с 01.11.2025 - 31.12.2025 - 61 день</v>
      </c>
      <c r="H30" s="2"/>
      <c r="I30" s="2"/>
      <c r="J30" s="2"/>
      <c r="K30" s="2"/>
      <c r="L30" s="2"/>
      <c r="M30" s="2"/>
      <c r="N30" s="2"/>
      <c r="O30" s="2">
        <f t="shared" ref="O30:AT30" si="22">O49</f>
        <v>23962315.949999999</v>
      </c>
      <c r="P30" s="2">
        <f t="shared" si="22"/>
        <v>5211037.47</v>
      </c>
      <c r="Q30" s="2">
        <f t="shared" si="22"/>
        <v>13016534.029999999</v>
      </c>
      <c r="R30" s="2">
        <f t="shared" si="22"/>
        <v>5686743.7800000003</v>
      </c>
      <c r="S30" s="2">
        <f t="shared" si="22"/>
        <v>5734744.4500000002</v>
      </c>
      <c r="T30" s="2">
        <f t="shared" si="22"/>
        <v>0</v>
      </c>
      <c r="U30" s="2">
        <f t="shared" si="22"/>
        <v>14554.22982</v>
      </c>
      <c r="V30" s="2">
        <f t="shared" si="22"/>
        <v>0</v>
      </c>
      <c r="W30" s="2">
        <f t="shared" si="22"/>
        <v>0</v>
      </c>
      <c r="X30" s="2">
        <f t="shared" si="22"/>
        <v>4014321.11</v>
      </c>
      <c r="Y30" s="2">
        <f t="shared" si="22"/>
        <v>573474.44999999995</v>
      </c>
      <c r="Z30" s="2">
        <f t="shared" si="22"/>
        <v>0</v>
      </c>
      <c r="AA30" s="2">
        <f t="shared" si="22"/>
        <v>0</v>
      </c>
      <c r="AB30" s="2">
        <f t="shared" si="22"/>
        <v>23962315.949999999</v>
      </c>
      <c r="AC30" s="2">
        <f t="shared" si="22"/>
        <v>5211037.47</v>
      </c>
      <c r="AD30" s="2">
        <f t="shared" si="22"/>
        <v>13016534.029999999</v>
      </c>
      <c r="AE30" s="2">
        <f t="shared" si="22"/>
        <v>5686743.7800000003</v>
      </c>
      <c r="AF30" s="2">
        <f t="shared" si="22"/>
        <v>5734744.4500000002</v>
      </c>
      <c r="AG30" s="2">
        <f t="shared" si="22"/>
        <v>0</v>
      </c>
      <c r="AH30" s="2">
        <f t="shared" si="22"/>
        <v>14554.22982</v>
      </c>
      <c r="AI30" s="2">
        <f t="shared" si="22"/>
        <v>0</v>
      </c>
      <c r="AJ30" s="2">
        <f t="shared" si="22"/>
        <v>0</v>
      </c>
      <c r="AK30" s="2">
        <f t="shared" si="22"/>
        <v>4014321.11</v>
      </c>
      <c r="AL30" s="2">
        <f t="shared" si="22"/>
        <v>573474.44999999995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34691794.789999999</v>
      </c>
      <c r="AS30" s="2">
        <f t="shared" si="22"/>
        <v>0</v>
      </c>
      <c r="AT30" s="2">
        <f t="shared" si="22"/>
        <v>0</v>
      </c>
      <c r="AU30" s="2">
        <f t="shared" ref="AU30:BZ30" si="23">AU49</f>
        <v>34691794.789999999</v>
      </c>
      <c r="AV30" s="2">
        <f t="shared" si="23"/>
        <v>5211037.47</v>
      </c>
      <c r="AW30" s="2">
        <f t="shared" si="23"/>
        <v>5211037.47</v>
      </c>
      <c r="AX30" s="2">
        <f t="shared" si="23"/>
        <v>0</v>
      </c>
      <c r="AY30" s="2">
        <f t="shared" si="23"/>
        <v>5211037.47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CA49</f>
        <v>34691794.789999999</v>
      </c>
      <c r="CB30" s="2">
        <f t="shared" si="24"/>
        <v>0</v>
      </c>
      <c r="CC30" s="2">
        <f t="shared" si="24"/>
        <v>0</v>
      </c>
      <c r="CD30" s="2">
        <f t="shared" si="24"/>
        <v>34691794.789999999</v>
      </c>
      <c r="CE30" s="2">
        <f t="shared" si="24"/>
        <v>5211037.47</v>
      </c>
      <c r="CF30" s="2">
        <f t="shared" si="24"/>
        <v>5211037.47</v>
      </c>
      <c r="CG30" s="2">
        <f t="shared" si="24"/>
        <v>0</v>
      </c>
      <c r="CH30" s="2">
        <f t="shared" si="24"/>
        <v>5211037.47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DG49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EM49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FS49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5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16</v>
      </c>
      <c r="F32" t="s">
        <v>17</v>
      </c>
      <c r="G32" t="s">
        <v>18</v>
      </c>
      <c r="H32" t="s">
        <v>19</v>
      </c>
      <c r="I32">
        <v>3429.19</v>
      </c>
      <c r="J32">
        <v>0</v>
      </c>
      <c r="K32">
        <v>3429.19</v>
      </c>
      <c r="O32">
        <f t="shared" ref="O32:O47" si="28">ROUND(CP32,2)</f>
        <v>310787.49</v>
      </c>
      <c r="P32">
        <f t="shared" ref="P32:P47" si="29">ROUND(CQ32*I32,2)</f>
        <v>0</v>
      </c>
      <c r="Q32">
        <f t="shared" ref="Q32:Q47" si="30">ROUND(CR32*I32,2)</f>
        <v>0</v>
      </c>
      <c r="R32">
        <f t="shared" ref="R32:R47" si="31">ROUND(CS32*I32,2)</f>
        <v>0</v>
      </c>
      <c r="S32">
        <f t="shared" ref="S32:S47" si="32">ROUND(CT32*I32,2)</f>
        <v>310787.49</v>
      </c>
      <c r="T32">
        <f t="shared" ref="T32:T47" si="33">ROUND(CU32*I32,2)</f>
        <v>0</v>
      </c>
      <c r="U32">
        <f t="shared" ref="U32:U47" si="34">CV32*I32</f>
        <v>788.71370000000002</v>
      </c>
      <c r="V32">
        <f t="shared" ref="V32:V47" si="35">CW32*I32</f>
        <v>0</v>
      </c>
      <c r="W32">
        <f t="shared" ref="W32:W47" si="36">ROUND(CX32*I32,2)</f>
        <v>0</v>
      </c>
      <c r="X32">
        <f t="shared" ref="X32:X47" si="37">ROUND(CY32,2)</f>
        <v>217551.24</v>
      </c>
      <c r="Y32">
        <f t="shared" ref="Y32:Y47" si="38">ROUND(CZ32,2)</f>
        <v>31078.75</v>
      </c>
      <c r="AA32">
        <v>79267562</v>
      </c>
      <c r="AB32">
        <f t="shared" ref="AB32:AB47" si="39">ROUND((AC32+AD32+AF32),6)</f>
        <v>90.63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90.63</v>
      </c>
      <c r="AG32">
        <f t="shared" ref="AG32:AG47" si="40">ROUND((AP32),6)</f>
        <v>0</v>
      </c>
      <c r="AH32">
        <f>(EW32)</f>
        <v>0.23</v>
      </c>
      <c r="AI32">
        <f>(EX32)</f>
        <v>0</v>
      </c>
      <c r="AJ32">
        <f t="shared" ref="AJ32:AJ47" si="41">(AS32)</f>
        <v>0</v>
      </c>
      <c r="AK32">
        <v>90.63</v>
      </c>
      <c r="AL32">
        <v>0</v>
      </c>
      <c r="AM32">
        <v>0</v>
      </c>
      <c r="AN32">
        <v>0</v>
      </c>
      <c r="AO32">
        <v>90.63</v>
      </c>
      <c r="AP32">
        <v>0</v>
      </c>
      <c r="AQ32">
        <v>0.23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20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47" si="42">(P32+Q32+S32)</f>
        <v>310787.49</v>
      </c>
      <c r="CQ32">
        <f t="shared" ref="CQ32:CQ47" si="43">(AC32*BC32*AW32)</f>
        <v>0</v>
      </c>
      <c r="CR32">
        <f>((((ET32)*BB32-(EU32)*BS32)+AE32*BS32)*AV32)</f>
        <v>0</v>
      </c>
      <c r="CS32">
        <f t="shared" ref="CS32:CS47" si="44">(AE32*BS32*AV32)</f>
        <v>0</v>
      </c>
      <c r="CT32">
        <f t="shared" ref="CT32:CT47" si="45">(AF32*BA32*AV32)</f>
        <v>90.63</v>
      </c>
      <c r="CU32">
        <f t="shared" ref="CU32:CU47" si="46">AG32</f>
        <v>0</v>
      </c>
      <c r="CV32">
        <f t="shared" ref="CV32:CV47" si="47">(AH32*AV32)</f>
        <v>0.23</v>
      </c>
      <c r="CW32">
        <f t="shared" ref="CW32:CW47" si="48">AI32</f>
        <v>0</v>
      </c>
      <c r="CX32">
        <f t="shared" ref="CX32:CX47" si="49">AJ32</f>
        <v>0</v>
      </c>
      <c r="CY32">
        <f t="shared" ref="CY32:CY47" si="50">((S32*BZ32)/100)</f>
        <v>217551.24300000002</v>
      </c>
      <c r="CZ32">
        <f t="shared" ref="CZ32:CZ47" si="51">((S32*CA32)/100)</f>
        <v>31078.749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19</v>
      </c>
      <c r="DW32" t="s">
        <v>19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78459920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90.63</v>
      </c>
      <c r="ES32">
        <v>0</v>
      </c>
      <c r="ET32">
        <v>0</v>
      </c>
      <c r="EU32">
        <v>0</v>
      </c>
      <c r="EV32">
        <v>90.63</v>
      </c>
      <c r="EW32">
        <v>0.23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-588239308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 t="shared" ref="GL32:GL47" si="52">ROUND(IF(AND(BH32=3,BI32=3,FS32&lt;&gt;0),P32,0),2)</f>
        <v>0</v>
      </c>
      <c r="GM32">
        <f t="shared" ref="GM32:GM47" si="53">ROUND(O32+X32+Y32+GK32,2)+GX32</f>
        <v>559417.48</v>
      </c>
      <c r="GN32">
        <f t="shared" ref="GN32:GN47" si="54">IF(OR(BI32=0,BI32=1),GM32-GX32,0)</f>
        <v>0</v>
      </c>
      <c r="GO32">
        <f t="shared" ref="GO32:GO47" si="55">IF(BI32=2,GM32-GX32,0)</f>
        <v>0</v>
      </c>
      <c r="GP32">
        <f t="shared" ref="GP32:GP47" si="56">IF(BI32=4,GM32-GX32,0)</f>
        <v>559417.48</v>
      </c>
      <c r="GR32">
        <v>0</v>
      </c>
      <c r="GS32">
        <v>3</v>
      </c>
      <c r="GT32">
        <v>0</v>
      </c>
      <c r="GU32" t="s">
        <v>3</v>
      </c>
      <c r="GV32">
        <f t="shared" ref="GV32:GV47" si="57">ROUND((GT32),6)</f>
        <v>0</v>
      </c>
      <c r="GW32">
        <v>1</v>
      </c>
      <c r="GX32">
        <f t="shared" ref="GX32:GX47" si="58">ROUND(HC32*I32,2)</f>
        <v>0</v>
      </c>
      <c r="HA32">
        <v>0</v>
      </c>
      <c r="HB32">
        <v>0</v>
      </c>
      <c r="HC32">
        <f t="shared" ref="HC32:HC47" si="59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ROW(SmtRes!A2)</f>
        <v>2</v>
      </c>
      <c r="D33">
        <f>ROW(EtalonRes!A2)</f>
        <v>2</v>
      </c>
      <c r="E33" t="s">
        <v>24</v>
      </c>
      <c r="F33" t="s">
        <v>25</v>
      </c>
      <c r="G33" t="s">
        <v>26</v>
      </c>
      <c r="H33" t="s">
        <v>27</v>
      </c>
      <c r="I33">
        <f>ROUND(162721.21/1000,9)</f>
        <v>162.72121000000001</v>
      </c>
      <c r="J33">
        <v>0</v>
      </c>
      <c r="K33">
        <f>ROUND(162721.21/1000,9)</f>
        <v>162.72121000000001</v>
      </c>
      <c r="O33">
        <f t="shared" si="28"/>
        <v>3576026.4</v>
      </c>
      <c r="P33">
        <f t="shared" si="29"/>
        <v>0</v>
      </c>
      <c r="Q33">
        <f t="shared" si="30"/>
        <v>3576026.4</v>
      </c>
      <c r="R33">
        <f t="shared" si="31"/>
        <v>1219172.3899999999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79267562</v>
      </c>
      <c r="AB33">
        <f t="shared" si="39"/>
        <v>21976.400000000001</v>
      </c>
      <c r="AC33">
        <f>ROUND(((ES33*20)),6)</f>
        <v>0</v>
      </c>
      <c r="AD33">
        <f>ROUND(((((ET33*20))-((EU33*20)))+AE33),6)</f>
        <v>21976.400000000001</v>
      </c>
      <c r="AE33">
        <f>ROUND(((EU33*20)),6)</f>
        <v>7492.4</v>
      </c>
      <c r="AF33">
        <f>ROUND(((EV33*20)),6)</f>
        <v>0</v>
      </c>
      <c r="AG33">
        <f t="shared" si="40"/>
        <v>0</v>
      </c>
      <c r="AH33">
        <f>((EW33*20))</f>
        <v>0</v>
      </c>
      <c r="AI33">
        <f>((EX33*20))</f>
        <v>0</v>
      </c>
      <c r="AJ33">
        <f t="shared" si="41"/>
        <v>0</v>
      </c>
      <c r="AK33">
        <v>1098.82</v>
      </c>
      <c r="AL33">
        <v>0</v>
      </c>
      <c r="AM33">
        <v>1098.82</v>
      </c>
      <c r="AN33">
        <v>374.62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2"/>
        <v>3576026.4</v>
      </c>
      <c r="CQ33">
        <f t="shared" si="43"/>
        <v>0</v>
      </c>
      <c r="CR33">
        <f>(((((ET33*20))*BB33-((EU33*20))*BS33)+AE33*BS33)*AV33)</f>
        <v>21976.399999999998</v>
      </c>
      <c r="CS33">
        <f t="shared" si="44"/>
        <v>7492.4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29</v>
      </c>
      <c r="DE33" t="s">
        <v>29</v>
      </c>
      <c r="DF33" t="s">
        <v>29</v>
      </c>
      <c r="DG33" t="s">
        <v>29</v>
      </c>
      <c r="DH33" t="s">
        <v>3</v>
      </c>
      <c r="DI33" t="s">
        <v>29</v>
      </c>
      <c r="DJ33" t="s">
        <v>29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27</v>
      </c>
      <c r="DW33" t="s">
        <v>27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78459920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1098.82</v>
      </c>
      <c r="ES33">
        <v>0</v>
      </c>
      <c r="ET33">
        <v>1098.82</v>
      </c>
      <c r="EU33">
        <v>374.62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1998046193</v>
      </c>
      <c r="GG33">
        <v>2</v>
      </c>
      <c r="GH33">
        <v>1</v>
      </c>
      <c r="GI33">
        <v>-2</v>
      </c>
      <c r="GJ33">
        <v>0</v>
      </c>
      <c r="GK33">
        <f>ROUND(R33*(R12)/100,2)</f>
        <v>1316706.18</v>
      </c>
      <c r="GL33">
        <f t="shared" si="52"/>
        <v>0</v>
      </c>
      <c r="GM33">
        <f t="shared" si="53"/>
        <v>4892732.58</v>
      </c>
      <c r="GN33">
        <f t="shared" si="54"/>
        <v>0</v>
      </c>
      <c r="GO33">
        <f t="shared" si="55"/>
        <v>0</v>
      </c>
      <c r="GP33">
        <f t="shared" si="56"/>
        <v>4892732.58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ROW(SmtRes!A3)</f>
        <v>3</v>
      </c>
      <c r="D34">
        <f>ROW(EtalonRes!A3)</f>
        <v>3</v>
      </c>
      <c r="E34" t="s">
        <v>30</v>
      </c>
      <c r="F34" t="s">
        <v>31</v>
      </c>
      <c r="G34" t="s">
        <v>32</v>
      </c>
      <c r="H34" t="s">
        <v>33</v>
      </c>
      <c r="I34">
        <f>ROUND(40680.3/100,9)</f>
        <v>406.803</v>
      </c>
      <c r="J34">
        <v>0</v>
      </c>
      <c r="K34">
        <f>ROUND(40680.3/100,9)</f>
        <v>406.803</v>
      </c>
      <c r="O34">
        <f t="shared" si="28"/>
        <v>2083807.69</v>
      </c>
      <c r="P34">
        <f t="shared" si="29"/>
        <v>0</v>
      </c>
      <c r="Q34">
        <f t="shared" si="30"/>
        <v>0</v>
      </c>
      <c r="R34">
        <f t="shared" si="31"/>
        <v>0</v>
      </c>
      <c r="S34">
        <f t="shared" si="32"/>
        <v>2083807.69</v>
      </c>
      <c r="T34">
        <f t="shared" si="33"/>
        <v>0</v>
      </c>
      <c r="U34">
        <f t="shared" si="34"/>
        <v>5288.4390000000003</v>
      </c>
      <c r="V34">
        <f t="shared" si="35"/>
        <v>0</v>
      </c>
      <c r="W34">
        <f t="shared" si="36"/>
        <v>0</v>
      </c>
      <c r="X34">
        <f t="shared" si="37"/>
        <v>1458665.38</v>
      </c>
      <c r="Y34">
        <f t="shared" si="38"/>
        <v>208380.77</v>
      </c>
      <c r="AA34">
        <v>79267562</v>
      </c>
      <c r="AB34">
        <f t="shared" si="39"/>
        <v>5122.3999999999996</v>
      </c>
      <c r="AC34">
        <f>ROUND(((ES34*20)),6)</f>
        <v>0</v>
      </c>
      <c r="AD34">
        <f>ROUND(((((ET34*20))-((EU34*20)))+AE34),6)</f>
        <v>0</v>
      </c>
      <c r="AE34">
        <f>ROUND(((EU34*20)),6)</f>
        <v>0</v>
      </c>
      <c r="AF34">
        <f>ROUND(((EV34*20)),6)</f>
        <v>5122.3999999999996</v>
      </c>
      <c r="AG34">
        <f t="shared" si="40"/>
        <v>0</v>
      </c>
      <c r="AH34">
        <f>((EW34*20))</f>
        <v>13</v>
      </c>
      <c r="AI34">
        <f>((EX34*20))</f>
        <v>0</v>
      </c>
      <c r="AJ34">
        <f t="shared" si="41"/>
        <v>0</v>
      </c>
      <c r="AK34">
        <v>256.12</v>
      </c>
      <c r="AL34">
        <v>0</v>
      </c>
      <c r="AM34">
        <v>0</v>
      </c>
      <c r="AN34">
        <v>0</v>
      </c>
      <c r="AO34">
        <v>256.12</v>
      </c>
      <c r="AP34">
        <v>0</v>
      </c>
      <c r="AQ34">
        <v>0.65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34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2"/>
        <v>2083807.69</v>
      </c>
      <c r="CQ34">
        <f t="shared" si="43"/>
        <v>0</v>
      </c>
      <c r="CR34">
        <f>(((((ET34*20))*BB34-((EU34*20))*BS34)+AE34*BS34)*AV34)</f>
        <v>0</v>
      </c>
      <c r="CS34">
        <f t="shared" si="44"/>
        <v>0</v>
      </c>
      <c r="CT34">
        <f t="shared" si="45"/>
        <v>5122.3999999999996</v>
      </c>
      <c r="CU34">
        <f t="shared" si="46"/>
        <v>0</v>
      </c>
      <c r="CV34">
        <f t="shared" si="47"/>
        <v>13</v>
      </c>
      <c r="CW34">
        <f t="shared" si="48"/>
        <v>0</v>
      </c>
      <c r="CX34">
        <f t="shared" si="49"/>
        <v>0</v>
      </c>
      <c r="CY34">
        <f t="shared" si="50"/>
        <v>1458665.3829999999</v>
      </c>
      <c r="CZ34">
        <f t="shared" si="51"/>
        <v>208380.76899999997</v>
      </c>
      <c r="DC34" t="s">
        <v>3</v>
      </c>
      <c r="DD34" t="s">
        <v>29</v>
      </c>
      <c r="DE34" t="s">
        <v>29</v>
      </c>
      <c r="DF34" t="s">
        <v>29</v>
      </c>
      <c r="DG34" t="s">
        <v>29</v>
      </c>
      <c r="DH34" t="s">
        <v>3</v>
      </c>
      <c r="DI34" t="s">
        <v>29</v>
      </c>
      <c r="DJ34" t="s">
        <v>29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33</v>
      </c>
      <c r="DW34" t="s">
        <v>33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78459920</v>
      </c>
      <c r="EF34">
        <v>1</v>
      </c>
      <c r="EG34" t="s">
        <v>21</v>
      </c>
      <c r="EH34">
        <v>0</v>
      </c>
      <c r="EI34" t="s">
        <v>3</v>
      </c>
      <c r="EJ34">
        <v>4</v>
      </c>
      <c r="EK34">
        <v>0</v>
      </c>
      <c r="EL34" t="s">
        <v>22</v>
      </c>
      <c r="EM34" t="s">
        <v>23</v>
      </c>
      <c r="EO34" t="s">
        <v>3</v>
      </c>
      <c r="EQ34">
        <v>0</v>
      </c>
      <c r="ER34">
        <v>256.12</v>
      </c>
      <c r="ES34">
        <v>0</v>
      </c>
      <c r="ET34">
        <v>0</v>
      </c>
      <c r="EU34">
        <v>0</v>
      </c>
      <c r="EV34">
        <v>256.12</v>
      </c>
      <c r="EW34">
        <v>0.65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-229806755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 t="shared" si="52"/>
        <v>0</v>
      </c>
      <c r="GM34">
        <f t="shared" si="53"/>
        <v>3750853.84</v>
      </c>
      <c r="GN34">
        <f t="shared" si="54"/>
        <v>0</v>
      </c>
      <c r="GO34">
        <f t="shared" si="55"/>
        <v>0</v>
      </c>
      <c r="GP34">
        <f t="shared" si="56"/>
        <v>3750853.84</v>
      </c>
      <c r="GR34">
        <v>0</v>
      </c>
      <c r="GS34">
        <v>3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ROW(SmtRes!A5)</f>
        <v>5</v>
      </c>
      <c r="D35">
        <f>ROW(EtalonRes!A5)</f>
        <v>5</v>
      </c>
      <c r="E35" t="s">
        <v>35</v>
      </c>
      <c r="F35" t="s">
        <v>36</v>
      </c>
      <c r="G35" t="s">
        <v>37</v>
      </c>
      <c r="H35" t="s">
        <v>27</v>
      </c>
      <c r="I35">
        <f>ROUND(162721.21/1000,9)</f>
        <v>162.72121000000001</v>
      </c>
      <c r="J35">
        <v>0</v>
      </c>
      <c r="K35">
        <f>ROUND(162721.21/1000,9)</f>
        <v>162.72121000000001</v>
      </c>
      <c r="O35">
        <f t="shared" si="28"/>
        <v>2915475.92</v>
      </c>
      <c r="P35">
        <f t="shared" si="29"/>
        <v>66515.55</v>
      </c>
      <c r="Q35">
        <f t="shared" si="30"/>
        <v>2848960.37</v>
      </c>
      <c r="R35">
        <f t="shared" si="31"/>
        <v>1258324.74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79267562</v>
      </c>
      <c r="AB35">
        <f t="shared" si="39"/>
        <v>17917</v>
      </c>
      <c r="AC35">
        <f>ROUND(((ES35*41)),6)</f>
        <v>408.77</v>
      </c>
      <c r="AD35">
        <f>ROUND(((((ET35*41))-((EU35*41)))+AE35),6)</f>
        <v>17508.23</v>
      </c>
      <c r="AE35">
        <f>ROUND(((EU35*41)),6)</f>
        <v>7733.01</v>
      </c>
      <c r="AF35">
        <f>ROUND(((EV35*41)),6)</f>
        <v>0</v>
      </c>
      <c r="AG35">
        <f t="shared" si="40"/>
        <v>0</v>
      </c>
      <c r="AH35">
        <f>((EW35*41))</f>
        <v>0</v>
      </c>
      <c r="AI35">
        <f>((EX35*41))</f>
        <v>0</v>
      </c>
      <c r="AJ35">
        <f t="shared" si="41"/>
        <v>0</v>
      </c>
      <c r="AK35">
        <v>437</v>
      </c>
      <c r="AL35">
        <v>9.9700000000000006</v>
      </c>
      <c r="AM35">
        <v>427.03</v>
      </c>
      <c r="AN35">
        <v>188.61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38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2"/>
        <v>2915475.92</v>
      </c>
      <c r="CQ35">
        <f t="shared" si="43"/>
        <v>408.77</v>
      </c>
      <c r="CR35">
        <f>(((((ET35*41))*BB35-((EU35*41))*BS35)+AE35*BS35)*AV35)</f>
        <v>17508.23</v>
      </c>
      <c r="CS35">
        <f t="shared" si="44"/>
        <v>7733.01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39</v>
      </c>
      <c r="DE35" t="s">
        <v>39</v>
      </c>
      <c r="DF35" t="s">
        <v>39</v>
      </c>
      <c r="DG35" t="s">
        <v>39</v>
      </c>
      <c r="DH35" t="s">
        <v>3</v>
      </c>
      <c r="DI35" t="s">
        <v>39</v>
      </c>
      <c r="DJ35" t="s">
        <v>39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27</v>
      </c>
      <c r="DW35" t="s">
        <v>27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78459920</v>
      </c>
      <c r="EF35">
        <v>1</v>
      </c>
      <c r="EG35" t="s">
        <v>21</v>
      </c>
      <c r="EH35">
        <v>0</v>
      </c>
      <c r="EI35" t="s">
        <v>3</v>
      </c>
      <c r="EJ35">
        <v>4</v>
      </c>
      <c r="EK35">
        <v>0</v>
      </c>
      <c r="EL35" t="s">
        <v>22</v>
      </c>
      <c r="EM35" t="s">
        <v>23</v>
      </c>
      <c r="EO35" t="s">
        <v>3</v>
      </c>
      <c r="EQ35">
        <v>0</v>
      </c>
      <c r="ER35">
        <v>437</v>
      </c>
      <c r="ES35">
        <v>9.9700000000000006</v>
      </c>
      <c r="ET35">
        <v>427.03</v>
      </c>
      <c r="EU35">
        <v>188.61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-728055922</v>
      </c>
      <c r="GG35">
        <v>2</v>
      </c>
      <c r="GH35">
        <v>1</v>
      </c>
      <c r="GI35">
        <v>-2</v>
      </c>
      <c r="GJ35">
        <v>0</v>
      </c>
      <c r="GK35">
        <f>ROUND(R35*(R12)/100,2)</f>
        <v>1358990.72</v>
      </c>
      <c r="GL35">
        <f t="shared" si="52"/>
        <v>0</v>
      </c>
      <c r="GM35">
        <f t="shared" si="53"/>
        <v>4274466.6399999997</v>
      </c>
      <c r="GN35">
        <f t="shared" si="54"/>
        <v>0</v>
      </c>
      <c r="GO35">
        <f t="shared" si="55"/>
        <v>0</v>
      </c>
      <c r="GP35">
        <f t="shared" si="56"/>
        <v>4274466.6399999997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ROW(SmtRes!A6)</f>
        <v>6</v>
      </c>
      <c r="D36">
        <f>ROW(EtalonRes!A6)</f>
        <v>6</v>
      </c>
      <c r="E36" t="s">
        <v>40</v>
      </c>
      <c r="F36" t="s">
        <v>41</v>
      </c>
      <c r="G36" t="s">
        <v>42</v>
      </c>
      <c r="H36" t="s">
        <v>33</v>
      </c>
      <c r="I36">
        <f>ROUND(40680.3/100,9)</f>
        <v>406.803</v>
      </c>
      <c r="J36">
        <v>0</v>
      </c>
      <c r="K36">
        <f>ROUND(40680.3/100,9)</f>
        <v>406.803</v>
      </c>
      <c r="O36">
        <f t="shared" si="28"/>
        <v>920009.39</v>
      </c>
      <c r="P36">
        <f t="shared" si="29"/>
        <v>0</v>
      </c>
      <c r="Q36">
        <f t="shared" si="30"/>
        <v>0</v>
      </c>
      <c r="R36">
        <f t="shared" si="31"/>
        <v>0</v>
      </c>
      <c r="S36">
        <f t="shared" si="32"/>
        <v>920009.39</v>
      </c>
      <c r="T36">
        <f t="shared" si="33"/>
        <v>0</v>
      </c>
      <c r="U36">
        <f t="shared" si="34"/>
        <v>2335.0492199999999</v>
      </c>
      <c r="V36">
        <f t="shared" si="35"/>
        <v>0</v>
      </c>
      <c r="W36">
        <f t="shared" si="36"/>
        <v>0</v>
      </c>
      <c r="X36">
        <f t="shared" si="37"/>
        <v>644006.56999999995</v>
      </c>
      <c r="Y36">
        <f t="shared" si="38"/>
        <v>92000.94</v>
      </c>
      <c r="AA36">
        <v>79267562</v>
      </c>
      <c r="AB36">
        <f t="shared" si="39"/>
        <v>2261.56</v>
      </c>
      <c r="AC36">
        <f>ROUND(((ES36*41)),6)</f>
        <v>0</v>
      </c>
      <c r="AD36">
        <f>ROUND(((((ET36*41))-((EU36*41)))+AE36),6)</f>
        <v>0</v>
      </c>
      <c r="AE36">
        <f>ROUND(((EU36*41)),6)</f>
        <v>0</v>
      </c>
      <c r="AF36">
        <f>ROUND(((EV36*41)),6)</f>
        <v>2261.56</v>
      </c>
      <c r="AG36">
        <f t="shared" si="40"/>
        <v>0</v>
      </c>
      <c r="AH36">
        <f>((EW36*41))</f>
        <v>5.74</v>
      </c>
      <c r="AI36">
        <f>((EX36*41))</f>
        <v>0</v>
      </c>
      <c r="AJ36">
        <f t="shared" si="41"/>
        <v>0</v>
      </c>
      <c r="AK36">
        <v>55.16</v>
      </c>
      <c r="AL36">
        <v>0</v>
      </c>
      <c r="AM36">
        <v>0</v>
      </c>
      <c r="AN36">
        <v>0</v>
      </c>
      <c r="AO36">
        <v>55.16</v>
      </c>
      <c r="AP36">
        <v>0</v>
      </c>
      <c r="AQ36">
        <v>0.14000000000000001</v>
      </c>
      <c r="AR36">
        <v>0</v>
      </c>
      <c r="AS36">
        <v>0</v>
      </c>
      <c r="AT36">
        <v>70</v>
      </c>
      <c r="AU36">
        <v>10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43</v>
      </c>
      <c r="BM36">
        <v>0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70</v>
      </c>
      <c r="CA36">
        <v>10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2"/>
        <v>920009.39</v>
      </c>
      <c r="CQ36">
        <f t="shared" si="43"/>
        <v>0</v>
      </c>
      <c r="CR36">
        <f>(((((ET36*41))*BB36-((EU36*41))*BS36)+AE36*BS36)*AV36)</f>
        <v>0</v>
      </c>
      <c r="CS36">
        <f t="shared" si="44"/>
        <v>0</v>
      </c>
      <c r="CT36">
        <f t="shared" si="45"/>
        <v>2261.56</v>
      </c>
      <c r="CU36">
        <f t="shared" si="46"/>
        <v>0</v>
      </c>
      <c r="CV36">
        <f t="shared" si="47"/>
        <v>5.74</v>
      </c>
      <c r="CW36">
        <f t="shared" si="48"/>
        <v>0</v>
      </c>
      <c r="CX36">
        <f t="shared" si="49"/>
        <v>0</v>
      </c>
      <c r="CY36">
        <f t="shared" si="50"/>
        <v>644006.57300000009</v>
      </c>
      <c r="CZ36">
        <f t="shared" si="51"/>
        <v>92000.938999999998</v>
      </c>
      <c r="DC36" t="s">
        <v>3</v>
      </c>
      <c r="DD36" t="s">
        <v>39</v>
      </c>
      <c r="DE36" t="s">
        <v>39</v>
      </c>
      <c r="DF36" t="s">
        <v>39</v>
      </c>
      <c r="DG36" t="s">
        <v>39</v>
      </c>
      <c r="DH36" t="s">
        <v>3</v>
      </c>
      <c r="DI36" t="s">
        <v>39</v>
      </c>
      <c r="DJ36" t="s">
        <v>39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33</v>
      </c>
      <c r="DW36" t="s">
        <v>33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78459920</v>
      </c>
      <c r="EF36">
        <v>1</v>
      </c>
      <c r="EG36" t="s">
        <v>21</v>
      </c>
      <c r="EH36">
        <v>0</v>
      </c>
      <c r="EI36" t="s">
        <v>3</v>
      </c>
      <c r="EJ36">
        <v>4</v>
      </c>
      <c r="EK36">
        <v>0</v>
      </c>
      <c r="EL36" t="s">
        <v>22</v>
      </c>
      <c r="EM36" t="s">
        <v>23</v>
      </c>
      <c r="EO36" t="s">
        <v>3</v>
      </c>
      <c r="EQ36">
        <v>0</v>
      </c>
      <c r="ER36">
        <v>55.16</v>
      </c>
      <c r="ES36">
        <v>0</v>
      </c>
      <c r="ET36">
        <v>0</v>
      </c>
      <c r="EU36">
        <v>0</v>
      </c>
      <c r="EV36">
        <v>55.16</v>
      </c>
      <c r="EW36">
        <v>0.14000000000000001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70</v>
      </c>
      <c r="FY36">
        <v>10</v>
      </c>
      <c r="GA36" t="s">
        <v>3</v>
      </c>
      <c r="GD36">
        <v>0</v>
      </c>
      <c r="GF36">
        <v>-1941448284</v>
      </c>
      <c r="GG36">
        <v>2</v>
      </c>
      <c r="GH36">
        <v>1</v>
      </c>
      <c r="GI36">
        <v>-2</v>
      </c>
      <c r="GJ36">
        <v>0</v>
      </c>
      <c r="GK36">
        <f>ROUND(R36*(R12)/100,2)</f>
        <v>0</v>
      </c>
      <c r="GL36">
        <f t="shared" si="52"/>
        <v>0</v>
      </c>
      <c r="GM36">
        <f t="shared" si="53"/>
        <v>1656016.9</v>
      </c>
      <c r="GN36">
        <f t="shared" si="54"/>
        <v>0</v>
      </c>
      <c r="GO36">
        <f t="shared" si="55"/>
        <v>0</v>
      </c>
      <c r="GP36">
        <f t="shared" si="56"/>
        <v>1656016.9</v>
      </c>
      <c r="GR36">
        <v>0</v>
      </c>
      <c r="GS36">
        <v>3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ROW(SmtRes!A9)</f>
        <v>9</v>
      </c>
      <c r="D37">
        <f>ROW(EtalonRes!A9)</f>
        <v>9</v>
      </c>
      <c r="E37" t="s">
        <v>44</v>
      </c>
      <c r="F37" t="s">
        <v>45</v>
      </c>
      <c r="G37" t="s">
        <v>46</v>
      </c>
      <c r="H37" t="s">
        <v>27</v>
      </c>
      <c r="I37">
        <f>ROUND((162721.21/100)*0.1,9)</f>
        <v>162.72121000000001</v>
      </c>
      <c r="J37">
        <v>0</v>
      </c>
      <c r="K37">
        <f>ROUND((162721.21/100)*0.1,9)</f>
        <v>162.72121000000001</v>
      </c>
      <c r="O37">
        <f t="shared" si="28"/>
        <v>4687770.25</v>
      </c>
      <c r="P37">
        <f t="shared" si="29"/>
        <v>4105456.13</v>
      </c>
      <c r="Q37">
        <f t="shared" si="30"/>
        <v>556669.26</v>
      </c>
      <c r="R37">
        <f t="shared" si="31"/>
        <v>194614.57</v>
      </c>
      <c r="S37">
        <f t="shared" si="32"/>
        <v>25644.86</v>
      </c>
      <c r="T37">
        <f t="shared" si="33"/>
        <v>0</v>
      </c>
      <c r="U37">
        <f t="shared" si="34"/>
        <v>65.088484000000008</v>
      </c>
      <c r="V37">
        <f t="shared" si="35"/>
        <v>0</v>
      </c>
      <c r="W37">
        <f t="shared" si="36"/>
        <v>0</v>
      </c>
      <c r="X37">
        <f t="shared" si="37"/>
        <v>17951.400000000001</v>
      </c>
      <c r="Y37">
        <f t="shared" si="38"/>
        <v>2564.4899999999998</v>
      </c>
      <c r="AA37">
        <v>79267562</v>
      </c>
      <c r="AB37">
        <f t="shared" si="39"/>
        <v>28808.6</v>
      </c>
      <c r="AC37">
        <f>ROUND(((ES37*20)),6)</f>
        <v>25230</v>
      </c>
      <c r="AD37">
        <f>ROUND(((((ET37*20))-((EU37*20)))+AE37),6)</f>
        <v>3421</v>
      </c>
      <c r="AE37">
        <f>ROUND(((EU37*20)),6)</f>
        <v>1196</v>
      </c>
      <c r="AF37">
        <f>ROUND(((EV37*20)),6)</f>
        <v>157.6</v>
      </c>
      <c r="AG37">
        <f t="shared" si="40"/>
        <v>0</v>
      </c>
      <c r="AH37">
        <f>((EW37*20))</f>
        <v>0.4</v>
      </c>
      <c r="AI37">
        <f>((EX37*20))</f>
        <v>0</v>
      </c>
      <c r="AJ37">
        <f t="shared" si="41"/>
        <v>0</v>
      </c>
      <c r="AK37">
        <v>1440.43</v>
      </c>
      <c r="AL37">
        <v>1261.5</v>
      </c>
      <c r="AM37">
        <v>171.05</v>
      </c>
      <c r="AN37">
        <v>59.8</v>
      </c>
      <c r="AO37">
        <v>7.88</v>
      </c>
      <c r="AP37">
        <v>0</v>
      </c>
      <c r="AQ37">
        <v>0.02</v>
      </c>
      <c r="AR37">
        <v>0</v>
      </c>
      <c r="AS37">
        <v>0</v>
      </c>
      <c r="AT37">
        <v>70</v>
      </c>
      <c r="AU37">
        <v>10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47</v>
      </c>
      <c r="BM37">
        <v>0</v>
      </c>
      <c r="BN37">
        <v>0</v>
      </c>
      <c r="BO37" t="s">
        <v>3</v>
      </c>
      <c r="BP37">
        <v>0</v>
      </c>
      <c r="BQ37">
        <v>1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10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2"/>
        <v>4687770.25</v>
      </c>
      <c r="CQ37">
        <f t="shared" si="43"/>
        <v>25230</v>
      </c>
      <c r="CR37">
        <f>(((((ET37*20))*BB37-((EU37*20))*BS37)+AE37*BS37)*AV37)</f>
        <v>3421</v>
      </c>
      <c r="CS37">
        <f t="shared" si="44"/>
        <v>1196</v>
      </c>
      <c r="CT37">
        <f t="shared" si="45"/>
        <v>157.6</v>
      </c>
      <c r="CU37">
        <f t="shared" si="46"/>
        <v>0</v>
      </c>
      <c r="CV37">
        <f t="shared" si="47"/>
        <v>0.4</v>
      </c>
      <c r="CW37">
        <f t="shared" si="48"/>
        <v>0</v>
      </c>
      <c r="CX37">
        <f t="shared" si="49"/>
        <v>0</v>
      </c>
      <c r="CY37">
        <f t="shared" si="50"/>
        <v>17951.401999999998</v>
      </c>
      <c r="CZ37">
        <f t="shared" si="51"/>
        <v>2564.4859999999999</v>
      </c>
      <c r="DC37" t="s">
        <v>3</v>
      </c>
      <c r="DD37" t="s">
        <v>29</v>
      </c>
      <c r="DE37" t="s">
        <v>29</v>
      </c>
      <c r="DF37" t="s">
        <v>29</v>
      </c>
      <c r="DG37" t="s">
        <v>29</v>
      </c>
      <c r="DH37" t="s">
        <v>3</v>
      </c>
      <c r="DI37" t="s">
        <v>29</v>
      </c>
      <c r="DJ37" t="s">
        <v>29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27</v>
      </c>
      <c r="DW37" t="s">
        <v>27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78459920</v>
      </c>
      <c r="EF37">
        <v>1</v>
      </c>
      <c r="EG37" t="s">
        <v>21</v>
      </c>
      <c r="EH37">
        <v>0</v>
      </c>
      <c r="EI37" t="s">
        <v>3</v>
      </c>
      <c r="EJ37">
        <v>4</v>
      </c>
      <c r="EK37">
        <v>0</v>
      </c>
      <c r="EL37" t="s">
        <v>22</v>
      </c>
      <c r="EM37" t="s">
        <v>23</v>
      </c>
      <c r="EO37" t="s">
        <v>3</v>
      </c>
      <c r="EQ37">
        <v>0</v>
      </c>
      <c r="ER37">
        <v>1440.43</v>
      </c>
      <c r="ES37">
        <v>1261.5</v>
      </c>
      <c r="ET37">
        <v>171.05</v>
      </c>
      <c r="EU37">
        <v>59.8</v>
      </c>
      <c r="EV37">
        <v>7.88</v>
      </c>
      <c r="EW37">
        <v>0.02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70</v>
      </c>
      <c r="FY37">
        <v>10</v>
      </c>
      <c r="GA37" t="s">
        <v>3</v>
      </c>
      <c r="GD37">
        <v>0</v>
      </c>
      <c r="GF37">
        <v>-1538900549</v>
      </c>
      <c r="GG37">
        <v>2</v>
      </c>
      <c r="GH37">
        <v>1</v>
      </c>
      <c r="GI37">
        <v>-2</v>
      </c>
      <c r="GJ37">
        <v>0</v>
      </c>
      <c r="GK37">
        <f>ROUND(R37*(R12)/100,2)</f>
        <v>210183.74</v>
      </c>
      <c r="GL37">
        <f t="shared" si="52"/>
        <v>0</v>
      </c>
      <c r="GM37">
        <f t="shared" si="53"/>
        <v>4918469.88</v>
      </c>
      <c r="GN37">
        <f t="shared" si="54"/>
        <v>0</v>
      </c>
      <c r="GO37">
        <f t="shared" si="55"/>
        <v>0</v>
      </c>
      <c r="GP37">
        <f t="shared" si="56"/>
        <v>4918469.88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ROW(SmtRes!A11)</f>
        <v>11</v>
      </c>
      <c r="D38">
        <f>ROW(EtalonRes!A11)</f>
        <v>11</v>
      </c>
      <c r="E38" t="s">
        <v>48</v>
      </c>
      <c r="F38" t="s">
        <v>49</v>
      </c>
      <c r="G38" t="s">
        <v>50</v>
      </c>
      <c r="H38" t="s">
        <v>33</v>
      </c>
      <c r="I38">
        <f>ROUND(40680.3/100,9)</f>
        <v>406.803</v>
      </c>
      <c r="J38">
        <v>0</v>
      </c>
      <c r="K38">
        <f>ROUND(40680.3/100,9)</f>
        <v>406.803</v>
      </c>
      <c r="O38">
        <f t="shared" si="28"/>
        <v>1988127.62</v>
      </c>
      <c r="P38">
        <f t="shared" si="29"/>
        <v>1026363.97</v>
      </c>
      <c r="Q38">
        <f t="shared" si="30"/>
        <v>0</v>
      </c>
      <c r="R38">
        <f t="shared" si="31"/>
        <v>0</v>
      </c>
      <c r="S38">
        <f t="shared" si="32"/>
        <v>961763.65</v>
      </c>
      <c r="T38">
        <f t="shared" si="33"/>
        <v>0</v>
      </c>
      <c r="U38">
        <f t="shared" si="34"/>
        <v>2440.8180000000002</v>
      </c>
      <c r="V38">
        <f t="shared" si="35"/>
        <v>0</v>
      </c>
      <c r="W38">
        <f t="shared" si="36"/>
        <v>0</v>
      </c>
      <c r="X38">
        <f t="shared" si="37"/>
        <v>673234.56</v>
      </c>
      <c r="Y38">
        <f t="shared" si="38"/>
        <v>96176.37</v>
      </c>
      <c r="AA38">
        <v>79267562</v>
      </c>
      <c r="AB38">
        <f t="shared" si="39"/>
        <v>4887.2</v>
      </c>
      <c r="AC38">
        <f>ROUND(((ES38*20)),6)</f>
        <v>2523</v>
      </c>
      <c r="AD38">
        <f>ROUND(((((ET38*20))-((EU38*20)))+AE38),6)</f>
        <v>0</v>
      </c>
      <c r="AE38">
        <f>ROUND(((EU38*20)),6)</f>
        <v>0</v>
      </c>
      <c r="AF38">
        <f>ROUND(((EV38*20)),6)</f>
        <v>2364.1999999999998</v>
      </c>
      <c r="AG38">
        <f t="shared" si="40"/>
        <v>0</v>
      </c>
      <c r="AH38">
        <f>((EW38*20))</f>
        <v>6</v>
      </c>
      <c r="AI38">
        <f>((EX38*20))</f>
        <v>0</v>
      </c>
      <c r="AJ38">
        <f t="shared" si="41"/>
        <v>0</v>
      </c>
      <c r="AK38">
        <v>244.36</v>
      </c>
      <c r="AL38">
        <v>126.15</v>
      </c>
      <c r="AM38">
        <v>0</v>
      </c>
      <c r="AN38">
        <v>0</v>
      </c>
      <c r="AO38">
        <v>118.21</v>
      </c>
      <c r="AP38">
        <v>0</v>
      </c>
      <c r="AQ38">
        <v>0.3</v>
      </c>
      <c r="AR38">
        <v>0</v>
      </c>
      <c r="AS38">
        <v>0</v>
      </c>
      <c r="AT38">
        <v>70</v>
      </c>
      <c r="AU38">
        <v>10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51</v>
      </c>
      <c r="BM38">
        <v>0</v>
      </c>
      <c r="BN38">
        <v>0</v>
      </c>
      <c r="BO38" t="s">
        <v>3</v>
      </c>
      <c r="BP38">
        <v>0</v>
      </c>
      <c r="BQ38">
        <v>1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70</v>
      </c>
      <c r="CA38">
        <v>10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2"/>
        <v>1988127.62</v>
      </c>
      <c r="CQ38">
        <f t="shared" si="43"/>
        <v>2523</v>
      </c>
      <c r="CR38">
        <f>(((((ET38*20))*BB38-((EU38*20))*BS38)+AE38*BS38)*AV38)</f>
        <v>0</v>
      </c>
      <c r="CS38">
        <f t="shared" si="44"/>
        <v>0</v>
      </c>
      <c r="CT38">
        <f t="shared" si="45"/>
        <v>2364.1999999999998</v>
      </c>
      <c r="CU38">
        <f t="shared" si="46"/>
        <v>0</v>
      </c>
      <c r="CV38">
        <f t="shared" si="47"/>
        <v>6</v>
      </c>
      <c r="CW38">
        <f t="shared" si="48"/>
        <v>0</v>
      </c>
      <c r="CX38">
        <f t="shared" si="49"/>
        <v>0</v>
      </c>
      <c r="CY38">
        <f t="shared" si="50"/>
        <v>673234.55500000005</v>
      </c>
      <c r="CZ38">
        <f t="shared" si="51"/>
        <v>96176.365000000005</v>
      </c>
      <c r="DC38" t="s">
        <v>3</v>
      </c>
      <c r="DD38" t="s">
        <v>29</v>
      </c>
      <c r="DE38" t="s">
        <v>29</v>
      </c>
      <c r="DF38" t="s">
        <v>29</v>
      </c>
      <c r="DG38" t="s">
        <v>29</v>
      </c>
      <c r="DH38" t="s">
        <v>3</v>
      </c>
      <c r="DI38" t="s">
        <v>29</v>
      </c>
      <c r="DJ38" t="s">
        <v>29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33</v>
      </c>
      <c r="DW38" t="s">
        <v>33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78459920</v>
      </c>
      <c r="EF38">
        <v>1</v>
      </c>
      <c r="EG38" t="s">
        <v>21</v>
      </c>
      <c r="EH38">
        <v>0</v>
      </c>
      <c r="EI38" t="s">
        <v>3</v>
      </c>
      <c r="EJ38">
        <v>4</v>
      </c>
      <c r="EK38">
        <v>0</v>
      </c>
      <c r="EL38" t="s">
        <v>22</v>
      </c>
      <c r="EM38" t="s">
        <v>23</v>
      </c>
      <c r="EO38" t="s">
        <v>3</v>
      </c>
      <c r="EQ38">
        <v>0</v>
      </c>
      <c r="ER38">
        <v>244.36</v>
      </c>
      <c r="ES38">
        <v>126.15</v>
      </c>
      <c r="ET38">
        <v>0</v>
      </c>
      <c r="EU38">
        <v>0</v>
      </c>
      <c r="EV38">
        <v>118.21</v>
      </c>
      <c r="EW38">
        <v>0.3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70</v>
      </c>
      <c r="FY38">
        <v>10</v>
      </c>
      <c r="GA38" t="s">
        <v>3</v>
      </c>
      <c r="GD38">
        <v>0</v>
      </c>
      <c r="GF38">
        <v>-1186585332</v>
      </c>
      <c r="GG38">
        <v>2</v>
      </c>
      <c r="GH38">
        <v>1</v>
      </c>
      <c r="GI38">
        <v>-2</v>
      </c>
      <c r="GJ38">
        <v>0</v>
      </c>
      <c r="GK38">
        <f>ROUND(R38*(R12)/100,2)</f>
        <v>0</v>
      </c>
      <c r="GL38">
        <f t="shared" si="52"/>
        <v>0</v>
      </c>
      <c r="GM38">
        <f t="shared" si="53"/>
        <v>2757538.55</v>
      </c>
      <c r="GN38">
        <f t="shared" si="54"/>
        <v>0</v>
      </c>
      <c r="GO38">
        <f t="shared" si="55"/>
        <v>0</v>
      </c>
      <c r="GP38">
        <f t="shared" si="56"/>
        <v>2757538.55</v>
      </c>
      <c r="GR38">
        <v>0</v>
      </c>
      <c r="GS38">
        <v>3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52</v>
      </c>
      <c r="F39" t="s">
        <v>53</v>
      </c>
      <c r="G39" t="s">
        <v>54</v>
      </c>
      <c r="H39" t="s">
        <v>33</v>
      </c>
      <c r="I39">
        <f>ROUND(2034.02/100,9)</f>
        <v>20.340199999999999</v>
      </c>
      <c r="J39">
        <v>0</v>
      </c>
      <c r="K39">
        <f>ROUND(2034.02/100,9)</f>
        <v>20.340199999999999</v>
      </c>
      <c r="O39">
        <f t="shared" si="28"/>
        <v>154522.06</v>
      </c>
      <c r="P39">
        <f t="shared" si="29"/>
        <v>0</v>
      </c>
      <c r="Q39">
        <f t="shared" si="30"/>
        <v>0</v>
      </c>
      <c r="R39">
        <f t="shared" si="31"/>
        <v>0</v>
      </c>
      <c r="S39">
        <f t="shared" si="32"/>
        <v>154522.06</v>
      </c>
      <c r="T39">
        <f t="shared" si="33"/>
        <v>0</v>
      </c>
      <c r="U39">
        <f t="shared" si="34"/>
        <v>392.15905600000002</v>
      </c>
      <c r="V39">
        <f t="shared" si="35"/>
        <v>0</v>
      </c>
      <c r="W39">
        <f t="shared" si="36"/>
        <v>0</v>
      </c>
      <c r="X39">
        <f t="shared" si="37"/>
        <v>108165.44</v>
      </c>
      <c r="Y39">
        <f t="shared" si="38"/>
        <v>15452.21</v>
      </c>
      <c r="AA39">
        <v>79267562</v>
      </c>
      <c r="AB39">
        <f t="shared" si="39"/>
        <v>7596.88</v>
      </c>
      <c r="AC39">
        <f>ROUND(((ES39*8)),6)</f>
        <v>0</v>
      </c>
      <c r="AD39">
        <f>ROUND(((((ET39*8))-((EU39*8)))+AE39),6)</f>
        <v>0</v>
      </c>
      <c r="AE39">
        <f>ROUND(((EU39*8)),6)</f>
        <v>0</v>
      </c>
      <c r="AF39">
        <f>ROUND(((EV39*8)),6)</f>
        <v>7596.88</v>
      </c>
      <c r="AG39">
        <f t="shared" si="40"/>
        <v>0</v>
      </c>
      <c r="AH39">
        <f>((EW39*8))</f>
        <v>19.28</v>
      </c>
      <c r="AI39">
        <f>((EX39*8))</f>
        <v>0</v>
      </c>
      <c r="AJ39">
        <f t="shared" si="41"/>
        <v>0</v>
      </c>
      <c r="AK39">
        <v>949.61</v>
      </c>
      <c r="AL39">
        <v>0</v>
      </c>
      <c r="AM39">
        <v>0</v>
      </c>
      <c r="AN39">
        <v>0</v>
      </c>
      <c r="AO39">
        <v>949.61</v>
      </c>
      <c r="AP39">
        <v>0</v>
      </c>
      <c r="AQ39">
        <v>2.41</v>
      </c>
      <c r="AR39">
        <v>0</v>
      </c>
      <c r="AS39">
        <v>0</v>
      </c>
      <c r="AT39">
        <v>70</v>
      </c>
      <c r="AU39">
        <v>10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55</v>
      </c>
      <c r="BM39">
        <v>0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70</v>
      </c>
      <c r="CA39">
        <v>10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2"/>
        <v>154522.06</v>
      </c>
      <c r="CQ39">
        <f t="shared" si="43"/>
        <v>0</v>
      </c>
      <c r="CR39">
        <f>(((((ET39*8))*BB39-((EU39*8))*BS39)+AE39*BS39)*AV39)</f>
        <v>0</v>
      </c>
      <c r="CS39">
        <f t="shared" si="44"/>
        <v>0</v>
      </c>
      <c r="CT39">
        <f t="shared" si="45"/>
        <v>7596.88</v>
      </c>
      <c r="CU39">
        <f t="shared" si="46"/>
        <v>0</v>
      </c>
      <c r="CV39">
        <f t="shared" si="47"/>
        <v>19.28</v>
      </c>
      <c r="CW39">
        <f t="shared" si="48"/>
        <v>0</v>
      </c>
      <c r="CX39">
        <f t="shared" si="49"/>
        <v>0</v>
      </c>
      <c r="CY39">
        <f t="shared" si="50"/>
        <v>108165.442</v>
      </c>
      <c r="CZ39">
        <f t="shared" si="51"/>
        <v>15452.206</v>
      </c>
      <c r="DC39" t="s">
        <v>3</v>
      </c>
      <c r="DD39" t="s">
        <v>56</v>
      </c>
      <c r="DE39" t="s">
        <v>56</v>
      </c>
      <c r="DF39" t="s">
        <v>56</v>
      </c>
      <c r="DG39" t="s">
        <v>56</v>
      </c>
      <c r="DH39" t="s">
        <v>3</v>
      </c>
      <c r="DI39" t="s">
        <v>56</v>
      </c>
      <c r="DJ39" t="s">
        <v>56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33</v>
      </c>
      <c r="DW39" t="s">
        <v>33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78459920</v>
      </c>
      <c r="EF39">
        <v>1</v>
      </c>
      <c r="EG39" t="s">
        <v>21</v>
      </c>
      <c r="EH39">
        <v>0</v>
      </c>
      <c r="EI39" t="s">
        <v>3</v>
      </c>
      <c r="EJ39">
        <v>4</v>
      </c>
      <c r="EK39">
        <v>0</v>
      </c>
      <c r="EL39" t="s">
        <v>22</v>
      </c>
      <c r="EM39" t="s">
        <v>23</v>
      </c>
      <c r="EO39" t="s">
        <v>3</v>
      </c>
      <c r="EQ39">
        <v>0</v>
      </c>
      <c r="ER39">
        <v>949.61</v>
      </c>
      <c r="ES39">
        <v>0</v>
      </c>
      <c r="ET39">
        <v>0</v>
      </c>
      <c r="EU39">
        <v>0</v>
      </c>
      <c r="EV39">
        <v>949.61</v>
      </c>
      <c r="EW39">
        <v>2.41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70</v>
      </c>
      <c r="FY39">
        <v>10</v>
      </c>
      <c r="GA39" t="s">
        <v>3</v>
      </c>
      <c r="GD39">
        <v>0</v>
      </c>
      <c r="GF39">
        <v>759765221</v>
      </c>
      <c r="GG39">
        <v>2</v>
      </c>
      <c r="GH39">
        <v>1</v>
      </c>
      <c r="GI39">
        <v>-2</v>
      </c>
      <c r="GJ39">
        <v>0</v>
      </c>
      <c r="GK39">
        <f>ROUND(R39*(R12)/100,2)</f>
        <v>0</v>
      </c>
      <c r="GL39">
        <f t="shared" si="52"/>
        <v>0</v>
      </c>
      <c r="GM39">
        <f t="shared" si="53"/>
        <v>278139.71000000002</v>
      </c>
      <c r="GN39">
        <f t="shared" si="54"/>
        <v>0</v>
      </c>
      <c r="GO39">
        <f t="shared" si="55"/>
        <v>0</v>
      </c>
      <c r="GP39">
        <f t="shared" si="56"/>
        <v>278139.71000000002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ROW(SmtRes!A14)</f>
        <v>14</v>
      </c>
      <c r="D40">
        <f>ROW(EtalonRes!A14)</f>
        <v>14</v>
      </c>
      <c r="E40" t="s">
        <v>57</v>
      </c>
      <c r="F40" t="s">
        <v>58</v>
      </c>
      <c r="G40" t="s">
        <v>59</v>
      </c>
      <c r="H40" t="s">
        <v>19</v>
      </c>
      <c r="I40">
        <v>8136</v>
      </c>
      <c r="J40">
        <v>0</v>
      </c>
      <c r="K40">
        <v>8136</v>
      </c>
      <c r="O40">
        <f t="shared" si="28"/>
        <v>5957911.4400000004</v>
      </c>
      <c r="P40">
        <f t="shared" si="29"/>
        <v>0</v>
      </c>
      <c r="Q40">
        <f t="shared" si="30"/>
        <v>4771764</v>
      </c>
      <c r="R40">
        <f t="shared" si="31"/>
        <v>2383685.2799999998</v>
      </c>
      <c r="S40">
        <f t="shared" si="32"/>
        <v>1186147.44</v>
      </c>
      <c r="T40">
        <f t="shared" si="33"/>
        <v>0</v>
      </c>
      <c r="U40">
        <f t="shared" si="34"/>
        <v>3010.32</v>
      </c>
      <c r="V40">
        <f t="shared" si="35"/>
        <v>0</v>
      </c>
      <c r="W40">
        <f t="shared" si="36"/>
        <v>0</v>
      </c>
      <c r="X40">
        <f t="shared" si="37"/>
        <v>830303.21</v>
      </c>
      <c r="Y40">
        <f t="shared" si="38"/>
        <v>118614.74</v>
      </c>
      <c r="AA40">
        <v>79267562</v>
      </c>
      <c r="AB40">
        <f t="shared" si="39"/>
        <v>732.29</v>
      </c>
      <c r="AC40">
        <f>ROUND((ES40),6)</f>
        <v>0</v>
      </c>
      <c r="AD40">
        <f>ROUND((((ET40)-(EU40))+AE40),6)</f>
        <v>586.5</v>
      </c>
      <c r="AE40">
        <f>ROUND((EU40),6)</f>
        <v>292.98</v>
      </c>
      <c r="AF40">
        <f>ROUND((EV40),6)</f>
        <v>145.79</v>
      </c>
      <c r="AG40">
        <f t="shared" si="40"/>
        <v>0</v>
      </c>
      <c r="AH40">
        <f>(EW40)</f>
        <v>0.37</v>
      </c>
      <c r="AI40">
        <f>(EX40)</f>
        <v>0</v>
      </c>
      <c r="AJ40">
        <f t="shared" si="41"/>
        <v>0</v>
      </c>
      <c r="AK40">
        <v>732.29</v>
      </c>
      <c r="AL40">
        <v>0</v>
      </c>
      <c r="AM40">
        <v>586.5</v>
      </c>
      <c r="AN40">
        <v>292.98</v>
      </c>
      <c r="AO40">
        <v>145.79</v>
      </c>
      <c r="AP40">
        <v>0</v>
      </c>
      <c r="AQ40">
        <v>0.37</v>
      </c>
      <c r="AR40">
        <v>0</v>
      </c>
      <c r="AS40">
        <v>0</v>
      </c>
      <c r="AT40">
        <v>70</v>
      </c>
      <c r="AU40">
        <v>10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60</v>
      </c>
      <c r="BM40">
        <v>0</v>
      </c>
      <c r="BN40">
        <v>0</v>
      </c>
      <c r="BO40" t="s">
        <v>3</v>
      </c>
      <c r="BP40">
        <v>0</v>
      </c>
      <c r="BQ40">
        <v>1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70</v>
      </c>
      <c r="CA40">
        <v>10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2"/>
        <v>5957911.4399999995</v>
      </c>
      <c r="CQ40">
        <f t="shared" si="43"/>
        <v>0</v>
      </c>
      <c r="CR40">
        <f>((((ET40)*BB40-(EU40)*BS40)+AE40*BS40)*AV40)</f>
        <v>586.5</v>
      </c>
      <c r="CS40">
        <f t="shared" si="44"/>
        <v>292.98</v>
      </c>
      <c r="CT40">
        <f t="shared" si="45"/>
        <v>145.79</v>
      </c>
      <c r="CU40">
        <f t="shared" si="46"/>
        <v>0</v>
      </c>
      <c r="CV40">
        <f t="shared" si="47"/>
        <v>0.37</v>
      </c>
      <c r="CW40">
        <f t="shared" si="48"/>
        <v>0</v>
      </c>
      <c r="CX40">
        <f t="shared" si="49"/>
        <v>0</v>
      </c>
      <c r="CY40">
        <f t="shared" si="50"/>
        <v>830303.20799999998</v>
      </c>
      <c r="CZ40">
        <f t="shared" si="51"/>
        <v>118614.74399999999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19</v>
      </c>
      <c r="DW40" t="s">
        <v>19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78459920</v>
      </c>
      <c r="EF40">
        <v>1</v>
      </c>
      <c r="EG40" t="s">
        <v>21</v>
      </c>
      <c r="EH40">
        <v>0</v>
      </c>
      <c r="EI40" t="s">
        <v>3</v>
      </c>
      <c r="EJ40">
        <v>4</v>
      </c>
      <c r="EK40">
        <v>0</v>
      </c>
      <c r="EL40" t="s">
        <v>22</v>
      </c>
      <c r="EM40" t="s">
        <v>23</v>
      </c>
      <c r="EO40" t="s">
        <v>3</v>
      </c>
      <c r="EQ40">
        <v>2359296</v>
      </c>
      <c r="ER40">
        <v>732.29</v>
      </c>
      <c r="ES40">
        <v>0</v>
      </c>
      <c r="ET40">
        <v>586.5</v>
      </c>
      <c r="EU40">
        <v>292.98</v>
      </c>
      <c r="EV40">
        <v>145.79</v>
      </c>
      <c r="EW40">
        <v>0.37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70</v>
      </c>
      <c r="FY40">
        <v>10</v>
      </c>
      <c r="GA40" t="s">
        <v>3</v>
      </c>
      <c r="GD40">
        <v>0</v>
      </c>
      <c r="GF40">
        <v>-1171079534</v>
      </c>
      <c r="GG40">
        <v>2</v>
      </c>
      <c r="GH40">
        <v>1</v>
      </c>
      <c r="GI40">
        <v>-2</v>
      </c>
      <c r="GJ40">
        <v>0</v>
      </c>
      <c r="GK40">
        <f>ROUND(R40*(R12)/100,2)</f>
        <v>2574380.1</v>
      </c>
      <c r="GL40">
        <f t="shared" si="52"/>
        <v>0</v>
      </c>
      <c r="GM40">
        <f t="shared" si="53"/>
        <v>9481209.4900000002</v>
      </c>
      <c r="GN40">
        <f t="shared" si="54"/>
        <v>0</v>
      </c>
      <c r="GO40">
        <f t="shared" si="55"/>
        <v>0</v>
      </c>
      <c r="GP40">
        <f t="shared" si="56"/>
        <v>9481209.4900000002</v>
      </c>
      <c r="GR40">
        <v>0</v>
      </c>
      <c r="GS40">
        <v>3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ROW(SmtRes!A15)</f>
        <v>15</v>
      </c>
      <c r="D41">
        <f>ROW(EtalonRes!A15)</f>
        <v>15</v>
      </c>
      <c r="E41" t="s">
        <v>61</v>
      </c>
      <c r="F41" t="s">
        <v>62</v>
      </c>
      <c r="G41" t="s">
        <v>63</v>
      </c>
      <c r="H41" t="s">
        <v>19</v>
      </c>
      <c r="I41">
        <v>8136</v>
      </c>
      <c r="J41">
        <v>0</v>
      </c>
      <c r="K41">
        <v>8136</v>
      </c>
      <c r="O41">
        <f t="shared" si="28"/>
        <v>1263114</v>
      </c>
      <c r="P41">
        <f t="shared" si="29"/>
        <v>0</v>
      </c>
      <c r="Q41">
        <f t="shared" si="30"/>
        <v>1263114</v>
      </c>
      <c r="R41">
        <f t="shared" si="31"/>
        <v>630946.80000000005</v>
      </c>
      <c r="S41">
        <f t="shared" si="32"/>
        <v>0</v>
      </c>
      <c r="T41">
        <f t="shared" si="33"/>
        <v>0</v>
      </c>
      <c r="U41">
        <f t="shared" si="34"/>
        <v>0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AA41">
        <v>79267562</v>
      </c>
      <c r="AB41">
        <f t="shared" si="39"/>
        <v>155.25</v>
      </c>
      <c r="AC41">
        <f>ROUND((ES41),6)</f>
        <v>0</v>
      </c>
      <c r="AD41">
        <f>ROUND((((ET41)-(EU41))+AE41),6)</f>
        <v>155.25</v>
      </c>
      <c r="AE41">
        <f>ROUND((EU41),6)</f>
        <v>77.55</v>
      </c>
      <c r="AF41">
        <f>ROUND((EV41),6)</f>
        <v>0</v>
      </c>
      <c r="AG41">
        <f t="shared" si="40"/>
        <v>0</v>
      </c>
      <c r="AH41">
        <f>(EW41)</f>
        <v>0</v>
      </c>
      <c r="AI41">
        <f>(EX41)</f>
        <v>0</v>
      </c>
      <c r="AJ41">
        <f t="shared" si="41"/>
        <v>0</v>
      </c>
      <c r="AK41">
        <v>155.25</v>
      </c>
      <c r="AL41">
        <v>0</v>
      </c>
      <c r="AM41">
        <v>155.25</v>
      </c>
      <c r="AN41">
        <v>77.55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70</v>
      </c>
      <c r="AU41">
        <v>10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64</v>
      </c>
      <c r="BM41">
        <v>0</v>
      </c>
      <c r="BN41">
        <v>0</v>
      </c>
      <c r="BO41" t="s">
        <v>3</v>
      </c>
      <c r="BP41">
        <v>0</v>
      </c>
      <c r="BQ41">
        <v>1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10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2"/>
        <v>1263114</v>
      </c>
      <c r="CQ41">
        <f t="shared" si="43"/>
        <v>0</v>
      </c>
      <c r="CR41">
        <f>((((ET41)*BB41-(EU41)*BS41)+AE41*BS41)*AV41)</f>
        <v>155.25</v>
      </c>
      <c r="CS41">
        <f t="shared" si="44"/>
        <v>77.55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1007</v>
      </c>
      <c r="DV41" t="s">
        <v>19</v>
      </c>
      <c r="DW41" t="s">
        <v>19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78459920</v>
      </c>
      <c r="EF41">
        <v>1</v>
      </c>
      <c r="EG41" t="s">
        <v>21</v>
      </c>
      <c r="EH41">
        <v>0</v>
      </c>
      <c r="EI41" t="s">
        <v>3</v>
      </c>
      <c r="EJ41">
        <v>4</v>
      </c>
      <c r="EK41">
        <v>0</v>
      </c>
      <c r="EL41" t="s">
        <v>22</v>
      </c>
      <c r="EM41" t="s">
        <v>23</v>
      </c>
      <c r="EO41" t="s">
        <v>3</v>
      </c>
      <c r="EQ41">
        <v>2359296</v>
      </c>
      <c r="ER41">
        <v>155.25</v>
      </c>
      <c r="ES41">
        <v>0</v>
      </c>
      <c r="ET41">
        <v>155.25</v>
      </c>
      <c r="EU41">
        <v>77.55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70</v>
      </c>
      <c r="FY41">
        <v>10</v>
      </c>
      <c r="GA41" t="s">
        <v>3</v>
      </c>
      <c r="GD41">
        <v>0</v>
      </c>
      <c r="GF41">
        <v>-2132705606</v>
      </c>
      <c r="GG41">
        <v>2</v>
      </c>
      <c r="GH41">
        <v>1</v>
      </c>
      <c r="GI41">
        <v>-2</v>
      </c>
      <c r="GJ41">
        <v>0</v>
      </c>
      <c r="GK41">
        <f>ROUND(R41*(R12)/100,2)</f>
        <v>681422.54</v>
      </c>
      <c r="GL41">
        <f t="shared" si="52"/>
        <v>0</v>
      </c>
      <c r="GM41">
        <f t="shared" si="53"/>
        <v>1944536.54</v>
      </c>
      <c r="GN41">
        <f t="shared" si="54"/>
        <v>0</v>
      </c>
      <c r="GO41">
        <f t="shared" si="55"/>
        <v>0</v>
      </c>
      <c r="GP41">
        <f t="shared" si="56"/>
        <v>1944536.54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C42">
        <f>ROW(SmtRes!A16)</f>
        <v>16</v>
      </c>
      <c r="D42">
        <f>ROW(EtalonRes!A16)</f>
        <v>16</v>
      </c>
      <c r="E42" t="s">
        <v>65</v>
      </c>
      <c r="F42" t="s">
        <v>66</v>
      </c>
      <c r="G42" t="s">
        <v>67</v>
      </c>
      <c r="H42" t="s">
        <v>33</v>
      </c>
      <c r="I42">
        <f>ROUND(92.88/100,9)</f>
        <v>0.92879999999999996</v>
      </c>
      <c r="J42">
        <v>0</v>
      </c>
      <c r="K42">
        <f>ROUND(92.88/100,9)</f>
        <v>0.92879999999999996</v>
      </c>
      <c r="O42">
        <f t="shared" si="28"/>
        <v>20567.72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20567.72</v>
      </c>
      <c r="T42">
        <f t="shared" si="33"/>
        <v>0</v>
      </c>
      <c r="U42">
        <f t="shared" si="34"/>
        <v>52.198560000000001</v>
      </c>
      <c r="V42">
        <f t="shared" si="35"/>
        <v>0</v>
      </c>
      <c r="W42">
        <f t="shared" si="36"/>
        <v>0</v>
      </c>
      <c r="X42">
        <f t="shared" si="37"/>
        <v>14397.4</v>
      </c>
      <c r="Y42">
        <f t="shared" si="38"/>
        <v>2056.77</v>
      </c>
      <c r="AA42">
        <v>79267562</v>
      </c>
      <c r="AB42">
        <f t="shared" si="39"/>
        <v>22144.400000000001</v>
      </c>
      <c r="AC42">
        <f>ROUND(((ES42*20)),6)</f>
        <v>0</v>
      </c>
      <c r="AD42">
        <f>ROUND(((((ET42*20))-((EU42*20)))+AE42),6)</f>
        <v>0</v>
      </c>
      <c r="AE42">
        <f>ROUND(((EU42*20)),6)</f>
        <v>0</v>
      </c>
      <c r="AF42">
        <f>ROUND(((EV42*20)),6)</f>
        <v>22144.400000000001</v>
      </c>
      <c r="AG42">
        <f t="shared" si="40"/>
        <v>0</v>
      </c>
      <c r="AH42">
        <f>((EW42*20))</f>
        <v>56.2</v>
      </c>
      <c r="AI42">
        <f>((EX42*20))</f>
        <v>0</v>
      </c>
      <c r="AJ42">
        <f t="shared" si="41"/>
        <v>0</v>
      </c>
      <c r="AK42">
        <v>1107.22</v>
      </c>
      <c r="AL42">
        <v>0</v>
      </c>
      <c r="AM42">
        <v>0</v>
      </c>
      <c r="AN42">
        <v>0</v>
      </c>
      <c r="AO42">
        <v>1107.22</v>
      </c>
      <c r="AP42">
        <v>0</v>
      </c>
      <c r="AQ42">
        <v>2.81</v>
      </c>
      <c r="AR42">
        <v>0</v>
      </c>
      <c r="AS42">
        <v>0</v>
      </c>
      <c r="AT42">
        <v>70</v>
      </c>
      <c r="AU42">
        <v>10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68</v>
      </c>
      <c r="BM42">
        <v>0</v>
      </c>
      <c r="BN42">
        <v>0</v>
      </c>
      <c r="BO42" t="s">
        <v>3</v>
      </c>
      <c r="BP42">
        <v>0</v>
      </c>
      <c r="BQ42">
        <v>1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70</v>
      </c>
      <c r="CA42">
        <v>10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2"/>
        <v>20567.72</v>
      </c>
      <c r="CQ42">
        <f t="shared" si="43"/>
        <v>0</v>
      </c>
      <c r="CR42">
        <f>(((((ET42*20))*BB42-((EU42*20))*BS42)+AE42*BS42)*AV42)</f>
        <v>0</v>
      </c>
      <c r="CS42">
        <f t="shared" si="44"/>
        <v>0</v>
      </c>
      <c r="CT42">
        <f t="shared" si="45"/>
        <v>22144.400000000001</v>
      </c>
      <c r="CU42">
        <f t="shared" si="46"/>
        <v>0</v>
      </c>
      <c r="CV42">
        <f t="shared" si="47"/>
        <v>56.2</v>
      </c>
      <c r="CW42">
        <f t="shared" si="48"/>
        <v>0</v>
      </c>
      <c r="CX42">
        <f t="shared" si="49"/>
        <v>0</v>
      </c>
      <c r="CY42">
        <f t="shared" si="50"/>
        <v>14397.404000000002</v>
      </c>
      <c r="CZ42">
        <f t="shared" si="51"/>
        <v>2056.7719999999999</v>
      </c>
      <c r="DC42" t="s">
        <v>3</v>
      </c>
      <c r="DD42" t="s">
        <v>29</v>
      </c>
      <c r="DE42" t="s">
        <v>29</v>
      </c>
      <c r="DF42" t="s">
        <v>29</v>
      </c>
      <c r="DG42" t="s">
        <v>29</v>
      </c>
      <c r="DH42" t="s">
        <v>3</v>
      </c>
      <c r="DI42" t="s">
        <v>29</v>
      </c>
      <c r="DJ42" t="s">
        <v>29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33</v>
      </c>
      <c r="DW42" t="s">
        <v>33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78459920</v>
      </c>
      <c r="EF42">
        <v>1</v>
      </c>
      <c r="EG42" t="s">
        <v>21</v>
      </c>
      <c r="EH42">
        <v>0</v>
      </c>
      <c r="EI42" t="s">
        <v>3</v>
      </c>
      <c r="EJ42">
        <v>4</v>
      </c>
      <c r="EK42">
        <v>0</v>
      </c>
      <c r="EL42" t="s">
        <v>22</v>
      </c>
      <c r="EM42" t="s">
        <v>23</v>
      </c>
      <c r="EO42" t="s">
        <v>3</v>
      </c>
      <c r="EQ42">
        <v>0</v>
      </c>
      <c r="ER42">
        <v>1107.22</v>
      </c>
      <c r="ES42">
        <v>0</v>
      </c>
      <c r="ET42">
        <v>0</v>
      </c>
      <c r="EU42">
        <v>0</v>
      </c>
      <c r="EV42">
        <v>1107.22</v>
      </c>
      <c r="EW42">
        <v>2.81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70</v>
      </c>
      <c r="FY42">
        <v>10</v>
      </c>
      <c r="GA42" t="s">
        <v>3</v>
      </c>
      <c r="GD42">
        <v>0</v>
      </c>
      <c r="GF42">
        <v>1519078118</v>
      </c>
      <c r="GG42">
        <v>2</v>
      </c>
      <c r="GH42">
        <v>1</v>
      </c>
      <c r="GI42">
        <v>-2</v>
      </c>
      <c r="GJ42">
        <v>0</v>
      </c>
      <c r="GK42">
        <f>ROUND(R42*(R12)/100,2)</f>
        <v>0</v>
      </c>
      <c r="GL42">
        <f t="shared" si="52"/>
        <v>0</v>
      </c>
      <c r="GM42">
        <f t="shared" si="53"/>
        <v>37021.89</v>
      </c>
      <c r="GN42">
        <f t="shared" si="54"/>
        <v>0</v>
      </c>
      <c r="GO42">
        <f t="shared" si="55"/>
        <v>0</v>
      </c>
      <c r="GP42">
        <f t="shared" si="56"/>
        <v>37021.89</v>
      </c>
      <c r="GR42">
        <v>0</v>
      </c>
      <c r="GS42">
        <v>3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ROW(SmtRes!A18)</f>
        <v>18</v>
      </c>
      <c r="D43">
        <f>ROW(EtalonRes!A18)</f>
        <v>18</v>
      </c>
      <c r="E43" t="s">
        <v>69</v>
      </c>
      <c r="F43" t="s">
        <v>70</v>
      </c>
      <c r="G43" t="s">
        <v>71</v>
      </c>
      <c r="H43" t="s">
        <v>72</v>
      </c>
      <c r="I43">
        <f>ROUND(52/100,9)</f>
        <v>0.52</v>
      </c>
      <c r="J43">
        <v>0</v>
      </c>
      <c r="K43">
        <f>ROUND(52/100,9)</f>
        <v>0.52</v>
      </c>
      <c r="O43">
        <f t="shared" si="28"/>
        <v>36006.35</v>
      </c>
      <c r="P43">
        <f t="shared" si="29"/>
        <v>6872.32</v>
      </c>
      <c r="Q43">
        <f t="shared" si="30"/>
        <v>0</v>
      </c>
      <c r="R43">
        <f t="shared" si="31"/>
        <v>0</v>
      </c>
      <c r="S43">
        <f t="shared" si="32"/>
        <v>29134.03</v>
      </c>
      <c r="T43">
        <f t="shared" si="33"/>
        <v>0</v>
      </c>
      <c r="U43">
        <f t="shared" si="34"/>
        <v>73.938800000000001</v>
      </c>
      <c r="V43">
        <f t="shared" si="35"/>
        <v>0</v>
      </c>
      <c r="W43">
        <f t="shared" si="36"/>
        <v>0</v>
      </c>
      <c r="X43">
        <f t="shared" si="37"/>
        <v>20393.82</v>
      </c>
      <c r="Y43">
        <f t="shared" si="38"/>
        <v>2913.4</v>
      </c>
      <c r="AA43">
        <v>79267562</v>
      </c>
      <c r="AB43">
        <f t="shared" si="39"/>
        <v>69242.990000000005</v>
      </c>
      <c r="AC43">
        <f>ROUND(((ES43*59)),6)</f>
        <v>13216</v>
      </c>
      <c r="AD43">
        <f>ROUND(((((ET43*59))-((EU43*59)))+AE43),6)</f>
        <v>0</v>
      </c>
      <c r="AE43">
        <f>ROUND(((EU43*59)),6)</f>
        <v>0</v>
      </c>
      <c r="AF43">
        <f>ROUND(((EV43*59)),6)</f>
        <v>56026.99</v>
      </c>
      <c r="AG43">
        <f t="shared" si="40"/>
        <v>0</v>
      </c>
      <c r="AH43">
        <f>((EW43*59))</f>
        <v>142.19</v>
      </c>
      <c r="AI43">
        <f>((EX43*59))</f>
        <v>0</v>
      </c>
      <c r="AJ43">
        <f t="shared" si="41"/>
        <v>0</v>
      </c>
      <c r="AK43">
        <v>1173.6099999999999</v>
      </c>
      <c r="AL43">
        <v>224</v>
      </c>
      <c r="AM43">
        <v>0</v>
      </c>
      <c r="AN43">
        <v>0</v>
      </c>
      <c r="AO43">
        <v>949.61</v>
      </c>
      <c r="AP43">
        <v>0</v>
      </c>
      <c r="AQ43">
        <v>2.41</v>
      </c>
      <c r="AR43">
        <v>0</v>
      </c>
      <c r="AS43">
        <v>0</v>
      </c>
      <c r="AT43">
        <v>70</v>
      </c>
      <c r="AU43">
        <v>10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73</v>
      </c>
      <c r="BM43">
        <v>0</v>
      </c>
      <c r="BN43">
        <v>0</v>
      </c>
      <c r="BO43" t="s">
        <v>3</v>
      </c>
      <c r="BP43">
        <v>0</v>
      </c>
      <c r="BQ43">
        <v>1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70</v>
      </c>
      <c r="CA43">
        <v>10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2"/>
        <v>36006.35</v>
      </c>
      <c r="CQ43">
        <f t="shared" si="43"/>
        <v>13216</v>
      </c>
      <c r="CR43">
        <f>(((((ET43*59))*BB43-((EU43*59))*BS43)+AE43*BS43)*AV43)</f>
        <v>0</v>
      </c>
      <c r="CS43">
        <f t="shared" si="44"/>
        <v>0</v>
      </c>
      <c r="CT43">
        <f t="shared" si="45"/>
        <v>56026.99</v>
      </c>
      <c r="CU43">
        <f t="shared" si="46"/>
        <v>0</v>
      </c>
      <c r="CV43">
        <f t="shared" si="47"/>
        <v>142.19</v>
      </c>
      <c r="CW43">
        <f t="shared" si="48"/>
        <v>0</v>
      </c>
      <c r="CX43">
        <f t="shared" si="49"/>
        <v>0</v>
      </c>
      <c r="CY43">
        <f t="shared" si="50"/>
        <v>20393.821</v>
      </c>
      <c r="CZ43">
        <f t="shared" si="51"/>
        <v>2913.4029999999998</v>
      </c>
      <c r="DC43" t="s">
        <v>3</v>
      </c>
      <c r="DD43" t="s">
        <v>74</v>
      </c>
      <c r="DE43" t="s">
        <v>74</v>
      </c>
      <c r="DF43" t="s">
        <v>74</v>
      </c>
      <c r="DG43" t="s">
        <v>74</v>
      </c>
      <c r="DH43" t="s">
        <v>3</v>
      </c>
      <c r="DI43" t="s">
        <v>74</v>
      </c>
      <c r="DJ43" t="s">
        <v>74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72</v>
      </c>
      <c r="DW43" t="s">
        <v>72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78459920</v>
      </c>
      <c r="EF43">
        <v>1</v>
      </c>
      <c r="EG43" t="s">
        <v>21</v>
      </c>
      <c r="EH43">
        <v>0</v>
      </c>
      <c r="EI43" t="s">
        <v>3</v>
      </c>
      <c r="EJ43">
        <v>4</v>
      </c>
      <c r="EK43">
        <v>0</v>
      </c>
      <c r="EL43" t="s">
        <v>22</v>
      </c>
      <c r="EM43" t="s">
        <v>23</v>
      </c>
      <c r="EO43" t="s">
        <v>3</v>
      </c>
      <c r="EQ43">
        <v>0</v>
      </c>
      <c r="ER43">
        <v>1173.6099999999999</v>
      </c>
      <c r="ES43">
        <v>224</v>
      </c>
      <c r="ET43">
        <v>0</v>
      </c>
      <c r="EU43">
        <v>0</v>
      </c>
      <c r="EV43">
        <v>949.61</v>
      </c>
      <c r="EW43">
        <v>2.41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70</v>
      </c>
      <c r="FY43">
        <v>10</v>
      </c>
      <c r="GA43" t="s">
        <v>3</v>
      </c>
      <c r="GD43">
        <v>0</v>
      </c>
      <c r="GF43">
        <v>1424031208</v>
      </c>
      <c r="GG43">
        <v>2</v>
      </c>
      <c r="GH43">
        <v>1</v>
      </c>
      <c r="GI43">
        <v>-2</v>
      </c>
      <c r="GJ43">
        <v>0</v>
      </c>
      <c r="GK43">
        <f>ROUND(R43*(R12)/100,2)</f>
        <v>0</v>
      </c>
      <c r="GL43">
        <f t="shared" si="52"/>
        <v>0</v>
      </c>
      <c r="GM43">
        <f t="shared" si="53"/>
        <v>59313.57</v>
      </c>
      <c r="GN43">
        <f t="shared" si="54"/>
        <v>0</v>
      </c>
      <c r="GO43">
        <f t="shared" si="55"/>
        <v>0</v>
      </c>
      <c r="GP43">
        <f t="shared" si="56"/>
        <v>59313.57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C44">
        <f>ROW(SmtRes!A22)</f>
        <v>22</v>
      </c>
      <c r="D44">
        <f>ROW(EtalonRes!A22)</f>
        <v>22</v>
      </c>
      <c r="E44" t="s">
        <v>75</v>
      </c>
      <c r="F44" t="s">
        <v>76</v>
      </c>
      <c r="G44" t="s">
        <v>77</v>
      </c>
      <c r="H44" t="s">
        <v>72</v>
      </c>
      <c r="I44">
        <f>ROUND(52/100,9)</f>
        <v>0.52</v>
      </c>
      <c r="J44">
        <v>0</v>
      </c>
      <c r="K44">
        <f>ROUND(52/100,9)</f>
        <v>0.52</v>
      </c>
      <c r="O44">
        <f t="shared" si="28"/>
        <v>11054.34</v>
      </c>
      <c r="P44">
        <f t="shared" si="29"/>
        <v>5829.5</v>
      </c>
      <c r="Q44">
        <f t="shared" si="30"/>
        <v>0</v>
      </c>
      <c r="R44">
        <f t="shared" si="31"/>
        <v>0</v>
      </c>
      <c r="S44">
        <f t="shared" si="32"/>
        <v>5224.84</v>
      </c>
      <c r="T44">
        <f t="shared" si="33"/>
        <v>0</v>
      </c>
      <c r="U44">
        <f t="shared" si="34"/>
        <v>13.26</v>
      </c>
      <c r="V44">
        <f t="shared" si="35"/>
        <v>0</v>
      </c>
      <c r="W44">
        <f t="shared" si="36"/>
        <v>0</v>
      </c>
      <c r="X44">
        <f t="shared" si="37"/>
        <v>3657.39</v>
      </c>
      <c r="Y44">
        <f t="shared" si="38"/>
        <v>522.48</v>
      </c>
      <c r="AA44">
        <v>79267562</v>
      </c>
      <c r="AB44">
        <f t="shared" si="39"/>
        <v>21258.34</v>
      </c>
      <c r="AC44">
        <f>ROUND(((ES44*2)),6)</f>
        <v>11210.58</v>
      </c>
      <c r="AD44">
        <f>ROUND(((((ET44*2))-((EU44*2)))+AE44),6)</f>
        <v>0</v>
      </c>
      <c r="AE44">
        <f>ROUND(((EU44*2)),6)</f>
        <v>0</v>
      </c>
      <c r="AF44">
        <f>ROUND(((EV44*2)),6)</f>
        <v>10047.76</v>
      </c>
      <c r="AG44">
        <f t="shared" si="40"/>
        <v>0</v>
      </c>
      <c r="AH44">
        <f>((EW44*2))</f>
        <v>25.5</v>
      </c>
      <c r="AI44">
        <f>((EX44*2))</f>
        <v>0</v>
      </c>
      <c r="AJ44">
        <f t="shared" si="41"/>
        <v>0</v>
      </c>
      <c r="AK44">
        <v>10629.17</v>
      </c>
      <c r="AL44">
        <v>5605.29</v>
      </c>
      <c r="AM44">
        <v>0</v>
      </c>
      <c r="AN44">
        <v>0</v>
      </c>
      <c r="AO44">
        <v>5023.88</v>
      </c>
      <c r="AP44">
        <v>0</v>
      </c>
      <c r="AQ44">
        <v>12.75</v>
      </c>
      <c r="AR44">
        <v>0</v>
      </c>
      <c r="AS44">
        <v>0</v>
      </c>
      <c r="AT44">
        <v>70</v>
      </c>
      <c r="AU44">
        <v>10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4</v>
      </c>
      <c r="BJ44" t="s">
        <v>78</v>
      </c>
      <c r="BM44">
        <v>0</v>
      </c>
      <c r="BN44">
        <v>0</v>
      </c>
      <c r="BO44" t="s">
        <v>3</v>
      </c>
      <c r="BP44">
        <v>0</v>
      </c>
      <c r="BQ44">
        <v>1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70</v>
      </c>
      <c r="CA44">
        <v>10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2"/>
        <v>11054.34</v>
      </c>
      <c r="CQ44">
        <f t="shared" si="43"/>
        <v>11210.58</v>
      </c>
      <c r="CR44">
        <f>(((((ET44*2))*BB44-((EU44*2))*BS44)+AE44*BS44)*AV44)</f>
        <v>0</v>
      </c>
      <c r="CS44">
        <f t="shared" si="44"/>
        <v>0</v>
      </c>
      <c r="CT44">
        <f t="shared" si="45"/>
        <v>10047.76</v>
      </c>
      <c r="CU44">
        <f t="shared" si="46"/>
        <v>0</v>
      </c>
      <c r="CV44">
        <f t="shared" si="47"/>
        <v>25.5</v>
      </c>
      <c r="CW44">
        <f t="shared" si="48"/>
        <v>0</v>
      </c>
      <c r="CX44">
        <f t="shared" si="49"/>
        <v>0</v>
      </c>
      <c r="CY44">
        <f t="shared" si="50"/>
        <v>3657.3879999999999</v>
      </c>
      <c r="CZ44">
        <f t="shared" si="51"/>
        <v>522.48400000000004</v>
      </c>
      <c r="DC44" t="s">
        <v>3</v>
      </c>
      <c r="DD44" t="s">
        <v>79</v>
      </c>
      <c r="DE44" t="s">
        <v>79</v>
      </c>
      <c r="DF44" t="s">
        <v>79</v>
      </c>
      <c r="DG44" t="s">
        <v>79</v>
      </c>
      <c r="DH44" t="s">
        <v>3</v>
      </c>
      <c r="DI44" t="s">
        <v>79</v>
      </c>
      <c r="DJ44" t="s">
        <v>79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72</v>
      </c>
      <c r="DW44" t="s">
        <v>72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78459920</v>
      </c>
      <c r="EF44">
        <v>1</v>
      </c>
      <c r="EG44" t="s">
        <v>21</v>
      </c>
      <c r="EH44">
        <v>0</v>
      </c>
      <c r="EI44" t="s">
        <v>3</v>
      </c>
      <c r="EJ44">
        <v>4</v>
      </c>
      <c r="EK44">
        <v>0</v>
      </c>
      <c r="EL44" t="s">
        <v>22</v>
      </c>
      <c r="EM44" t="s">
        <v>23</v>
      </c>
      <c r="EO44" t="s">
        <v>3</v>
      </c>
      <c r="EQ44">
        <v>0</v>
      </c>
      <c r="ER44">
        <v>10629.17</v>
      </c>
      <c r="ES44">
        <v>5605.29</v>
      </c>
      <c r="ET44">
        <v>0</v>
      </c>
      <c r="EU44">
        <v>0</v>
      </c>
      <c r="EV44">
        <v>5023.88</v>
      </c>
      <c r="EW44">
        <v>12.75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70</v>
      </c>
      <c r="FY44">
        <v>10</v>
      </c>
      <c r="GA44" t="s">
        <v>3</v>
      </c>
      <c r="GD44">
        <v>0</v>
      </c>
      <c r="GF44">
        <v>-1826948871</v>
      </c>
      <c r="GG44">
        <v>2</v>
      </c>
      <c r="GH44">
        <v>1</v>
      </c>
      <c r="GI44">
        <v>-2</v>
      </c>
      <c r="GJ44">
        <v>0</v>
      </c>
      <c r="GK44">
        <f>ROUND(R44*(R12)/100,2)</f>
        <v>0</v>
      </c>
      <c r="GL44">
        <f t="shared" si="52"/>
        <v>0</v>
      </c>
      <c r="GM44">
        <f t="shared" si="53"/>
        <v>15234.21</v>
      </c>
      <c r="GN44">
        <f t="shared" si="54"/>
        <v>0</v>
      </c>
      <c r="GO44">
        <f t="shared" si="55"/>
        <v>0</v>
      </c>
      <c r="GP44">
        <f t="shared" si="56"/>
        <v>15234.21</v>
      </c>
      <c r="GR44">
        <v>0</v>
      </c>
      <c r="GS44">
        <v>3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ROW(SmtRes!A24)</f>
        <v>24</v>
      </c>
      <c r="D45">
        <f>ROW(EtalonRes!A24)</f>
        <v>24</v>
      </c>
      <c r="E45" t="s">
        <v>3</v>
      </c>
      <c r="F45" t="s">
        <v>80</v>
      </c>
      <c r="G45" t="s">
        <v>81</v>
      </c>
      <c r="H45" t="s">
        <v>33</v>
      </c>
      <c r="I45">
        <f>ROUND(40680.3/100,9)</f>
        <v>406.803</v>
      </c>
      <c r="J45">
        <v>0</v>
      </c>
      <c r="K45">
        <f>ROUND(40680.3/100,9)</f>
        <v>406.803</v>
      </c>
      <c r="O45">
        <f t="shared" si="28"/>
        <v>515407.2</v>
      </c>
      <c r="P45">
        <f t="shared" si="29"/>
        <v>26552.03</v>
      </c>
      <c r="Q45">
        <f t="shared" si="30"/>
        <v>0</v>
      </c>
      <c r="R45">
        <f t="shared" si="31"/>
        <v>0</v>
      </c>
      <c r="S45">
        <f t="shared" si="32"/>
        <v>488855.17</v>
      </c>
      <c r="T45">
        <f t="shared" si="33"/>
        <v>0</v>
      </c>
      <c r="U45">
        <f t="shared" si="34"/>
        <v>1240.7491500000001</v>
      </c>
      <c r="V45">
        <f t="shared" si="35"/>
        <v>0</v>
      </c>
      <c r="W45">
        <f t="shared" si="36"/>
        <v>0</v>
      </c>
      <c r="X45">
        <f t="shared" si="37"/>
        <v>342198.62</v>
      </c>
      <c r="Y45">
        <f t="shared" si="38"/>
        <v>48885.52</v>
      </c>
      <c r="AA45">
        <v>-1</v>
      </c>
      <c r="AB45">
        <f t="shared" si="39"/>
        <v>1266.97</v>
      </c>
      <c r="AC45">
        <f>ROUND(((ES45*61)),6)</f>
        <v>65.27</v>
      </c>
      <c r="AD45">
        <f>ROUND(((((ET45*61))-((EU45*61)))+AE45),6)</f>
        <v>0</v>
      </c>
      <c r="AE45">
        <f>ROUND(((EU45*61)),6)</f>
        <v>0</v>
      </c>
      <c r="AF45">
        <f>ROUND(((EV45*61)),6)</f>
        <v>1201.7</v>
      </c>
      <c r="AG45">
        <f t="shared" si="40"/>
        <v>0</v>
      </c>
      <c r="AH45">
        <f>((EW45*61))</f>
        <v>3.0500000000000003</v>
      </c>
      <c r="AI45">
        <f>((EX45*61))</f>
        <v>0</v>
      </c>
      <c r="AJ45">
        <f t="shared" si="41"/>
        <v>0</v>
      </c>
      <c r="AK45">
        <v>20.77</v>
      </c>
      <c r="AL45">
        <v>1.07</v>
      </c>
      <c r="AM45">
        <v>0</v>
      </c>
      <c r="AN45">
        <v>0</v>
      </c>
      <c r="AO45">
        <v>19.7</v>
      </c>
      <c r="AP45">
        <v>0</v>
      </c>
      <c r="AQ45">
        <v>0.05</v>
      </c>
      <c r="AR45">
        <v>0</v>
      </c>
      <c r="AS45">
        <v>0</v>
      </c>
      <c r="AT45">
        <v>70</v>
      </c>
      <c r="AU45">
        <v>10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82</v>
      </c>
      <c r="BM45">
        <v>0</v>
      </c>
      <c r="BN45">
        <v>0</v>
      </c>
      <c r="BO45" t="s">
        <v>3</v>
      </c>
      <c r="BP45">
        <v>0</v>
      </c>
      <c r="BQ45">
        <v>1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70</v>
      </c>
      <c r="CA45">
        <v>10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2"/>
        <v>515407.19999999995</v>
      </c>
      <c r="CQ45">
        <f t="shared" si="43"/>
        <v>65.27</v>
      </c>
      <c r="CR45">
        <f>(((((ET45*61))*BB45-((EU45*61))*BS45)+AE45*BS45)*AV45)</f>
        <v>0</v>
      </c>
      <c r="CS45">
        <f t="shared" si="44"/>
        <v>0</v>
      </c>
      <c r="CT45">
        <f t="shared" si="45"/>
        <v>1201.7</v>
      </c>
      <c r="CU45">
        <f t="shared" si="46"/>
        <v>0</v>
      </c>
      <c r="CV45">
        <f t="shared" si="47"/>
        <v>3.0500000000000003</v>
      </c>
      <c r="CW45">
        <f t="shared" si="48"/>
        <v>0</v>
      </c>
      <c r="CX45">
        <f t="shared" si="49"/>
        <v>0</v>
      </c>
      <c r="CY45">
        <f t="shared" si="50"/>
        <v>342198.61900000001</v>
      </c>
      <c r="CZ45">
        <f t="shared" si="51"/>
        <v>48885.517</v>
      </c>
      <c r="DC45" t="s">
        <v>3</v>
      </c>
      <c r="DD45" t="s">
        <v>83</v>
      </c>
      <c r="DE45" t="s">
        <v>83</v>
      </c>
      <c r="DF45" t="s">
        <v>83</v>
      </c>
      <c r="DG45" t="s">
        <v>83</v>
      </c>
      <c r="DH45" t="s">
        <v>3</v>
      </c>
      <c r="DI45" t="s">
        <v>83</v>
      </c>
      <c r="DJ45" t="s">
        <v>83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33</v>
      </c>
      <c r="DW45" t="s">
        <v>33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78459920</v>
      </c>
      <c r="EF45">
        <v>1</v>
      </c>
      <c r="EG45" t="s">
        <v>21</v>
      </c>
      <c r="EH45">
        <v>0</v>
      </c>
      <c r="EI45" t="s">
        <v>3</v>
      </c>
      <c r="EJ45">
        <v>4</v>
      </c>
      <c r="EK45">
        <v>0</v>
      </c>
      <c r="EL45" t="s">
        <v>22</v>
      </c>
      <c r="EM45" t="s">
        <v>23</v>
      </c>
      <c r="EO45" t="s">
        <v>3</v>
      </c>
      <c r="EQ45">
        <v>2360320</v>
      </c>
      <c r="ER45">
        <v>20.77</v>
      </c>
      <c r="ES45">
        <v>1.07</v>
      </c>
      <c r="ET45">
        <v>0</v>
      </c>
      <c r="EU45">
        <v>0</v>
      </c>
      <c r="EV45">
        <v>19.7</v>
      </c>
      <c r="EW45">
        <v>0.05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70</v>
      </c>
      <c r="FY45">
        <v>10</v>
      </c>
      <c r="GA45" t="s">
        <v>3</v>
      </c>
      <c r="GD45">
        <v>0</v>
      </c>
      <c r="GF45">
        <v>242602128</v>
      </c>
      <c r="GG45">
        <v>2</v>
      </c>
      <c r="GH45">
        <v>1</v>
      </c>
      <c r="GI45">
        <v>-2</v>
      </c>
      <c r="GJ45">
        <v>0</v>
      </c>
      <c r="GK45">
        <f>ROUND(R45*(R12)/100,2)</f>
        <v>0</v>
      </c>
      <c r="GL45">
        <f t="shared" si="52"/>
        <v>0</v>
      </c>
      <c r="GM45">
        <f t="shared" si="53"/>
        <v>906491.34</v>
      </c>
      <c r="GN45">
        <f t="shared" si="54"/>
        <v>0</v>
      </c>
      <c r="GO45">
        <f t="shared" si="55"/>
        <v>0</v>
      </c>
      <c r="GP45">
        <f t="shared" si="56"/>
        <v>906491.34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5">
      <c r="A46">
        <v>17</v>
      </c>
      <c r="B46">
        <v>1</v>
      </c>
      <c r="E46" t="s">
        <v>84</v>
      </c>
      <c r="F46" t="s">
        <v>85</v>
      </c>
      <c r="G46" t="s">
        <v>86</v>
      </c>
      <c r="H46" t="s">
        <v>19</v>
      </c>
      <c r="J46">
        <v>0</v>
      </c>
      <c r="K46">
        <v>16</v>
      </c>
      <c r="O46">
        <f t="shared" si="28"/>
        <v>0</v>
      </c>
      <c r="P46">
        <f t="shared" si="29"/>
        <v>0</v>
      </c>
      <c r="Q46">
        <f t="shared" si="30"/>
        <v>0</v>
      </c>
      <c r="R46">
        <f t="shared" si="31"/>
        <v>0</v>
      </c>
      <c r="S46">
        <f t="shared" si="32"/>
        <v>0</v>
      </c>
      <c r="T46">
        <f t="shared" si="33"/>
        <v>0</v>
      </c>
      <c r="U46">
        <f t="shared" si="34"/>
        <v>0</v>
      </c>
      <c r="V46">
        <f t="shared" si="35"/>
        <v>0</v>
      </c>
      <c r="W46">
        <f t="shared" si="36"/>
        <v>0</v>
      </c>
      <c r="X46">
        <f t="shared" si="37"/>
        <v>0</v>
      </c>
      <c r="Y46">
        <f t="shared" si="38"/>
        <v>0</v>
      </c>
      <c r="AA46">
        <v>79267562</v>
      </c>
      <c r="AB46">
        <f t="shared" si="39"/>
        <v>7617.87</v>
      </c>
      <c r="AC46">
        <f>ROUND(((ES46*9)),6)</f>
        <v>7617.87</v>
      </c>
      <c r="AD46">
        <f>ROUND(((((ET46*9))-((EU46*9)))+AE46),6)</f>
        <v>0</v>
      </c>
      <c r="AE46">
        <f>ROUND(((EU46*9)),6)</f>
        <v>0</v>
      </c>
      <c r="AF46">
        <f>ROUND(((EV46*9)),6)</f>
        <v>0</v>
      </c>
      <c r="AG46">
        <f t="shared" si="40"/>
        <v>0</v>
      </c>
      <c r="AH46">
        <f>((EW46*9))</f>
        <v>0</v>
      </c>
      <c r="AI46">
        <f>((EX46*9))</f>
        <v>0</v>
      </c>
      <c r="AJ46">
        <f t="shared" si="41"/>
        <v>0</v>
      </c>
      <c r="AK46">
        <v>846.43</v>
      </c>
      <c r="AL46">
        <v>846.43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6001</v>
      </c>
      <c r="BN46">
        <v>0</v>
      </c>
      <c r="BO46" t="s">
        <v>3</v>
      </c>
      <c r="BP46">
        <v>0</v>
      </c>
      <c r="BQ46">
        <v>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2"/>
        <v>0</v>
      </c>
      <c r="CQ46">
        <f t="shared" si="43"/>
        <v>7617.87</v>
      </c>
      <c r="CR46">
        <f>(((((ET46*9))*BB46-((EU46*9))*BS46)+AE46*BS46)*AV46)</f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87</v>
      </c>
      <c r="DE46" t="s">
        <v>87</v>
      </c>
      <c r="DF46" t="s">
        <v>87</v>
      </c>
      <c r="DG46" t="s">
        <v>87</v>
      </c>
      <c r="DH46" t="s">
        <v>3</v>
      </c>
      <c r="DI46" t="s">
        <v>87</v>
      </c>
      <c r="DJ46" t="s">
        <v>87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19</v>
      </c>
      <c r="DW46" t="s">
        <v>19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78839783</v>
      </c>
      <c r="EF46">
        <v>0</v>
      </c>
      <c r="EG46" t="s">
        <v>88</v>
      </c>
      <c r="EH46">
        <v>0</v>
      </c>
      <c r="EI46" t="s">
        <v>3</v>
      </c>
      <c r="EJ46">
        <v>1</v>
      </c>
      <c r="EK46">
        <v>6001</v>
      </c>
      <c r="EL46" t="s">
        <v>89</v>
      </c>
      <c r="EM46" t="s">
        <v>88</v>
      </c>
      <c r="EO46" t="s">
        <v>3</v>
      </c>
      <c r="EQ46">
        <v>0</v>
      </c>
      <c r="ER46">
        <v>846.43</v>
      </c>
      <c r="ES46">
        <v>846.43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0</v>
      </c>
      <c r="FD46">
        <v>18</v>
      </c>
      <c r="FF46">
        <v>846.43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0</v>
      </c>
      <c r="GF46">
        <v>2068764930</v>
      </c>
      <c r="GG46">
        <v>2</v>
      </c>
      <c r="GH46">
        <v>3</v>
      </c>
      <c r="GI46">
        <v>-2</v>
      </c>
      <c r="GJ46">
        <v>0</v>
      </c>
      <c r="GK46">
        <f>ROUND(R46*(R12)/100,2)</f>
        <v>0</v>
      </c>
      <c r="GL46">
        <f t="shared" si="52"/>
        <v>0</v>
      </c>
      <c r="GM46">
        <f t="shared" si="53"/>
        <v>0</v>
      </c>
      <c r="GN46">
        <f t="shared" si="54"/>
        <v>0</v>
      </c>
      <c r="GO46">
        <f t="shared" si="55"/>
        <v>0</v>
      </c>
      <c r="GP46">
        <f t="shared" si="56"/>
        <v>0</v>
      </c>
      <c r="GR46">
        <v>1</v>
      </c>
      <c r="GS46">
        <v>1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ROW(SmtRes!A25)</f>
        <v>25</v>
      </c>
      <c r="D47">
        <f>ROW(EtalonRes!A25)</f>
        <v>25</v>
      </c>
      <c r="E47" t="s">
        <v>90</v>
      </c>
      <c r="F47" t="s">
        <v>91</v>
      </c>
      <c r="G47" t="s">
        <v>92</v>
      </c>
      <c r="H47" t="s">
        <v>33</v>
      </c>
      <c r="I47">
        <f>ROUND(50/100,9)</f>
        <v>0.5</v>
      </c>
      <c r="J47">
        <v>0</v>
      </c>
      <c r="K47">
        <f>ROUND(50/100,9)</f>
        <v>0.5</v>
      </c>
      <c r="O47">
        <f t="shared" si="28"/>
        <v>37135.279999999999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37135.279999999999</v>
      </c>
      <c r="T47">
        <f t="shared" si="33"/>
        <v>0</v>
      </c>
      <c r="U47">
        <f t="shared" si="34"/>
        <v>94.24499999999999</v>
      </c>
      <c r="V47">
        <f t="shared" si="35"/>
        <v>0</v>
      </c>
      <c r="W47">
        <f t="shared" si="36"/>
        <v>0</v>
      </c>
      <c r="X47">
        <f t="shared" si="37"/>
        <v>25994.7</v>
      </c>
      <c r="Y47">
        <f t="shared" si="38"/>
        <v>3713.53</v>
      </c>
      <c r="AA47">
        <v>79267562</v>
      </c>
      <c r="AB47">
        <f t="shared" si="39"/>
        <v>74270.55</v>
      </c>
      <c r="AC47">
        <f>ROUND(((ES47*61)),6)</f>
        <v>0</v>
      </c>
      <c r="AD47">
        <f>ROUND(((((ET47*61))-((EU47*61)))+AE47),6)</f>
        <v>0</v>
      </c>
      <c r="AE47">
        <f>ROUND(((EU47*61)),6)</f>
        <v>0</v>
      </c>
      <c r="AF47">
        <f>ROUND(((EV47*61)),6)</f>
        <v>74270.55</v>
      </c>
      <c r="AG47">
        <f t="shared" si="40"/>
        <v>0</v>
      </c>
      <c r="AH47">
        <f>((EW47*61))</f>
        <v>188.48999999999998</v>
      </c>
      <c r="AI47">
        <f>((EX47*61))</f>
        <v>0</v>
      </c>
      <c r="AJ47">
        <f t="shared" si="41"/>
        <v>0</v>
      </c>
      <c r="AK47">
        <v>1217.55</v>
      </c>
      <c r="AL47">
        <v>0</v>
      </c>
      <c r="AM47">
        <v>0</v>
      </c>
      <c r="AN47">
        <v>0</v>
      </c>
      <c r="AO47">
        <v>1217.55</v>
      </c>
      <c r="AP47">
        <v>0</v>
      </c>
      <c r="AQ47">
        <v>3.09</v>
      </c>
      <c r="AR47">
        <v>0</v>
      </c>
      <c r="AS47">
        <v>0</v>
      </c>
      <c r="AT47">
        <v>70</v>
      </c>
      <c r="AU47">
        <v>10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93</v>
      </c>
      <c r="BM47">
        <v>0</v>
      </c>
      <c r="BN47">
        <v>0</v>
      </c>
      <c r="BO47" t="s">
        <v>3</v>
      </c>
      <c r="BP47">
        <v>0</v>
      </c>
      <c r="BQ47">
        <v>1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70</v>
      </c>
      <c r="CA47">
        <v>10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2"/>
        <v>37135.279999999999</v>
      </c>
      <c r="CQ47">
        <f t="shared" si="43"/>
        <v>0</v>
      </c>
      <c r="CR47">
        <f>(((((ET47*61))*BB47-((EU47*61))*BS47)+AE47*BS47)*AV47)</f>
        <v>0</v>
      </c>
      <c r="CS47">
        <f t="shared" si="44"/>
        <v>0</v>
      </c>
      <c r="CT47">
        <f t="shared" si="45"/>
        <v>74270.55</v>
      </c>
      <c r="CU47">
        <f t="shared" si="46"/>
        <v>0</v>
      </c>
      <c r="CV47">
        <f t="shared" si="47"/>
        <v>188.48999999999998</v>
      </c>
      <c r="CW47">
        <f t="shared" si="48"/>
        <v>0</v>
      </c>
      <c r="CX47">
        <f t="shared" si="49"/>
        <v>0</v>
      </c>
      <c r="CY47">
        <f t="shared" si="50"/>
        <v>25994.696</v>
      </c>
      <c r="CZ47">
        <f t="shared" si="51"/>
        <v>3713.5279999999998</v>
      </c>
      <c r="DC47" t="s">
        <v>3</v>
      </c>
      <c r="DD47" t="s">
        <v>83</v>
      </c>
      <c r="DE47" t="s">
        <v>83</v>
      </c>
      <c r="DF47" t="s">
        <v>83</v>
      </c>
      <c r="DG47" t="s">
        <v>83</v>
      </c>
      <c r="DH47" t="s">
        <v>3</v>
      </c>
      <c r="DI47" t="s">
        <v>83</v>
      </c>
      <c r="DJ47" t="s">
        <v>83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33</v>
      </c>
      <c r="DW47" t="s">
        <v>33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78459920</v>
      </c>
      <c r="EF47">
        <v>1</v>
      </c>
      <c r="EG47" t="s">
        <v>21</v>
      </c>
      <c r="EH47">
        <v>0</v>
      </c>
      <c r="EI47" t="s">
        <v>3</v>
      </c>
      <c r="EJ47">
        <v>4</v>
      </c>
      <c r="EK47">
        <v>0</v>
      </c>
      <c r="EL47" t="s">
        <v>22</v>
      </c>
      <c r="EM47" t="s">
        <v>23</v>
      </c>
      <c r="EO47" t="s">
        <v>3</v>
      </c>
      <c r="EQ47">
        <v>0</v>
      </c>
      <c r="ER47">
        <v>1217.55</v>
      </c>
      <c r="ES47">
        <v>0</v>
      </c>
      <c r="ET47">
        <v>0</v>
      </c>
      <c r="EU47">
        <v>0</v>
      </c>
      <c r="EV47">
        <v>1217.55</v>
      </c>
      <c r="EW47">
        <v>3.09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70</v>
      </c>
      <c r="FY47">
        <v>10</v>
      </c>
      <c r="GA47" t="s">
        <v>3</v>
      </c>
      <c r="GD47">
        <v>0</v>
      </c>
      <c r="GF47">
        <v>705978411</v>
      </c>
      <c r="GG47">
        <v>2</v>
      </c>
      <c r="GH47">
        <v>1</v>
      </c>
      <c r="GI47">
        <v>-2</v>
      </c>
      <c r="GJ47">
        <v>0</v>
      </c>
      <c r="GK47">
        <f>ROUND(R47*(R12)/100,2)</f>
        <v>0</v>
      </c>
      <c r="GL47">
        <f t="shared" si="52"/>
        <v>0</v>
      </c>
      <c r="GM47">
        <f t="shared" si="53"/>
        <v>66843.509999999995</v>
      </c>
      <c r="GN47">
        <f t="shared" si="54"/>
        <v>0</v>
      </c>
      <c r="GO47">
        <f t="shared" si="55"/>
        <v>0</v>
      </c>
      <c r="GP47">
        <f t="shared" si="56"/>
        <v>66843.509999999995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9" spans="1:206" ht="13" x14ac:dyDescent="0.3">
      <c r="A49" s="2">
        <v>51</v>
      </c>
      <c r="B49" s="2">
        <f>B28</f>
        <v>1</v>
      </c>
      <c r="C49" s="2">
        <f>A28</f>
        <v>5</v>
      </c>
      <c r="D49" s="2">
        <f>ROW(A28)</f>
        <v>28</v>
      </c>
      <c r="E49" s="2"/>
      <c r="F49" s="2" t="str">
        <f>IF(F28&lt;&gt;"",F28,"")</f>
        <v>Новый подраздел</v>
      </c>
      <c r="G49" s="2" t="str">
        <f>IF(G28&lt;&gt;"",G28,"")</f>
        <v>Зимняя уборка период с 01.11.2025 - 31.12.2025 - 61 день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60">ROUND(AB49,2)</f>
        <v>23962315.949999999</v>
      </c>
      <c r="P49" s="2">
        <f t="shared" si="60"/>
        <v>5211037.47</v>
      </c>
      <c r="Q49" s="2">
        <f t="shared" si="60"/>
        <v>13016534.029999999</v>
      </c>
      <c r="R49" s="2">
        <f t="shared" si="60"/>
        <v>5686743.7800000003</v>
      </c>
      <c r="S49" s="2">
        <f t="shared" si="60"/>
        <v>5734744.4500000002</v>
      </c>
      <c r="T49" s="2">
        <f t="shared" si="60"/>
        <v>0</v>
      </c>
      <c r="U49" s="2">
        <f>AH49</f>
        <v>14554.22982</v>
      </c>
      <c r="V49" s="2">
        <f>AI49</f>
        <v>0</v>
      </c>
      <c r="W49" s="2">
        <f>ROUND(AJ49,2)</f>
        <v>0</v>
      </c>
      <c r="X49" s="2">
        <f>ROUND(AK49,2)</f>
        <v>4014321.11</v>
      </c>
      <c r="Y49" s="2">
        <f>ROUND(AL49,2)</f>
        <v>573474.44999999995</v>
      </c>
      <c r="Z49" s="2"/>
      <c r="AA49" s="2"/>
      <c r="AB49" s="2">
        <f>ROUND(SUMIF(AA32:AA47,"=79267562",O32:O47),2)</f>
        <v>23962315.949999999</v>
      </c>
      <c r="AC49" s="2">
        <f>ROUND(SUMIF(AA32:AA47,"=79267562",P32:P47),2)</f>
        <v>5211037.47</v>
      </c>
      <c r="AD49" s="2">
        <f>ROUND(SUMIF(AA32:AA47,"=79267562",Q32:Q47),2)</f>
        <v>13016534.029999999</v>
      </c>
      <c r="AE49" s="2">
        <f>ROUND(SUMIF(AA32:AA47,"=79267562",R32:R47),2)</f>
        <v>5686743.7800000003</v>
      </c>
      <c r="AF49" s="2">
        <f>ROUND(SUMIF(AA32:AA47,"=79267562",S32:S47),2)</f>
        <v>5734744.4500000002</v>
      </c>
      <c r="AG49" s="2">
        <f>ROUND(SUMIF(AA32:AA47,"=79267562",T32:T47),2)</f>
        <v>0</v>
      </c>
      <c r="AH49" s="2">
        <f>SUMIF(AA32:AA47,"=79267562",U32:U47)</f>
        <v>14554.22982</v>
      </c>
      <c r="AI49" s="2">
        <f>SUMIF(AA32:AA47,"=79267562",V32:V47)</f>
        <v>0</v>
      </c>
      <c r="AJ49" s="2">
        <f>ROUND(SUMIF(AA32:AA47,"=79267562",W32:W47),2)</f>
        <v>0</v>
      </c>
      <c r="AK49" s="2">
        <f>ROUND(SUMIF(AA32:AA47,"=79267562",X32:X47),2)</f>
        <v>4014321.11</v>
      </c>
      <c r="AL49" s="2">
        <f>ROUND(SUMIF(AA32:AA47,"=79267562",Y32:Y47),2)</f>
        <v>573474.44999999995</v>
      </c>
      <c r="AM49" s="2"/>
      <c r="AN49" s="2"/>
      <c r="AO49" s="2">
        <f t="shared" ref="AO49:BD49" si="61">ROUND(BX49,2)</f>
        <v>0</v>
      </c>
      <c r="AP49" s="2">
        <f t="shared" si="61"/>
        <v>0</v>
      </c>
      <c r="AQ49" s="2">
        <f t="shared" si="61"/>
        <v>0</v>
      </c>
      <c r="AR49" s="2">
        <f t="shared" si="61"/>
        <v>34691794.789999999</v>
      </c>
      <c r="AS49" s="2">
        <f t="shared" si="61"/>
        <v>0</v>
      </c>
      <c r="AT49" s="2">
        <f t="shared" si="61"/>
        <v>0</v>
      </c>
      <c r="AU49" s="2">
        <f t="shared" si="61"/>
        <v>34691794.789999999</v>
      </c>
      <c r="AV49" s="2">
        <f t="shared" si="61"/>
        <v>5211037.47</v>
      </c>
      <c r="AW49" s="2">
        <f t="shared" si="61"/>
        <v>5211037.47</v>
      </c>
      <c r="AX49" s="2">
        <f t="shared" si="61"/>
        <v>0</v>
      </c>
      <c r="AY49" s="2">
        <f t="shared" si="61"/>
        <v>5211037.47</v>
      </c>
      <c r="AZ49" s="2">
        <f t="shared" si="61"/>
        <v>0</v>
      </c>
      <c r="BA49" s="2">
        <f t="shared" si="61"/>
        <v>0</v>
      </c>
      <c r="BB49" s="2">
        <f t="shared" si="61"/>
        <v>0</v>
      </c>
      <c r="BC49" s="2">
        <f t="shared" si="61"/>
        <v>0</v>
      </c>
      <c r="BD49" s="2">
        <f t="shared" si="61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ROUND(SUMIF(AA32:AA47,"=79267562",FQ32:FQ47),2)</f>
        <v>0</v>
      </c>
      <c r="BY49" s="2">
        <f>ROUND(SUMIF(AA32:AA47,"=79267562",FR32:FR47),2)</f>
        <v>0</v>
      </c>
      <c r="BZ49" s="2">
        <f>ROUND(SUMIF(AA32:AA47,"=79267562",GL32:GL47),2)</f>
        <v>0</v>
      </c>
      <c r="CA49" s="2">
        <f>ROUND(SUMIF(AA32:AA47,"=79267562",GM32:GM47),2)</f>
        <v>34691794.789999999</v>
      </c>
      <c r="CB49" s="2">
        <f>ROUND(SUMIF(AA32:AA47,"=79267562",GN32:GN47),2)</f>
        <v>0</v>
      </c>
      <c r="CC49" s="2">
        <f>ROUND(SUMIF(AA32:AA47,"=79267562",GO32:GO47),2)</f>
        <v>0</v>
      </c>
      <c r="CD49" s="2">
        <f>ROUND(SUMIF(AA32:AA47,"=79267562",GP32:GP47),2)</f>
        <v>34691794.789999999</v>
      </c>
      <c r="CE49" s="2">
        <f>AC49-BX49</f>
        <v>5211037.47</v>
      </c>
      <c r="CF49" s="2">
        <f>AC49-BY49</f>
        <v>5211037.47</v>
      </c>
      <c r="CG49" s="2">
        <f>BX49-BZ49</f>
        <v>0</v>
      </c>
      <c r="CH49" s="2">
        <f>AC49-BX49-BY49+BZ49</f>
        <v>5211037.47</v>
      </c>
      <c r="CI49" s="2">
        <f>BY49-BZ49</f>
        <v>0</v>
      </c>
      <c r="CJ49" s="2">
        <f>ROUND(SUMIF(AA32:AA47,"=79267562",GX32:GX47),2)</f>
        <v>0</v>
      </c>
      <c r="CK49" s="2">
        <f>ROUND(SUMIF(AA32:AA47,"=79267562",GY32:GY47),2)</f>
        <v>0</v>
      </c>
      <c r="CL49" s="2">
        <f>ROUND(SUMIF(AA32:AA47,"=79267562",GZ32:GZ47),2)</f>
        <v>0</v>
      </c>
      <c r="CM49" s="2">
        <f>ROUND(SUMIF(AA32:AA47,"=79267562",HD32:HD47),2)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ht="13" x14ac:dyDescent="0.3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23962315.949999999</v>
      </c>
      <c r="G51" s="4" t="s">
        <v>94</v>
      </c>
      <c r="H51" s="4" t="s">
        <v>95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24084201.870000001</v>
      </c>
      <c r="X51" s="4">
        <v>1</v>
      </c>
      <c r="Y51" s="4">
        <v>24084201.870000001</v>
      </c>
      <c r="Z51" s="4"/>
      <c r="AA51" s="4"/>
      <c r="AB51" s="4"/>
    </row>
    <row r="52" spans="1:206" ht="13" x14ac:dyDescent="0.3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5211037.47</v>
      </c>
      <c r="G52" s="4" t="s">
        <v>96</v>
      </c>
      <c r="H52" s="4" t="s">
        <v>97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5332923.3899999997</v>
      </c>
      <c r="X52" s="4">
        <v>1</v>
      </c>
      <c r="Y52" s="4">
        <v>5332923.3899999997</v>
      </c>
      <c r="Z52" s="4"/>
      <c r="AA52" s="4"/>
      <c r="AB52" s="4"/>
    </row>
    <row r="53" spans="1:206" ht="13" x14ac:dyDescent="0.3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98</v>
      </c>
      <c r="H53" s="4" t="s">
        <v>99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ht="13" x14ac:dyDescent="0.3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5211037.47</v>
      </c>
      <c r="G54" s="4" t="s">
        <v>100</v>
      </c>
      <c r="H54" s="4" t="s">
        <v>101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5332923.3899999997</v>
      </c>
      <c r="X54" s="4">
        <v>1</v>
      </c>
      <c r="Y54" s="4">
        <v>5332923.3899999997</v>
      </c>
      <c r="Z54" s="4"/>
      <c r="AA54" s="4"/>
      <c r="AB54" s="4"/>
    </row>
    <row r="55" spans="1:206" ht="13" x14ac:dyDescent="0.3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5211037.47</v>
      </c>
      <c r="G55" s="4" t="s">
        <v>102</v>
      </c>
      <c r="H55" s="4" t="s">
        <v>103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5332923.3899999997</v>
      </c>
      <c r="X55" s="4">
        <v>1</v>
      </c>
      <c r="Y55" s="4">
        <v>5332923.3899999997</v>
      </c>
      <c r="Z55" s="4"/>
      <c r="AA55" s="4"/>
      <c r="AB55" s="4"/>
    </row>
    <row r="56" spans="1:206" ht="13" x14ac:dyDescent="0.3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104</v>
      </c>
      <c r="H56" s="4" t="s">
        <v>105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ht="13" x14ac:dyDescent="0.3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5211037.47</v>
      </c>
      <c r="G57" s="4" t="s">
        <v>106</v>
      </c>
      <c r="H57" s="4" t="s">
        <v>107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5332923.3899999997</v>
      </c>
      <c r="X57" s="4">
        <v>1</v>
      </c>
      <c r="Y57" s="4">
        <v>5332923.3899999997</v>
      </c>
      <c r="Z57" s="4"/>
      <c r="AA57" s="4"/>
      <c r="AB57" s="4"/>
    </row>
    <row r="58" spans="1:206" ht="13" x14ac:dyDescent="0.3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108</v>
      </c>
      <c r="H58" s="4" t="s">
        <v>109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ht="13" x14ac:dyDescent="0.3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110</v>
      </c>
      <c r="H59" s="4" t="s">
        <v>111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ht="13" x14ac:dyDescent="0.3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112</v>
      </c>
      <c r="H60" s="4" t="s">
        <v>113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ht="13" x14ac:dyDescent="0.3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13016534.029999999</v>
      </c>
      <c r="G61" s="4" t="s">
        <v>114</v>
      </c>
      <c r="H61" s="4" t="s">
        <v>115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13016534.029999999</v>
      </c>
      <c r="X61" s="4">
        <v>1</v>
      </c>
      <c r="Y61" s="4">
        <v>13016534.029999999</v>
      </c>
      <c r="Z61" s="4"/>
      <c r="AA61" s="4"/>
      <c r="AB61" s="4"/>
    </row>
    <row r="62" spans="1:206" ht="13" x14ac:dyDescent="0.3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116</v>
      </c>
      <c r="H62" s="4" t="s">
        <v>117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ht="13" x14ac:dyDescent="0.3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5686743.7800000003</v>
      </c>
      <c r="G63" s="4" t="s">
        <v>118</v>
      </c>
      <c r="H63" s="4" t="s">
        <v>119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5686743.7800000003</v>
      </c>
      <c r="X63" s="4">
        <v>1</v>
      </c>
      <c r="Y63" s="4">
        <v>5686743.7800000003</v>
      </c>
      <c r="Z63" s="4"/>
      <c r="AA63" s="4"/>
      <c r="AB63" s="4"/>
    </row>
    <row r="64" spans="1:206" ht="13" x14ac:dyDescent="0.3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5734744.4500000002</v>
      </c>
      <c r="G64" s="4" t="s">
        <v>120</v>
      </c>
      <c r="H64" s="4" t="s">
        <v>121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5734744.4500000002</v>
      </c>
      <c r="X64" s="4">
        <v>1</v>
      </c>
      <c r="Y64" s="4">
        <v>5734744.4500000002</v>
      </c>
      <c r="Z64" s="4"/>
      <c r="AA64" s="4"/>
      <c r="AB64" s="4"/>
    </row>
    <row r="65" spans="1:88" ht="13" x14ac:dyDescent="0.3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122</v>
      </c>
      <c r="H65" s="4" t="s">
        <v>123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ht="13" x14ac:dyDescent="0.3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0</v>
      </c>
      <c r="G66" s="4" t="s">
        <v>124</v>
      </c>
      <c r="H66" s="4" t="s">
        <v>125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121885.92</v>
      </c>
      <c r="X66" s="4">
        <v>1</v>
      </c>
      <c r="Y66" s="4">
        <v>121885.92</v>
      </c>
      <c r="Z66" s="4"/>
      <c r="AA66" s="4"/>
      <c r="AB66" s="4"/>
    </row>
    <row r="67" spans="1:88" ht="13" x14ac:dyDescent="0.3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126</v>
      </c>
      <c r="H67" s="4" t="s">
        <v>127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ht="13" x14ac:dyDescent="0.3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34691794.789999999</v>
      </c>
      <c r="G68" s="4" t="s">
        <v>128</v>
      </c>
      <c r="H68" s="4" t="s">
        <v>129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34691794.789999999</v>
      </c>
      <c r="X68" s="4">
        <v>1</v>
      </c>
      <c r="Y68" s="4">
        <v>34691794.789999999</v>
      </c>
      <c r="Z68" s="4"/>
      <c r="AA68" s="4"/>
      <c r="AB68" s="4"/>
    </row>
    <row r="69" spans="1:88" ht="13" x14ac:dyDescent="0.3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130</v>
      </c>
      <c r="H69" s="4" t="s">
        <v>131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ht="13" x14ac:dyDescent="0.3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132</v>
      </c>
      <c r="H70" s="4" t="s">
        <v>133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ht="13" x14ac:dyDescent="0.3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Source!U49</f>
        <v>14554.22982</v>
      </c>
      <c r="G71" s="4" t="s">
        <v>134</v>
      </c>
      <c r="H71" s="4" t="s">
        <v>135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14554.22982</v>
      </c>
      <c r="X71" s="4">
        <v>1</v>
      </c>
      <c r="Y71" s="4">
        <v>14554.22982</v>
      </c>
      <c r="Z71" s="4"/>
      <c r="AA71" s="4"/>
      <c r="AB71" s="4"/>
    </row>
    <row r="72" spans="1:88" ht="13" x14ac:dyDescent="0.3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Source!V49</f>
        <v>0</v>
      </c>
      <c r="G72" s="4" t="s">
        <v>136</v>
      </c>
      <c r="H72" s="4" t="s">
        <v>137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-1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88" ht="13" x14ac:dyDescent="0.3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138</v>
      </c>
      <c r="H73" s="4" t="s">
        <v>139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ht="13" x14ac:dyDescent="0.3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140</v>
      </c>
      <c r="H74" s="4" t="s">
        <v>141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ht="13" x14ac:dyDescent="0.3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4014321.11</v>
      </c>
      <c r="G75" s="4" t="s">
        <v>142</v>
      </c>
      <c r="H75" s="4" t="s">
        <v>143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4014321.11</v>
      </c>
      <c r="X75" s="4">
        <v>1</v>
      </c>
      <c r="Y75" s="4">
        <v>4014321.11</v>
      </c>
      <c r="Z75" s="4"/>
      <c r="AA75" s="4"/>
      <c r="AB75" s="4"/>
    </row>
    <row r="76" spans="1:88" ht="13" x14ac:dyDescent="0.3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573474.44999999995</v>
      </c>
      <c r="G76" s="4" t="s">
        <v>144</v>
      </c>
      <c r="H76" s="4" t="s">
        <v>145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573474.44999999995</v>
      </c>
      <c r="X76" s="4">
        <v>1</v>
      </c>
      <c r="Y76" s="4">
        <v>573474.44999999995</v>
      </c>
      <c r="Z76" s="4"/>
      <c r="AA76" s="4"/>
      <c r="AB76" s="4"/>
    </row>
    <row r="77" spans="1:88" ht="13" x14ac:dyDescent="0.3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34691794.789999999</v>
      </c>
      <c r="G77" s="4" t="s">
        <v>146</v>
      </c>
      <c r="H77" s="4" t="s">
        <v>147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34813680.710000001</v>
      </c>
      <c r="X77" s="4">
        <v>1</v>
      </c>
      <c r="Y77" s="4">
        <v>34813680.710000001</v>
      </c>
      <c r="Z77" s="4"/>
      <c r="AA77" s="4"/>
      <c r="AB77" s="4"/>
    </row>
    <row r="79" spans="1:88" ht="13" x14ac:dyDescent="0.3">
      <c r="A79" s="1">
        <v>5</v>
      </c>
      <c r="B79" s="1">
        <v>1</v>
      </c>
      <c r="C79" s="1"/>
      <c r="D79" s="1">
        <f>ROW(A98)</f>
        <v>98</v>
      </c>
      <c r="E79" s="1"/>
      <c r="F79" s="1" t="s">
        <v>14</v>
      </c>
      <c r="G79" s="1" t="s">
        <v>148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ht="13" x14ac:dyDescent="0.3">
      <c r="A81" s="2">
        <v>52</v>
      </c>
      <c r="B81" s="2">
        <f t="shared" ref="B81:G81" si="62">B98</f>
        <v>1</v>
      </c>
      <c r="C81" s="2">
        <f t="shared" si="62"/>
        <v>5</v>
      </c>
      <c r="D81" s="2">
        <f t="shared" si="62"/>
        <v>79</v>
      </c>
      <c r="E81" s="2">
        <f t="shared" si="62"/>
        <v>0</v>
      </c>
      <c r="F81" s="2" t="str">
        <f t="shared" si="62"/>
        <v>Новый подраздел</v>
      </c>
      <c r="G81" s="2" t="str">
        <f t="shared" si="62"/>
        <v>Летняя уборка период (01.09.2025-31.10.2025)</v>
      </c>
      <c r="H81" s="2"/>
      <c r="I81" s="2"/>
      <c r="J81" s="2"/>
      <c r="K81" s="2"/>
      <c r="L81" s="2"/>
      <c r="M81" s="2"/>
      <c r="N81" s="2"/>
      <c r="O81" s="2">
        <f t="shared" ref="O81:AT81" si="63">O98</f>
        <v>6660045.3600000003</v>
      </c>
      <c r="P81" s="2">
        <f t="shared" si="63"/>
        <v>160696.56</v>
      </c>
      <c r="Q81" s="2">
        <f t="shared" si="63"/>
        <v>5047594.54</v>
      </c>
      <c r="R81" s="2">
        <f t="shared" si="63"/>
        <v>2229152.0699999998</v>
      </c>
      <c r="S81" s="2">
        <f t="shared" si="63"/>
        <v>1451754.26</v>
      </c>
      <c r="T81" s="2">
        <f t="shared" si="63"/>
        <v>0</v>
      </c>
      <c r="U81" s="2">
        <f t="shared" si="63"/>
        <v>3684.6388160000006</v>
      </c>
      <c r="V81" s="2">
        <f t="shared" si="63"/>
        <v>0</v>
      </c>
      <c r="W81" s="2">
        <f t="shared" si="63"/>
        <v>0</v>
      </c>
      <c r="X81" s="2">
        <f t="shared" si="63"/>
        <v>1016227.99</v>
      </c>
      <c r="Y81" s="2">
        <f t="shared" si="63"/>
        <v>145175.43</v>
      </c>
      <c r="Z81" s="2">
        <f t="shared" si="63"/>
        <v>0</v>
      </c>
      <c r="AA81" s="2">
        <f t="shared" si="63"/>
        <v>0</v>
      </c>
      <c r="AB81" s="2">
        <f t="shared" si="63"/>
        <v>6660045.3600000003</v>
      </c>
      <c r="AC81" s="2">
        <f t="shared" si="63"/>
        <v>160696.56</v>
      </c>
      <c r="AD81" s="2">
        <f t="shared" si="63"/>
        <v>5047594.54</v>
      </c>
      <c r="AE81" s="2">
        <f t="shared" si="63"/>
        <v>2229152.0699999998</v>
      </c>
      <c r="AF81" s="2">
        <f t="shared" si="63"/>
        <v>1451754.26</v>
      </c>
      <c r="AG81" s="2">
        <f t="shared" si="63"/>
        <v>0</v>
      </c>
      <c r="AH81" s="2">
        <f t="shared" si="63"/>
        <v>3684.6388160000006</v>
      </c>
      <c r="AI81" s="2">
        <f t="shared" si="63"/>
        <v>0</v>
      </c>
      <c r="AJ81" s="2">
        <f t="shared" si="63"/>
        <v>0</v>
      </c>
      <c r="AK81" s="2">
        <f t="shared" si="63"/>
        <v>1016227.99</v>
      </c>
      <c r="AL81" s="2">
        <f t="shared" si="63"/>
        <v>145175.43</v>
      </c>
      <c r="AM81" s="2">
        <f t="shared" si="63"/>
        <v>0</v>
      </c>
      <c r="AN81" s="2">
        <f t="shared" si="63"/>
        <v>0</v>
      </c>
      <c r="AO81" s="2">
        <f t="shared" si="63"/>
        <v>0</v>
      </c>
      <c r="AP81" s="2">
        <f t="shared" si="63"/>
        <v>0</v>
      </c>
      <c r="AQ81" s="2">
        <f t="shared" si="63"/>
        <v>0</v>
      </c>
      <c r="AR81" s="2">
        <f t="shared" si="63"/>
        <v>10228933.029999999</v>
      </c>
      <c r="AS81" s="2">
        <f t="shared" si="63"/>
        <v>0</v>
      </c>
      <c r="AT81" s="2">
        <f t="shared" si="63"/>
        <v>0</v>
      </c>
      <c r="AU81" s="2">
        <f t="shared" ref="AU81:BZ81" si="64">AU98</f>
        <v>10228933.029999999</v>
      </c>
      <c r="AV81" s="2">
        <f t="shared" si="64"/>
        <v>160696.56</v>
      </c>
      <c r="AW81" s="2">
        <f t="shared" si="64"/>
        <v>160696.56</v>
      </c>
      <c r="AX81" s="2">
        <f t="shared" si="64"/>
        <v>0</v>
      </c>
      <c r="AY81" s="2">
        <f t="shared" si="64"/>
        <v>160696.56</v>
      </c>
      <c r="AZ81" s="2">
        <f t="shared" si="64"/>
        <v>0</v>
      </c>
      <c r="BA81" s="2">
        <f t="shared" si="64"/>
        <v>0</v>
      </c>
      <c r="BB81" s="2">
        <f t="shared" si="64"/>
        <v>0</v>
      </c>
      <c r="BC81" s="2">
        <f t="shared" si="64"/>
        <v>0</v>
      </c>
      <c r="BD81" s="2">
        <f t="shared" si="64"/>
        <v>0</v>
      </c>
      <c r="BE81" s="2">
        <f t="shared" si="64"/>
        <v>0</v>
      </c>
      <c r="BF81" s="2">
        <f t="shared" si="64"/>
        <v>0</v>
      </c>
      <c r="BG81" s="2">
        <f t="shared" si="64"/>
        <v>0</v>
      </c>
      <c r="BH81" s="2">
        <f t="shared" si="64"/>
        <v>0</v>
      </c>
      <c r="BI81" s="2">
        <f t="shared" si="64"/>
        <v>0</v>
      </c>
      <c r="BJ81" s="2">
        <f t="shared" si="64"/>
        <v>0</v>
      </c>
      <c r="BK81" s="2">
        <f t="shared" si="64"/>
        <v>0</v>
      </c>
      <c r="BL81" s="2">
        <f t="shared" si="64"/>
        <v>0</v>
      </c>
      <c r="BM81" s="2">
        <f t="shared" si="64"/>
        <v>0</v>
      </c>
      <c r="BN81" s="2">
        <f t="shared" si="64"/>
        <v>0</v>
      </c>
      <c r="BO81" s="2">
        <f t="shared" si="64"/>
        <v>0</v>
      </c>
      <c r="BP81" s="2">
        <f t="shared" si="64"/>
        <v>0</v>
      </c>
      <c r="BQ81" s="2">
        <f t="shared" si="64"/>
        <v>0</v>
      </c>
      <c r="BR81" s="2">
        <f t="shared" si="64"/>
        <v>0</v>
      </c>
      <c r="BS81" s="2">
        <f t="shared" si="64"/>
        <v>0</v>
      </c>
      <c r="BT81" s="2">
        <f t="shared" si="64"/>
        <v>0</v>
      </c>
      <c r="BU81" s="2">
        <f t="shared" si="64"/>
        <v>0</v>
      </c>
      <c r="BV81" s="2">
        <f t="shared" si="64"/>
        <v>0</v>
      </c>
      <c r="BW81" s="2">
        <f t="shared" si="64"/>
        <v>0</v>
      </c>
      <c r="BX81" s="2">
        <f t="shared" si="64"/>
        <v>0</v>
      </c>
      <c r="BY81" s="2">
        <f t="shared" si="64"/>
        <v>0</v>
      </c>
      <c r="BZ81" s="2">
        <f t="shared" si="64"/>
        <v>0</v>
      </c>
      <c r="CA81" s="2">
        <f t="shared" ref="CA81:DF81" si="65">CA98</f>
        <v>10228933.029999999</v>
      </c>
      <c r="CB81" s="2">
        <f t="shared" si="65"/>
        <v>0</v>
      </c>
      <c r="CC81" s="2">
        <f t="shared" si="65"/>
        <v>0</v>
      </c>
      <c r="CD81" s="2">
        <f t="shared" si="65"/>
        <v>10228933.029999999</v>
      </c>
      <c r="CE81" s="2">
        <f t="shared" si="65"/>
        <v>160696.56</v>
      </c>
      <c r="CF81" s="2">
        <f t="shared" si="65"/>
        <v>160696.56</v>
      </c>
      <c r="CG81" s="2">
        <f t="shared" si="65"/>
        <v>0</v>
      </c>
      <c r="CH81" s="2">
        <f t="shared" si="65"/>
        <v>160696.56</v>
      </c>
      <c r="CI81" s="2">
        <f t="shared" si="65"/>
        <v>0</v>
      </c>
      <c r="CJ81" s="2">
        <f t="shared" si="65"/>
        <v>0</v>
      </c>
      <c r="CK81" s="2">
        <f t="shared" si="65"/>
        <v>0</v>
      </c>
      <c r="CL81" s="2">
        <f t="shared" si="65"/>
        <v>0</v>
      </c>
      <c r="CM81" s="2">
        <f t="shared" si="65"/>
        <v>0</v>
      </c>
      <c r="CN81" s="2">
        <f t="shared" si="65"/>
        <v>0</v>
      </c>
      <c r="CO81" s="2">
        <f t="shared" si="65"/>
        <v>0</v>
      </c>
      <c r="CP81" s="2">
        <f t="shared" si="65"/>
        <v>0</v>
      </c>
      <c r="CQ81" s="2">
        <f t="shared" si="65"/>
        <v>0</v>
      </c>
      <c r="CR81" s="2">
        <f t="shared" si="65"/>
        <v>0</v>
      </c>
      <c r="CS81" s="2">
        <f t="shared" si="65"/>
        <v>0</v>
      </c>
      <c r="CT81" s="2">
        <f t="shared" si="65"/>
        <v>0</v>
      </c>
      <c r="CU81" s="2">
        <f t="shared" si="65"/>
        <v>0</v>
      </c>
      <c r="CV81" s="2">
        <f t="shared" si="65"/>
        <v>0</v>
      </c>
      <c r="CW81" s="2">
        <f t="shared" si="65"/>
        <v>0</v>
      </c>
      <c r="CX81" s="2">
        <f t="shared" si="65"/>
        <v>0</v>
      </c>
      <c r="CY81" s="2">
        <f t="shared" si="65"/>
        <v>0</v>
      </c>
      <c r="CZ81" s="2">
        <f t="shared" si="65"/>
        <v>0</v>
      </c>
      <c r="DA81" s="2">
        <f t="shared" si="65"/>
        <v>0</v>
      </c>
      <c r="DB81" s="2">
        <f t="shared" si="65"/>
        <v>0</v>
      </c>
      <c r="DC81" s="2">
        <f t="shared" si="65"/>
        <v>0</v>
      </c>
      <c r="DD81" s="2">
        <f t="shared" si="65"/>
        <v>0</v>
      </c>
      <c r="DE81" s="2">
        <f t="shared" si="65"/>
        <v>0</v>
      </c>
      <c r="DF81" s="2">
        <f t="shared" si="65"/>
        <v>0</v>
      </c>
      <c r="DG81" s="3">
        <f t="shared" ref="DG81:EL81" si="66">DG98</f>
        <v>0</v>
      </c>
      <c r="DH81" s="3">
        <f t="shared" si="66"/>
        <v>0</v>
      </c>
      <c r="DI81" s="3">
        <f t="shared" si="66"/>
        <v>0</v>
      </c>
      <c r="DJ81" s="3">
        <f t="shared" si="66"/>
        <v>0</v>
      </c>
      <c r="DK81" s="3">
        <f t="shared" si="66"/>
        <v>0</v>
      </c>
      <c r="DL81" s="3">
        <f t="shared" si="66"/>
        <v>0</v>
      </c>
      <c r="DM81" s="3">
        <f t="shared" si="66"/>
        <v>0</v>
      </c>
      <c r="DN81" s="3">
        <f t="shared" si="66"/>
        <v>0</v>
      </c>
      <c r="DO81" s="3">
        <f t="shared" si="66"/>
        <v>0</v>
      </c>
      <c r="DP81" s="3">
        <f t="shared" si="66"/>
        <v>0</v>
      </c>
      <c r="DQ81" s="3">
        <f t="shared" si="66"/>
        <v>0</v>
      </c>
      <c r="DR81" s="3">
        <f t="shared" si="66"/>
        <v>0</v>
      </c>
      <c r="DS81" s="3">
        <f t="shared" si="66"/>
        <v>0</v>
      </c>
      <c r="DT81" s="3">
        <f t="shared" si="66"/>
        <v>0</v>
      </c>
      <c r="DU81" s="3">
        <f t="shared" si="66"/>
        <v>0</v>
      </c>
      <c r="DV81" s="3">
        <f t="shared" si="66"/>
        <v>0</v>
      </c>
      <c r="DW81" s="3">
        <f t="shared" si="66"/>
        <v>0</v>
      </c>
      <c r="DX81" s="3">
        <f t="shared" si="66"/>
        <v>0</v>
      </c>
      <c r="DY81" s="3">
        <f t="shared" si="66"/>
        <v>0</v>
      </c>
      <c r="DZ81" s="3">
        <f t="shared" si="66"/>
        <v>0</v>
      </c>
      <c r="EA81" s="3">
        <f t="shared" si="66"/>
        <v>0</v>
      </c>
      <c r="EB81" s="3">
        <f t="shared" si="66"/>
        <v>0</v>
      </c>
      <c r="EC81" s="3">
        <f t="shared" si="66"/>
        <v>0</v>
      </c>
      <c r="ED81" s="3">
        <f t="shared" si="66"/>
        <v>0</v>
      </c>
      <c r="EE81" s="3">
        <f t="shared" si="66"/>
        <v>0</v>
      </c>
      <c r="EF81" s="3">
        <f t="shared" si="66"/>
        <v>0</v>
      </c>
      <c r="EG81" s="3">
        <f t="shared" si="66"/>
        <v>0</v>
      </c>
      <c r="EH81" s="3">
        <f t="shared" si="66"/>
        <v>0</v>
      </c>
      <c r="EI81" s="3">
        <f t="shared" si="66"/>
        <v>0</v>
      </c>
      <c r="EJ81" s="3">
        <f t="shared" si="66"/>
        <v>0</v>
      </c>
      <c r="EK81" s="3">
        <f t="shared" si="66"/>
        <v>0</v>
      </c>
      <c r="EL81" s="3">
        <f t="shared" si="66"/>
        <v>0</v>
      </c>
      <c r="EM81" s="3">
        <f t="shared" ref="EM81:FR81" si="67">EM98</f>
        <v>0</v>
      </c>
      <c r="EN81" s="3">
        <f t="shared" si="67"/>
        <v>0</v>
      </c>
      <c r="EO81" s="3">
        <f t="shared" si="67"/>
        <v>0</v>
      </c>
      <c r="EP81" s="3">
        <f t="shared" si="67"/>
        <v>0</v>
      </c>
      <c r="EQ81" s="3">
        <f t="shared" si="67"/>
        <v>0</v>
      </c>
      <c r="ER81" s="3">
        <f t="shared" si="67"/>
        <v>0</v>
      </c>
      <c r="ES81" s="3">
        <f t="shared" si="67"/>
        <v>0</v>
      </c>
      <c r="ET81" s="3">
        <f t="shared" si="67"/>
        <v>0</v>
      </c>
      <c r="EU81" s="3">
        <f t="shared" si="67"/>
        <v>0</v>
      </c>
      <c r="EV81" s="3">
        <f t="shared" si="67"/>
        <v>0</v>
      </c>
      <c r="EW81" s="3">
        <f t="shared" si="67"/>
        <v>0</v>
      </c>
      <c r="EX81" s="3">
        <f t="shared" si="67"/>
        <v>0</v>
      </c>
      <c r="EY81" s="3">
        <f t="shared" si="67"/>
        <v>0</v>
      </c>
      <c r="EZ81" s="3">
        <f t="shared" si="67"/>
        <v>0</v>
      </c>
      <c r="FA81" s="3">
        <f t="shared" si="67"/>
        <v>0</v>
      </c>
      <c r="FB81" s="3">
        <f t="shared" si="67"/>
        <v>0</v>
      </c>
      <c r="FC81" s="3">
        <f t="shared" si="67"/>
        <v>0</v>
      </c>
      <c r="FD81" s="3">
        <f t="shared" si="67"/>
        <v>0</v>
      </c>
      <c r="FE81" s="3">
        <f t="shared" si="67"/>
        <v>0</v>
      </c>
      <c r="FF81" s="3">
        <f t="shared" si="67"/>
        <v>0</v>
      </c>
      <c r="FG81" s="3">
        <f t="shared" si="67"/>
        <v>0</v>
      </c>
      <c r="FH81" s="3">
        <f t="shared" si="67"/>
        <v>0</v>
      </c>
      <c r="FI81" s="3">
        <f t="shared" si="67"/>
        <v>0</v>
      </c>
      <c r="FJ81" s="3">
        <f t="shared" si="67"/>
        <v>0</v>
      </c>
      <c r="FK81" s="3">
        <f t="shared" si="67"/>
        <v>0</v>
      </c>
      <c r="FL81" s="3">
        <f t="shared" si="67"/>
        <v>0</v>
      </c>
      <c r="FM81" s="3">
        <f t="shared" si="67"/>
        <v>0</v>
      </c>
      <c r="FN81" s="3">
        <f t="shared" si="67"/>
        <v>0</v>
      </c>
      <c r="FO81" s="3">
        <f t="shared" si="67"/>
        <v>0</v>
      </c>
      <c r="FP81" s="3">
        <f t="shared" si="67"/>
        <v>0</v>
      </c>
      <c r="FQ81" s="3">
        <f t="shared" si="67"/>
        <v>0</v>
      </c>
      <c r="FR81" s="3">
        <f t="shared" si="67"/>
        <v>0</v>
      </c>
      <c r="FS81" s="3">
        <f t="shared" ref="FS81:GX81" si="68">FS98</f>
        <v>0</v>
      </c>
      <c r="FT81" s="3">
        <f t="shared" si="68"/>
        <v>0</v>
      </c>
      <c r="FU81" s="3">
        <f t="shared" si="68"/>
        <v>0</v>
      </c>
      <c r="FV81" s="3">
        <f t="shared" si="68"/>
        <v>0</v>
      </c>
      <c r="FW81" s="3">
        <f t="shared" si="68"/>
        <v>0</v>
      </c>
      <c r="FX81" s="3">
        <f t="shared" si="68"/>
        <v>0</v>
      </c>
      <c r="FY81" s="3">
        <f t="shared" si="68"/>
        <v>0</v>
      </c>
      <c r="FZ81" s="3">
        <f t="shared" si="68"/>
        <v>0</v>
      </c>
      <c r="GA81" s="3">
        <f t="shared" si="68"/>
        <v>0</v>
      </c>
      <c r="GB81" s="3">
        <f t="shared" si="68"/>
        <v>0</v>
      </c>
      <c r="GC81" s="3">
        <f t="shared" si="68"/>
        <v>0</v>
      </c>
      <c r="GD81" s="3">
        <f t="shared" si="68"/>
        <v>0</v>
      </c>
      <c r="GE81" s="3">
        <f t="shared" si="68"/>
        <v>0</v>
      </c>
      <c r="GF81" s="3">
        <f t="shared" si="68"/>
        <v>0</v>
      </c>
      <c r="GG81" s="3">
        <f t="shared" si="68"/>
        <v>0</v>
      </c>
      <c r="GH81" s="3">
        <f t="shared" si="68"/>
        <v>0</v>
      </c>
      <c r="GI81" s="3">
        <f t="shared" si="68"/>
        <v>0</v>
      </c>
      <c r="GJ81" s="3">
        <f t="shared" si="68"/>
        <v>0</v>
      </c>
      <c r="GK81" s="3">
        <f t="shared" si="68"/>
        <v>0</v>
      </c>
      <c r="GL81" s="3">
        <f t="shared" si="68"/>
        <v>0</v>
      </c>
      <c r="GM81" s="3">
        <f t="shared" si="68"/>
        <v>0</v>
      </c>
      <c r="GN81" s="3">
        <f t="shared" si="68"/>
        <v>0</v>
      </c>
      <c r="GO81" s="3">
        <f t="shared" si="68"/>
        <v>0</v>
      </c>
      <c r="GP81" s="3">
        <f t="shared" si="68"/>
        <v>0</v>
      </c>
      <c r="GQ81" s="3">
        <f t="shared" si="68"/>
        <v>0</v>
      </c>
      <c r="GR81" s="3">
        <f t="shared" si="68"/>
        <v>0</v>
      </c>
      <c r="GS81" s="3">
        <f t="shared" si="68"/>
        <v>0</v>
      </c>
      <c r="GT81" s="3">
        <f t="shared" si="68"/>
        <v>0</v>
      </c>
      <c r="GU81" s="3">
        <f t="shared" si="68"/>
        <v>0</v>
      </c>
      <c r="GV81" s="3">
        <f t="shared" si="68"/>
        <v>0</v>
      </c>
      <c r="GW81" s="3">
        <f t="shared" si="68"/>
        <v>0</v>
      </c>
      <c r="GX81" s="3">
        <f t="shared" si="68"/>
        <v>0</v>
      </c>
    </row>
    <row r="83" spans="1:245" x14ac:dyDescent="0.25">
      <c r="A83">
        <v>17</v>
      </c>
      <c r="B83">
        <v>1</v>
      </c>
      <c r="C83">
        <f>ROW(SmtRes!A27)</f>
        <v>27</v>
      </c>
      <c r="D83">
        <f>ROW(EtalonRes!A27)</f>
        <v>27</v>
      </c>
      <c r="E83" t="s">
        <v>149</v>
      </c>
      <c r="F83" t="s">
        <v>36</v>
      </c>
      <c r="G83" t="s">
        <v>150</v>
      </c>
      <c r="H83" t="s">
        <v>27</v>
      </c>
      <c r="I83">
        <f>ROUND(162721.21/1000,9)</f>
        <v>162.72121000000001</v>
      </c>
      <c r="J83">
        <v>0</v>
      </c>
      <c r="K83">
        <f>ROUND(162721.21/1000,9)</f>
        <v>162.72121000000001</v>
      </c>
      <c r="O83">
        <f t="shared" ref="O83:O96" si="69">ROUND(CP83,2)</f>
        <v>4337659.3</v>
      </c>
      <c r="P83">
        <f t="shared" ref="P83:P96" si="70">ROUND(CQ83*I83,2)</f>
        <v>98962.16</v>
      </c>
      <c r="Q83">
        <f t="shared" ref="Q83:Q96" si="71">ROUND(CR83*I83,2)</f>
        <v>4238697.1399999997</v>
      </c>
      <c r="R83">
        <f t="shared" ref="R83:R96" si="72">ROUND(CS83*I83,2)</f>
        <v>1872141.69</v>
      </c>
      <c r="S83">
        <f t="shared" ref="S83:S96" si="73">ROUND(CT83*I83,2)</f>
        <v>0</v>
      </c>
      <c r="T83">
        <f t="shared" ref="T83:T96" si="74">ROUND(CU83*I83,2)</f>
        <v>0</v>
      </c>
      <c r="U83">
        <f t="shared" ref="U83:U96" si="75">CV83*I83</f>
        <v>0</v>
      </c>
      <c r="V83">
        <f t="shared" ref="V83:V96" si="76">CW83*I83</f>
        <v>0</v>
      </c>
      <c r="W83">
        <f t="shared" ref="W83:W96" si="77">ROUND(CX83*I83,2)</f>
        <v>0</v>
      </c>
      <c r="X83">
        <f t="shared" ref="X83:X96" si="78">ROUND(CY83,2)</f>
        <v>0</v>
      </c>
      <c r="Y83">
        <f t="shared" ref="Y83:Y96" si="79">ROUND(CZ83,2)</f>
        <v>0</v>
      </c>
      <c r="AA83">
        <v>79267562</v>
      </c>
      <c r="AB83">
        <f t="shared" ref="AB83:AB96" si="80">ROUND((AC83+AD83+AF83),6)</f>
        <v>26657</v>
      </c>
      <c r="AC83">
        <f>ROUND(((ES83*61)),6)</f>
        <v>608.16999999999996</v>
      </c>
      <c r="AD83">
        <f>ROUND(((((ET83*61))-((EU83*61)))+AE83),6)</f>
        <v>26048.83</v>
      </c>
      <c r="AE83">
        <f>ROUND(((EU83*61)),6)</f>
        <v>11505.21</v>
      </c>
      <c r="AF83">
        <f>ROUND(((EV83*61)),6)</f>
        <v>0</v>
      </c>
      <c r="AG83">
        <f t="shared" ref="AG83:AG96" si="81">ROUND((AP83),6)</f>
        <v>0</v>
      </c>
      <c r="AH83">
        <f>((EW83*61))</f>
        <v>0</v>
      </c>
      <c r="AI83">
        <f>((EX83*61))</f>
        <v>0</v>
      </c>
      <c r="AJ83">
        <f t="shared" ref="AJ83:AJ96" si="82">(AS83)</f>
        <v>0</v>
      </c>
      <c r="AK83">
        <v>437</v>
      </c>
      <c r="AL83">
        <v>9.9700000000000006</v>
      </c>
      <c r="AM83">
        <v>427.03</v>
      </c>
      <c r="AN83">
        <v>188.61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70</v>
      </c>
      <c r="AU83">
        <v>10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4</v>
      </c>
      <c r="BJ83" t="s">
        <v>38</v>
      </c>
      <c r="BM83">
        <v>0</v>
      </c>
      <c r="BN83">
        <v>0</v>
      </c>
      <c r="BO83" t="s">
        <v>3</v>
      </c>
      <c r="BP83">
        <v>0</v>
      </c>
      <c r="BQ83">
        <v>1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70</v>
      </c>
      <c r="CA83">
        <v>10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ref="CP83:CP96" si="83">(P83+Q83+S83)</f>
        <v>4337659.3</v>
      </c>
      <c r="CQ83">
        <f t="shared" ref="CQ83:CQ96" si="84">(AC83*BC83*AW83)</f>
        <v>608.16999999999996</v>
      </c>
      <c r="CR83">
        <f>(((((ET83*61))*BB83-((EU83*61))*BS83)+AE83*BS83)*AV83)</f>
        <v>26048.829999999994</v>
      </c>
      <c r="CS83">
        <f t="shared" ref="CS83:CS96" si="85">(AE83*BS83*AV83)</f>
        <v>11505.21</v>
      </c>
      <c r="CT83">
        <f t="shared" ref="CT83:CT96" si="86">(AF83*BA83*AV83)</f>
        <v>0</v>
      </c>
      <c r="CU83">
        <f t="shared" ref="CU83:CU96" si="87">AG83</f>
        <v>0</v>
      </c>
      <c r="CV83">
        <f t="shared" ref="CV83:CV96" si="88">(AH83*AV83)</f>
        <v>0</v>
      </c>
      <c r="CW83">
        <f t="shared" ref="CW83:CW96" si="89">AI83</f>
        <v>0</v>
      </c>
      <c r="CX83">
        <f t="shared" ref="CX83:CX96" si="90">AJ83</f>
        <v>0</v>
      </c>
      <c r="CY83">
        <f t="shared" ref="CY83:CY96" si="91">((S83*BZ83)/100)</f>
        <v>0</v>
      </c>
      <c r="CZ83">
        <f t="shared" ref="CZ83:CZ96" si="92">((S83*CA83)/100)</f>
        <v>0</v>
      </c>
      <c r="DC83" t="s">
        <v>3</v>
      </c>
      <c r="DD83" t="s">
        <v>83</v>
      </c>
      <c r="DE83" t="s">
        <v>83</v>
      </c>
      <c r="DF83" t="s">
        <v>83</v>
      </c>
      <c r="DG83" t="s">
        <v>83</v>
      </c>
      <c r="DH83" t="s">
        <v>3</v>
      </c>
      <c r="DI83" t="s">
        <v>83</v>
      </c>
      <c r="DJ83" t="s">
        <v>83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1005</v>
      </c>
      <c r="DV83" t="s">
        <v>27</v>
      </c>
      <c r="DW83" t="s">
        <v>27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78459920</v>
      </c>
      <c r="EF83">
        <v>1</v>
      </c>
      <c r="EG83" t="s">
        <v>21</v>
      </c>
      <c r="EH83">
        <v>0</v>
      </c>
      <c r="EI83" t="s">
        <v>3</v>
      </c>
      <c r="EJ83">
        <v>4</v>
      </c>
      <c r="EK83">
        <v>0</v>
      </c>
      <c r="EL83" t="s">
        <v>22</v>
      </c>
      <c r="EM83" t="s">
        <v>23</v>
      </c>
      <c r="EO83" t="s">
        <v>3</v>
      </c>
      <c r="EQ83">
        <v>0</v>
      </c>
      <c r="ER83">
        <v>437</v>
      </c>
      <c r="ES83">
        <v>9.9700000000000006</v>
      </c>
      <c r="ET83">
        <v>427.03</v>
      </c>
      <c r="EU83">
        <v>188.61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70</v>
      </c>
      <c r="FY83">
        <v>10</v>
      </c>
      <c r="GA83" t="s">
        <v>3</v>
      </c>
      <c r="GD83">
        <v>0</v>
      </c>
      <c r="GF83">
        <v>-1852672046</v>
      </c>
      <c r="GG83">
        <v>2</v>
      </c>
      <c r="GH83">
        <v>1</v>
      </c>
      <c r="GI83">
        <v>-2</v>
      </c>
      <c r="GJ83">
        <v>0</v>
      </c>
      <c r="GK83">
        <f>ROUND(R83*(R12)/100,2)</f>
        <v>2021913.03</v>
      </c>
      <c r="GL83">
        <f t="shared" ref="GL83:GL96" si="93">ROUND(IF(AND(BH83=3,BI83=3,FS83&lt;&gt;0),P83,0),2)</f>
        <v>0</v>
      </c>
      <c r="GM83">
        <f t="shared" ref="GM83:GM96" si="94">ROUND(O83+X83+Y83+GK83,2)+GX83</f>
        <v>6359572.3300000001</v>
      </c>
      <c r="GN83">
        <f t="shared" ref="GN83:GN96" si="95">IF(OR(BI83=0,BI83=1),GM83-GX83,0)</f>
        <v>0</v>
      </c>
      <c r="GO83">
        <f t="shared" ref="GO83:GO96" si="96">IF(BI83=2,GM83-GX83,0)</f>
        <v>0</v>
      </c>
      <c r="GP83">
        <f t="shared" ref="GP83:GP96" si="97">IF(BI83=4,GM83-GX83,0)</f>
        <v>6359572.3300000001</v>
      </c>
      <c r="GR83">
        <v>0</v>
      </c>
      <c r="GS83">
        <v>3</v>
      </c>
      <c r="GT83">
        <v>0</v>
      </c>
      <c r="GU83" t="s">
        <v>3</v>
      </c>
      <c r="GV83">
        <f t="shared" ref="GV83:GV96" si="98">ROUND((GT83),6)</f>
        <v>0</v>
      </c>
      <c r="GW83">
        <v>1</v>
      </c>
      <c r="GX83">
        <f t="shared" ref="GX83:GX96" si="99">ROUND(HC83*I83,2)</f>
        <v>0</v>
      </c>
      <c r="HA83">
        <v>0</v>
      </c>
      <c r="HB83">
        <v>0</v>
      </c>
      <c r="HC83">
        <f t="shared" ref="HC83:HC96" si="100">GV83*GW83</f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5">
      <c r="A84">
        <v>17</v>
      </c>
      <c r="B84">
        <v>1</v>
      </c>
      <c r="C84">
        <f>ROW(SmtRes!A28)</f>
        <v>28</v>
      </c>
      <c r="D84">
        <f>ROW(EtalonRes!A28)</f>
        <v>28</v>
      </c>
      <c r="E84" t="s">
        <v>151</v>
      </c>
      <c r="F84" t="s">
        <v>41</v>
      </c>
      <c r="G84" t="s">
        <v>42</v>
      </c>
      <c r="H84" t="s">
        <v>33</v>
      </c>
      <c r="I84">
        <f>ROUND(40680.3/100,9)</f>
        <v>406.803</v>
      </c>
      <c r="J84">
        <v>0</v>
      </c>
      <c r="K84">
        <f>ROUND(40680.3/100,9)</f>
        <v>406.803</v>
      </c>
      <c r="O84">
        <f t="shared" si="69"/>
        <v>1368794.46</v>
      </c>
      <c r="P84">
        <f t="shared" si="70"/>
        <v>0</v>
      </c>
      <c r="Q84">
        <f t="shared" si="71"/>
        <v>0</v>
      </c>
      <c r="R84">
        <f t="shared" si="72"/>
        <v>0</v>
      </c>
      <c r="S84">
        <f t="shared" si="73"/>
        <v>1368794.46</v>
      </c>
      <c r="T84">
        <f t="shared" si="74"/>
        <v>0</v>
      </c>
      <c r="U84">
        <f t="shared" si="75"/>
        <v>3474.0976200000005</v>
      </c>
      <c r="V84">
        <f t="shared" si="76"/>
        <v>0</v>
      </c>
      <c r="W84">
        <f t="shared" si="77"/>
        <v>0</v>
      </c>
      <c r="X84">
        <f t="shared" si="78"/>
        <v>958156.12</v>
      </c>
      <c r="Y84">
        <f t="shared" si="79"/>
        <v>136879.45000000001</v>
      </c>
      <c r="AA84">
        <v>79267562</v>
      </c>
      <c r="AB84">
        <f t="shared" si="80"/>
        <v>3364.76</v>
      </c>
      <c r="AC84">
        <f>ROUND(((ES84*61)),6)</f>
        <v>0</v>
      </c>
      <c r="AD84">
        <f>ROUND(((((ET84*61))-((EU84*61)))+AE84),6)</f>
        <v>0</v>
      </c>
      <c r="AE84">
        <f>ROUND(((EU84*61)),6)</f>
        <v>0</v>
      </c>
      <c r="AF84">
        <f>ROUND(((EV84*61)),6)</f>
        <v>3364.76</v>
      </c>
      <c r="AG84">
        <f t="shared" si="81"/>
        <v>0</v>
      </c>
      <c r="AH84">
        <f>((EW84*61))</f>
        <v>8.5400000000000009</v>
      </c>
      <c r="AI84">
        <f>((EX84*61))</f>
        <v>0</v>
      </c>
      <c r="AJ84">
        <f t="shared" si="82"/>
        <v>0</v>
      </c>
      <c r="AK84">
        <v>55.16</v>
      </c>
      <c r="AL84">
        <v>0</v>
      </c>
      <c r="AM84">
        <v>0</v>
      </c>
      <c r="AN84">
        <v>0</v>
      </c>
      <c r="AO84">
        <v>55.16</v>
      </c>
      <c r="AP84">
        <v>0</v>
      </c>
      <c r="AQ84">
        <v>0.14000000000000001</v>
      </c>
      <c r="AR84">
        <v>0</v>
      </c>
      <c r="AS84">
        <v>0</v>
      </c>
      <c r="AT84">
        <v>70</v>
      </c>
      <c r="AU84">
        <v>10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43</v>
      </c>
      <c r="BM84">
        <v>0</v>
      </c>
      <c r="BN84">
        <v>0</v>
      </c>
      <c r="BO84" t="s">
        <v>3</v>
      </c>
      <c r="BP84">
        <v>0</v>
      </c>
      <c r="BQ84">
        <v>1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70</v>
      </c>
      <c r="CA84">
        <v>10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3"/>
        <v>1368794.46</v>
      </c>
      <c r="CQ84">
        <f t="shared" si="84"/>
        <v>0</v>
      </c>
      <c r="CR84">
        <f>(((((ET84*61))*BB84-((EU84*61))*BS84)+AE84*BS84)*AV84)</f>
        <v>0</v>
      </c>
      <c r="CS84">
        <f t="shared" si="85"/>
        <v>0</v>
      </c>
      <c r="CT84">
        <f t="shared" si="86"/>
        <v>3364.76</v>
      </c>
      <c r="CU84">
        <f t="shared" si="87"/>
        <v>0</v>
      </c>
      <c r="CV84">
        <f t="shared" si="88"/>
        <v>8.5400000000000009</v>
      </c>
      <c r="CW84">
        <f t="shared" si="89"/>
        <v>0</v>
      </c>
      <c r="CX84">
        <f t="shared" si="90"/>
        <v>0</v>
      </c>
      <c r="CY84">
        <f t="shared" si="91"/>
        <v>958156.12199999997</v>
      </c>
      <c r="CZ84">
        <f t="shared" si="92"/>
        <v>136879.446</v>
      </c>
      <c r="DC84" t="s">
        <v>3</v>
      </c>
      <c r="DD84" t="s">
        <v>83</v>
      </c>
      <c r="DE84" t="s">
        <v>83</v>
      </c>
      <c r="DF84" t="s">
        <v>83</v>
      </c>
      <c r="DG84" t="s">
        <v>83</v>
      </c>
      <c r="DH84" t="s">
        <v>3</v>
      </c>
      <c r="DI84" t="s">
        <v>83</v>
      </c>
      <c r="DJ84" t="s">
        <v>83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1005</v>
      </c>
      <c r="DV84" t="s">
        <v>33</v>
      </c>
      <c r="DW84" t="s">
        <v>33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78459920</v>
      </c>
      <c r="EF84">
        <v>1</v>
      </c>
      <c r="EG84" t="s">
        <v>21</v>
      </c>
      <c r="EH84">
        <v>0</v>
      </c>
      <c r="EI84" t="s">
        <v>3</v>
      </c>
      <c r="EJ84">
        <v>4</v>
      </c>
      <c r="EK84">
        <v>0</v>
      </c>
      <c r="EL84" t="s">
        <v>22</v>
      </c>
      <c r="EM84" t="s">
        <v>23</v>
      </c>
      <c r="EO84" t="s">
        <v>3</v>
      </c>
      <c r="EQ84">
        <v>0</v>
      </c>
      <c r="ER84">
        <v>55.16</v>
      </c>
      <c r="ES84">
        <v>0</v>
      </c>
      <c r="ET84">
        <v>0</v>
      </c>
      <c r="EU84">
        <v>0</v>
      </c>
      <c r="EV84">
        <v>55.16</v>
      </c>
      <c r="EW84">
        <v>0.14000000000000001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70</v>
      </c>
      <c r="FY84">
        <v>10</v>
      </c>
      <c r="GA84" t="s">
        <v>3</v>
      </c>
      <c r="GD84">
        <v>0</v>
      </c>
      <c r="GF84">
        <v>-1941448284</v>
      </c>
      <c r="GG84">
        <v>2</v>
      </c>
      <c r="GH84">
        <v>1</v>
      </c>
      <c r="GI84">
        <v>-2</v>
      </c>
      <c r="GJ84">
        <v>0</v>
      </c>
      <c r="GK84">
        <f>ROUND(R84*(R12)/100,2)</f>
        <v>0</v>
      </c>
      <c r="GL84">
        <f t="shared" si="93"/>
        <v>0</v>
      </c>
      <c r="GM84">
        <f t="shared" si="94"/>
        <v>2463830.0299999998</v>
      </c>
      <c r="GN84">
        <f t="shared" si="95"/>
        <v>0</v>
      </c>
      <c r="GO84">
        <f t="shared" si="96"/>
        <v>0</v>
      </c>
      <c r="GP84">
        <f t="shared" si="97"/>
        <v>2463830.0299999998</v>
      </c>
      <c r="GR84">
        <v>0</v>
      </c>
      <c r="GS84">
        <v>3</v>
      </c>
      <c r="GT84">
        <v>0</v>
      </c>
      <c r="GU84" t="s">
        <v>3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ROW(SmtRes!A30)</f>
        <v>30</v>
      </c>
      <c r="D85">
        <f>ROW(EtalonRes!A30)</f>
        <v>30</v>
      </c>
      <c r="E85" t="s">
        <v>152</v>
      </c>
      <c r="F85" t="s">
        <v>153</v>
      </c>
      <c r="G85" t="s">
        <v>154</v>
      </c>
      <c r="H85" t="s">
        <v>27</v>
      </c>
      <c r="I85">
        <f>ROUND(203401.51/1000,9)</f>
        <v>203.40151</v>
      </c>
      <c r="J85">
        <v>0</v>
      </c>
      <c r="K85">
        <f>ROUND(203401.51/1000,9)</f>
        <v>203.40151</v>
      </c>
      <c r="O85">
        <f t="shared" si="69"/>
        <v>575431.01</v>
      </c>
      <c r="P85">
        <f t="shared" si="70"/>
        <v>14189.29</v>
      </c>
      <c r="Q85">
        <f t="shared" si="71"/>
        <v>561241.72</v>
      </c>
      <c r="R85">
        <f t="shared" si="72"/>
        <v>247889.49</v>
      </c>
      <c r="S85">
        <f t="shared" si="73"/>
        <v>0</v>
      </c>
      <c r="T85">
        <f t="shared" si="74"/>
        <v>0</v>
      </c>
      <c r="U85">
        <f t="shared" si="75"/>
        <v>0</v>
      </c>
      <c r="V85">
        <f t="shared" si="76"/>
        <v>0</v>
      </c>
      <c r="W85">
        <f t="shared" si="77"/>
        <v>0</v>
      </c>
      <c r="X85">
        <f t="shared" si="78"/>
        <v>0</v>
      </c>
      <c r="Y85">
        <f t="shared" si="79"/>
        <v>0</v>
      </c>
      <c r="AA85">
        <v>79267562</v>
      </c>
      <c r="AB85">
        <f t="shared" si="80"/>
        <v>2829.04</v>
      </c>
      <c r="AC85">
        <f>ROUND(((ES85*4)),6)</f>
        <v>69.760000000000005</v>
      </c>
      <c r="AD85">
        <f>ROUND(((((ET85*4))-((EU85*4)))+AE85),6)</f>
        <v>2759.28</v>
      </c>
      <c r="AE85">
        <f>ROUND(((EU85*4)),6)</f>
        <v>1218.72</v>
      </c>
      <c r="AF85">
        <f>ROUND(((EV85*4)),6)</f>
        <v>0</v>
      </c>
      <c r="AG85">
        <f t="shared" si="81"/>
        <v>0</v>
      </c>
      <c r="AH85">
        <f>((EW85*4))</f>
        <v>0</v>
      </c>
      <c r="AI85">
        <f>((EX85*4))</f>
        <v>0</v>
      </c>
      <c r="AJ85">
        <f t="shared" si="82"/>
        <v>0</v>
      </c>
      <c r="AK85">
        <v>707.26</v>
      </c>
      <c r="AL85">
        <v>17.440000000000001</v>
      </c>
      <c r="AM85">
        <v>689.82</v>
      </c>
      <c r="AN85">
        <v>304.68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70</v>
      </c>
      <c r="AU85">
        <v>10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4</v>
      </c>
      <c r="BJ85" t="s">
        <v>155</v>
      </c>
      <c r="BM85">
        <v>0</v>
      </c>
      <c r="BN85">
        <v>0</v>
      </c>
      <c r="BO85" t="s">
        <v>3</v>
      </c>
      <c r="BP85">
        <v>0</v>
      </c>
      <c r="BQ85">
        <v>1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70</v>
      </c>
      <c r="CA85">
        <v>10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3"/>
        <v>575431.01</v>
      </c>
      <c r="CQ85">
        <f t="shared" si="84"/>
        <v>69.760000000000005</v>
      </c>
      <c r="CR85">
        <f>(((((ET85*4))*BB85-((EU85*4))*BS85)+AE85*BS85)*AV85)</f>
        <v>2759.28</v>
      </c>
      <c r="CS85">
        <f t="shared" si="85"/>
        <v>1218.72</v>
      </c>
      <c r="CT85">
        <f t="shared" si="86"/>
        <v>0</v>
      </c>
      <c r="CU85">
        <f t="shared" si="87"/>
        <v>0</v>
      </c>
      <c r="CV85">
        <f t="shared" si="88"/>
        <v>0</v>
      </c>
      <c r="CW85">
        <f t="shared" si="89"/>
        <v>0</v>
      </c>
      <c r="CX85">
        <f t="shared" si="90"/>
        <v>0</v>
      </c>
      <c r="CY85">
        <f t="shared" si="91"/>
        <v>0</v>
      </c>
      <c r="CZ85">
        <f t="shared" si="92"/>
        <v>0</v>
      </c>
      <c r="DC85" t="s">
        <v>3</v>
      </c>
      <c r="DD85" t="s">
        <v>156</v>
      </c>
      <c r="DE85" t="s">
        <v>156</v>
      </c>
      <c r="DF85" t="s">
        <v>156</v>
      </c>
      <c r="DG85" t="s">
        <v>156</v>
      </c>
      <c r="DH85" t="s">
        <v>3</v>
      </c>
      <c r="DI85" t="s">
        <v>156</v>
      </c>
      <c r="DJ85" t="s">
        <v>156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1005</v>
      </c>
      <c r="DV85" t="s">
        <v>27</v>
      </c>
      <c r="DW85" t="s">
        <v>27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78459920</v>
      </c>
      <c r="EF85">
        <v>1</v>
      </c>
      <c r="EG85" t="s">
        <v>21</v>
      </c>
      <c r="EH85">
        <v>0</v>
      </c>
      <c r="EI85" t="s">
        <v>3</v>
      </c>
      <c r="EJ85">
        <v>4</v>
      </c>
      <c r="EK85">
        <v>0</v>
      </c>
      <c r="EL85" t="s">
        <v>22</v>
      </c>
      <c r="EM85" t="s">
        <v>23</v>
      </c>
      <c r="EO85" t="s">
        <v>3</v>
      </c>
      <c r="EQ85">
        <v>2359296</v>
      </c>
      <c r="ER85">
        <v>707.26</v>
      </c>
      <c r="ES85">
        <v>17.440000000000001</v>
      </c>
      <c r="ET85">
        <v>689.82</v>
      </c>
      <c r="EU85">
        <v>304.68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70</v>
      </c>
      <c r="FY85">
        <v>10</v>
      </c>
      <c r="GA85" t="s">
        <v>3</v>
      </c>
      <c r="GD85">
        <v>0</v>
      </c>
      <c r="GF85">
        <v>-1441509397</v>
      </c>
      <c r="GG85">
        <v>2</v>
      </c>
      <c r="GH85">
        <v>1</v>
      </c>
      <c r="GI85">
        <v>-2</v>
      </c>
      <c r="GJ85">
        <v>0</v>
      </c>
      <c r="GK85">
        <f>ROUND(R85*(R12)/100,2)</f>
        <v>267720.65000000002</v>
      </c>
      <c r="GL85">
        <f t="shared" si="93"/>
        <v>0</v>
      </c>
      <c r="GM85">
        <f t="shared" si="94"/>
        <v>843151.66</v>
      </c>
      <c r="GN85">
        <f t="shared" si="95"/>
        <v>0</v>
      </c>
      <c r="GO85">
        <f t="shared" si="96"/>
        <v>0</v>
      </c>
      <c r="GP85">
        <f t="shared" si="97"/>
        <v>843151.66</v>
      </c>
      <c r="GR85">
        <v>0</v>
      </c>
      <c r="GS85">
        <v>3</v>
      </c>
      <c r="GT85">
        <v>0</v>
      </c>
      <c r="GU85" t="s">
        <v>3</v>
      </c>
      <c r="GV85">
        <f t="shared" si="98"/>
        <v>0</v>
      </c>
      <c r="GW85">
        <v>1</v>
      </c>
      <c r="GX85">
        <f t="shared" si="99"/>
        <v>0</v>
      </c>
      <c r="HA85">
        <v>0</v>
      </c>
      <c r="HB85">
        <v>0</v>
      </c>
      <c r="HC85">
        <f t="shared" si="100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5">
      <c r="A86">
        <v>18</v>
      </c>
      <c r="B86">
        <v>1</v>
      </c>
      <c r="C86">
        <v>30</v>
      </c>
      <c r="E86" t="s">
        <v>157</v>
      </c>
      <c r="F86" t="s">
        <v>158</v>
      </c>
      <c r="G86" t="s">
        <v>159</v>
      </c>
      <c r="H86" t="s">
        <v>19</v>
      </c>
      <c r="I86">
        <f>I85*J86</f>
        <v>-284.762114</v>
      </c>
      <c r="J86">
        <v>-1.4</v>
      </c>
      <c r="K86">
        <v>-0.35</v>
      </c>
      <c r="O86">
        <f t="shared" si="69"/>
        <v>-14189.7</v>
      </c>
      <c r="P86">
        <f t="shared" si="70"/>
        <v>-14189.7</v>
      </c>
      <c r="Q86">
        <f t="shared" si="71"/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79267562</v>
      </c>
      <c r="AB86">
        <f t="shared" si="80"/>
        <v>49.83</v>
      </c>
      <c r="AC86">
        <f>ROUND((ES86),6)</f>
        <v>49.83</v>
      </c>
      <c r="AD86">
        <f>ROUND((((ET86)-(EU86))+AE86),6)</f>
        <v>0</v>
      </c>
      <c r="AE86">
        <f t="shared" ref="AE86:AF88" si="101">ROUND((EU86),6)</f>
        <v>0</v>
      </c>
      <c r="AF86">
        <f t="shared" si="101"/>
        <v>0</v>
      </c>
      <c r="AG86">
        <f t="shared" si="81"/>
        <v>0</v>
      </c>
      <c r="AH86">
        <f t="shared" ref="AH86:AI88" si="102">(EW86)</f>
        <v>0</v>
      </c>
      <c r="AI86">
        <f t="shared" si="102"/>
        <v>0</v>
      </c>
      <c r="AJ86">
        <f t="shared" si="82"/>
        <v>0</v>
      </c>
      <c r="AK86">
        <v>49.83</v>
      </c>
      <c r="AL86">
        <v>49.83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70</v>
      </c>
      <c r="AU86">
        <v>10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4</v>
      </c>
      <c r="BJ86" t="s">
        <v>160</v>
      </c>
      <c r="BM86">
        <v>0</v>
      </c>
      <c r="BN86">
        <v>0</v>
      </c>
      <c r="BO86" t="s">
        <v>3</v>
      </c>
      <c r="BP86">
        <v>0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70</v>
      </c>
      <c r="CA86">
        <v>10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3"/>
        <v>-14189.7</v>
      </c>
      <c r="CQ86">
        <f t="shared" si="84"/>
        <v>49.83</v>
      </c>
      <c r="CR86">
        <f>((((ET86)*BB86-(EU86)*BS86)+AE86*BS86)*AV86)</f>
        <v>0</v>
      </c>
      <c r="CS86">
        <f t="shared" si="85"/>
        <v>0</v>
      </c>
      <c r="CT86">
        <f t="shared" si="86"/>
        <v>0</v>
      </c>
      <c r="CU86">
        <f t="shared" si="87"/>
        <v>0</v>
      </c>
      <c r="CV86">
        <f t="shared" si="88"/>
        <v>0</v>
      </c>
      <c r="CW86">
        <f t="shared" si="89"/>
        <v>0</v>
      </c>
      <c r="CX86">
        <f t="shared" si="90"/>
        <v>0</v>
      </c>
      <c r="CY86">
        <f t="shared" si="91"/>
        <v>0</v>
      </c>
      <c r="CZ86">
        <f t="shared" si="92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19</v>
      </c>
      <c r="DW86" t="s">
        <v>19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78459920</v>
      </c>
      <c r="EF86">
        <v>1</v>
      </c>
      <c r="EG86" t="s">
        <v>21</v>
      </c>
      <c r="EH86">
        <v>0</v>
      </c>
      <c r="EI86" t="s">
        <v>3</v>
      </c>
      <c r="EJ86">
        <v>4</v>
      </c>
      <c r="EK86">
        <v>0</v>
      </c>
      <c r="EL86" t="s">
        <v>22</v>
      </c>
      <c r="EM86" t="s">
        <v>23</v>
      </c>
      <c r="EO86" t="s">
        <v>3</v>
      </c>
      <c r="EQ86">
        <v>0</v>
      </c>
      <c r="ER86">
        <v>49.83</v>
      </c>
      <c r="ES86">
        <v>49.83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70</v>
      </c>
      <c r="FY86">
        <v>10</v>
      </c>
      <c r="GA86" t="s">
        <v>3</v>
      </c>
      <c r="GD86">
        <v>0</v>
      </c>
      <c r="GF86">
        <v>1728520188</v>
      </c>
      <c r="GG86">
        <v>2</v>
      </c>
      <c r="GH86">
        <v>1</v>
      </c>
      <c r="GI86">
        <v>-2</v>
      </c>
      <c r="GJ86">
        <v>0</v>
      </c>
      <c r="GK86">
        <f>ROUND(R86*(R12)/100,2)</f>
        <v>0</v>
      </c>
      <c r="GL86">
        <f t="shared" si="93"/>
        <v>0</v>
      </c>
      <c r="GM86">
        <f t="shared" si="94"/>
        <v>-14189.7</v>
      </c>
      <c r="GN86">
        <f t="shared" si="95"/>
        <v>0</v>
      </c>
      <c r="GO86">
        <f t="shared" si="96"/>
        <v>0</v>
      </c>
      <c r="GP86">
        <f t="shared" si="97"/>
        <v>-14189.7</v>
      </c>
      <c r="GR86">
        <v>0</v>
      </c>
      <c r="GS86">
        <v>3</v>
      </c>
      <c r="GT86">
        <v>0</v>
      </c>
      <c r="GU86" t="s">
        <v>3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3</v>
      </c>
      <c r="HF86" t="s">
        <v>3</v>
      </c>
      <c r="HM86" t="s">
        <v>156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ROW(SmtRes!A33)</f>
        <v>33</v>
      </c>
      <c r="D87">
        <f>ROW(EtalonRes!A33)</f>
        <v>33</v>
      </c>
      <c r="E87" t="s">
        <v>161</v>
      </c>
      <c r="F87" t="s">
        <v>162</v>
      </c>
      <c r="G87" t="s">
        <v>163</v>
      </c>
      <c r="H87" t="s">
        <v>27</v>
      </c>
      <c r="I87">
        <f>ROUND(203401.51/1000,9)</f>
        <v>203.40151</v>
      </c>
      <c r="J87">
        <v>0</v>
      </c>
      <c r="K87">
        <f>ROUND(203401.51/1000,9)</f>
        <v>203.40151</v>
      </c>
      <c r="O87">
        <f t="shared" si="69"/>
        <v>280860.88</v>
      </c>
      <c r="P87">
        <f t="shared" si="70"/>
        <v>60373.64</v>
      </c>
      <c r="Q87">
        <f t="shared" si="71"/>
        <v>220487.24</v>
      </c>
      <c r="R87">
        <f t="shared" si="72"/>
        <v>97384.57</v>
      </c>
      <c r="S87">
        <f t="shared" si="73"/>
        <v>0</v>
      </c>
      <c r="T87">
        <f t="shared" si="74"/>
        <v>0</v>
      </c>
      <c r="U87">
        <f t="shared" si="75"/>
        <v>0</v>
      </c>
      <c r="V87">
        <f t="shared" si="76"/>
        <v>0</v>
      </c>
      <c r="W87">
        <f t="shared" si="77"/>
        <v>0</v>
      </c>
      <c r="X87">
        <f t="shared" si="78"/>
        <v>0</v>
      </c>
      <c r="Y87">
        <f t="shared" si="79"/>
        <v>0</v>
      </c>
      <c r="AA87">
        <v>79267562</v>
      </c>
      <c r="AB87">
        <f t="shared" si="80"/>
        <v>1380.82</v>
      </c>
      <c r="AC87">
        <f>ROUND((ES87),6)</f>
        <v>296.82</v>
      </c>
      <c r="AD87">
        <f>ROUND((((ET87)-(EU87))+AE87),6)</f>
        <v>1084</v>
      </c>
      <c r="AE87">
        <f t="shared" si="101"/>
        <v>478.78</v>
      </c>
      <c r="AF87">
        <f t="shared" si="101"/>
        <v>0</v>
      </c>
      <c r="AG87">
        <f t="shared" si="81"/>
        <v>0</v>
      </c>
      <c r="AH87">
        <f t="shared" si="102"/>
        <v>0</v>
      </c>
      <c r="AI87">
        <f t="shared" si="102"/>
        <v>0</v>
      </c>
      <c r="AJ87">
        <f t="shared" si="82"/>
        <v>0</v>
      </c>
      <c r="AK87">
        <v>1380.82</v>
      </c>
      <c r="AL87">
        <v>296.82</v>
      </c>
      <c r="AM87">
        <v>1084</v>
      </c>
      <c r="AN87">
        <v>478.78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70</v>
      </c>
      <c r="AU87">
        <v>10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164</v>
      </c>
      <c r="BM87">
        <v>0</v>
      </c>
      <c r="BN87">
        <v>0</v>
      </c>
      <c r="BO87" t="s">
        <v>3</v>
      </c>
      <c r="BP87">
        <v>0</v>
      </c>
      <c r="BQ87">
        <v>1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70</v>
      </c>
      <c r="CA87">
        <v>10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3"/>
        <v>280860.88</v>
      </c>
      <c r="CQ87">
        <f t="shared" si="84"/>
        <v>296.82</v>
      </c>
      <c r="CR87">
        <f>((((ET87)*BB87-(EU87)*BS87)+AE87*BS87)*AV87)</f>
        <v>1084</v>
      </c>
      <c r="CS87">
        <f t="shared" si="85"/>
        <v>478.78</v>
      </c>
      <c r="CT87">
        <f t="shared" si="86"/>
        <v>0</v>
      </c>
      <c r="CU87">
        <f t="shared" si="87"/>
        <v>0</v>
      </c>
      <c r="CV87">
        <f t="shared" si="88"/>
        <v>0</v>
      </c>
      <c r="CW87">
        <f t="shared" si="89"/>
        <v>0</v>
      </c>
      <c r="CX87">
        <f t="shared" si="90"/>
        <v>0</v>
      </c>
      <c r="CY87">
        <f t="shared" si="91"/>
        <v>0</v>
      </c>
      <c r="CZ87">
        <f t="shared" si="92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27</v>
      </c>
      <c r="DW87" t="s">
        <v>27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78459920</v>
      </c>
      <c r="EF87">
        <v>1</v>
      </c>
      <c r="EG87" t="s">
        <v>21</v>
      </c>
      <c r="EH87">
        <v>0</v>
      </c>
      <c r="EI87" t="s">
        <v>3</v>
      </c>
      <c r="EJ87">
        <v>4</v>
      </c>
      <c r="EK87">
        <v>0</v>
      </c>
      <c r="EL87" t="s">
        <v>22</v>
      </c>
      <c r="EM87" t="s">
        <v>23</v>
      </c>
      <c r="EO87" t="s">
        <v>3</v>
      </c>
      <c r="EQ87">
        <v>2359296</v>
      </c>
      <c r="ER87">
        <v>1380.82</v>
      </c>
      <c r="ES87">
        <v>296.82</v>
      </c>
      <c r="ET87">
        <v>1084</v>
      </c>
      <c r="EU87">
        <v>478.78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70</v>
      </c>
      <c r="FY87">
        <v>10</v>
      </c>
      <c r="GA87" t="s">
        <v>3</v>
      </c>
      <c r="GD87">
        <v>0</v>
      </c>
      <c r="GF87">
        <v>1881076664</v>
      </c>
      <c r="GG87">
        <v>2</v>
      </c>
      <c r="GH87">
        <v>1</v>
      </c>
      <c r="GI87">
        <v>-2</v>
      </c>
      <c r="GJ87">
        <v>0</v>
      </c>
      <c r="GK87">
        <f>ROUND(R87*(R12)/100,2)</f>
        <v>105175.34</v>
      </c>
      <c r="GL87">
        <f t="shared" si="93"/>
        <v>0</v>
      </c>
      <c r="GM87">
        <f t="shared" si="94"/>
        <v>386036.22</v>
      </c>
      <c r="GN87">
        <f t="shared" si="95"/>
        <v>0</v>
      </c>
      <c r="GO87">
        <f t="shared" si="96"/>
        <v>0</v>
      </c>
      <c r="GP87">
        <f t="shared" si="97"/>
        <v>386036.22</v>
      </c>
      <c r="GR87">
        <v>0</v>
      </c>
      <c r="GS87">
        <v>3</v>
      </c>
      <c r="GT87">
        <v>0</v>
      </c>
      <c r="GU87" t="s">
        <v>3</v>
      </c>
      <c r="GV87">
        <f t="shared" si="98"/>
        <v>0</v>
      </c>
      <c r="GW87">
        <v>1</v>
      </c>
      <c r="GX87">
        <f t="shared" si="99"/>
        <v>0</v>
      </c>
      <c r="HA87">
        <v>0</v>
      </c>
      <c r="HB87">
        <v>0</v>
      </c>
      <c r="HC87">
        <f t="shared" si="100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5">
      <c r="A88">
        <v>18</v>
      </c>
      <c r="B88">
        <v>1</v>
      </c>
      <c r="C88">
        <v>33</v>
      </c>
      <c r="E88" t="s">
        <v>165</v>
      </c>
      <c r="F88" t="s">
        <v>158</v>
      </c>
      <c r="G88" t="s">
        <v>159</v>
      </c>
      <c r="H88" t="s">
        <v>19</v>
      </c>
      <c r="I88">
        <f>I87*J88</f>
        <v>-227.80969099999999</v>
      </c>
      <c r="J88">
        <v>-1.1199999990167231</v>
      </c>
      <c r="K88">
        <v>-1.1200000000000001</v>
      </c>
      <c r="O88">
        <f t="shared" si="69"/>
        <v>-11351.76</v>
      </c>
      <c r="P88">
        <f t="shared" si="70"/>
        <v>-11351.76</v>
      </c>
      <c r="Q88">
        <f t="shared" si="71"/>
        <v>0</v>
      </c>
      <c r="R88">
        <f t="shared" si="72"/>
        <v>0</v>
      </c>
      <c r="S88">
        <f t="shared" si="73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79267562</v>
      </c>
      <c r="AB88">
        <f t="shared" si="80"/>
        <v>49.83</v>
      </c>
      <c r="AC88">
        <f>ROUND((ES88),6)</f>
        <v>49.83</v>
      </c>
      <c r="AD88">
        <f>ROUND((((ET88)-(EU88))+AE88),6)</f>
        <v>0</v>
      </c>
      <c r="AE88">
        <f t="shared" si="101"/>
        <v>0</v>
      </c>
      <c r="AF88">
        <f t="shared" si="101"/>
        <v>0</v>
      </c>
      <c r="AG88">
        <f t="shared" si="81"/>
        <v>0</v>
      </c>
      <c r="AH88">
        <f t="shared" si="102"/>
        <v>0</v>
      </c>
      <c r="AI88">
        <f t="shared" si="102"/>
        <v>0</v>
      </c>
      <c r="AJ88">
        <f t="shared" si="82"/>
        <v>0</v>
      </c>
      <c r="AK88">
        <v>49.83</v>
      </c>
      <c r="AL88">
        <v>49.83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70</v>
      </c>
      <c r="AU88">
        <v>10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4</v>
      </c>
      <c r="BJ88" t="s">
        <v>160</v>
      </c>
      <c r="BM88">
        <v>0</v>
      </c>
      <c r="BN88">
        <v>0</v>
      </c>
      <c r="BO88" t="s">
        <v>3</v>
      </c>
      <c r="BP88">
        <v>0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70</v>
      </c>
      <c r="CA88">
        <v>10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3"/>
        <v>-11351.76</v>
      </c>
      <c r="CQ88">
        <f t="shared" si="84"/>
        <v>49.83</v>
      </c>
      <c r="CR88">
        <f>((((ET88)*BB88-(EU88)*BS88)+AE88*BS88)*AV88)</f>
        <v>0</v>
      </c>
      <c r="CS88">
        <f t="shared" si="85"/>
        <v>0</v>
      </c>
      <c r="CT88">
        <f t="shared" si="86"/>
        <v>0</v>
      </c>
      <c r="CU88">
        <f t="shared" si="87"/>
        <v>0</v>
      </c>
      <c r="CV88">
        <f t="shared" si="88"/>
        <v>0</v>
      </c>
      <c r="CW88">
        <f t="shared" si="89"/>
        <v>0</v>
      </c>
      <c r="CX88">
        <f t="shared" si="90"/>
        <v>0</v>
      </c>
      <c r="CY88">
        <f t="shared" si="91"/>
        <v>0</v>
      </c>
      <c r="CZ88">
        <f t="shared" si="92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19</v>
      </c>
      <c r="DW88" t="s">
        <v>19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78459920</v>
      </c>
      <c r="EF88">
        <v>1</v>
      </c>
      <c r="EG88" t="s">
        <v>21</v>
      </c>
      <c r="EH88">
        <v>0</v>
      </c>
      <c r="EI88" t="s">
        <v>3</v>
      </c>
      <c r="EJ88">
        <v>4</v>
      </c>
      <c r="EK88">
        <v>0</v>
      </c>
      <c r="EL88" t="s">
        <v>22</v>
      </c>
      <c r="EM88" t="s">
        <v>23</v>
      </c>
      <c r="EO88" t="s">
        <v>3</v>
      </c>
      <c r="EQ88">
        <v>0</v>
      </c>
      <c r="ER88">
        <v>49.83</v>
      </c>
      <c r="ES88">
        <v>49.83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70</v>
      </c>
      <c r="FY88">
        <v>10</v>
      </c>
      <c r="GA88" t="s">
        <v>3</v>
      </c>
      <c r="GD88">
        <v>0</v>
      </c>
      <c r="GF88">
        <v>1728520188</v>
      </c>
      <c r="GG88">
        <v>2</v>
      </c>
      <c r="GH88">
        <v>1</v>
      </c>
      <c r="GI88">
        <v>-2</v>
      </c>
      <c r="GJ88">
        <v>0</v>
      </c>
      <c r="GK88">
        <f>ROUND(R88*(R12)/100,2)</f>
        <v>0</v>
      </c>
      <c r="GL88">
        <f t="shared" si="93"/>
        <v>0</v>
      </c>
      <c r="GM88">
        <f t="shared" si="94"/>
        <v>-11351.76</v>
      </c>
      <c r="GN88">
        <f t="shared" si="95"/>
        <v>0</v>
      </c>
      <c r="GO88">
        <f t="shared" si="96"/>
        <v>0</v>
      </c>
      <c r="GP88">
        <f t="shared" si="97"/>
        <v>-11351.76</v>
      </c>
      <c r="GR88">
        <v>0</v>
      </c>
      <c r="GS88">
        <v>3</v>
      </c>
      <c r="GT88">
        <v>0</v>
      </c>
      <c r="GU88" t="s">
        <v>3</v>
      </c>
      <c r="GV88">
        <f t="shared" si="98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ROW(SmtRes!A36)</f>
        <v>36</v>
      </c>
      <c r="D89">
        <f>ROW(EtalonRes!A36)</f>
        <v>36</v>
      </c>
      <c r="E89" t="s">
        <v>166</v>
      </c>
      <c r="F89" t="s">
        <v>167</v>
      </c>
      <c r="G89" t="s">
        <v>168</v>
      </c>
      <c r="H89" t="s">
        <v>33</v>
      </c>
      <c r="I89">
        <f>ROUND(92.88/100,9)</f>
        <v>0.92879999999999996</v>
      </c>
      <c r="J89">
        <v>0</v>
      </c>
      <c r="K89">
        <f>ROUND(92.88/100,9)</f>
        <v>0.92879999999999996</v>
      </c>
      <c r="O89">
        <f t="shared" si="69"/>
        <v>5770.8</v>
      </c>
      <c r="P89">
        <f t="shared" si="70"/>
        <v>6.69</v>
      </c>
      <c r="Q89">
        <f t="shared" si="71"/>
        <v>0</v>
      </c>
      <c r="R89">
        <f t="shared" si="72"/>
        <v>0</v>
      </c>
      <c r="S89">
        <f t="shared" si="73"/>
        <v>5764.11</v>
      </c>
      <c r="T89">
        <f t="shared" si="74"/>
        <v>0</v>
      </c>
      <c r="U89">
        <f t="shared" si="75"/>
        <v>14.628599999999999</v>
      </c>
      <c r="V89">
        <f t="shared" si="76"/>
        <v>0</v>
      </c>
      <c r="W89">
        <f t="shared" si="77"/>
        <v>0</v>
      </c>
      <c r="X89">
        <f t="shared" si="78"/>
        <v>4034.88</v>
      </c>
      <c r="Y89">
        <f t="shared" si="79"/>
        <v>576.41</v>
      </c>
      <c r="AA89">
        <v>79267562</v>
      </c>
      <c r="AB89">
        <f t="shared" si="80"/>
        <v>6213.18</v>
      </c>
      <c r="AC89">
        <f>ROUND(((ES89*3)),6)</f>
        <v>7.2</v>
      </c>
      <c r="AD89">
        <f>ROUND(((((ET89*3))-((EU89*3)))+AE89),6)</f>
        <v>0</v>
      </c>
      <c r="AE89">
        <f>ROUND(((EU89*3)),6)</f>
        <v>0</v>
      </c>
      <c r="AF89">
        <f>ROUND(((EV89*3)),6)</f>
        <v>6205.98</v>
      </c>
      <c r="AG89">
        <f t="shared" si="81"/>
        <v>0</v>
      </c>
      <c r="AH89">
        <f>((EW89*3))</f>
        <v>15.75</v>
      </c>
      <c r="AI89">
        <f>((EX89*3))</f>
        <v>0</v>
      </c>
      <c r="AJ89">
        <f t="shared" si="82"/>
        <v>0</v>
      </c>
      <c r="AK89">
        <v>2071.06</v>
      </c>
      <c r="AL89">
        <v>2.4</v>
      </c>
      <c r="AM89">
        <v>0</v>
      </c>
      <c r="AN89">
        <v>0</v>
      </c>
      <c r="AO89">
        <v>2068.66</v>
      </c>
      <c r="AP89">
        <v>0</v>
      </c>
      <c r="AQ89">
        <v>5.25</v>
      </c>
      <c r="AR89">
        <v>0</v>
      </c>
      <c r="AS89">
        <v>0</v>
      </c>
      <c r="AT89">
        <v>70</v>
      </c>
      <c r="AU89">
        <v>10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169</v>
      </c>
      <c r="BM89">
        <v>0</v>
      </c>
      <c r="BN89">
        <v>0</v>
      </c>
      <c r="BO89" t="s">
        <v>3</v>
      </c>
      <c r="BP89">
        <v>0</v>
      </c>
      <c r="BQ89">
        <v>1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70</v>
      </c>
      <c r="CA89">
        <v>10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3"/>
        <v>5770.7999999999993</v>
      </c>
      <c r="CQ89">
        <f t="shared" si="84"/>
        <v>7.2</v>
      </c>
      <c r="CR89">
        <f>(((((ET89*3))*BB89-((EU89*3))*BS89)+AE89*BS89)*AV89)</f>
        <v>0</v>
      </c>
      <c r="CS89">
        <f t="shared" si="85"/>
        <v>0</v>
      </c>
      <c r="CT89">
        <f t="shared" si="86"/>
        <v>6205.98</v>
      </c>
      <c r="CU89">
        <f t="shared" si="87"/>
        <v>0</v>
      </c>
      <c r="CV89">
        <f t="shared" si="88"/>
        <v>15.75</v>
      </c>
      <c r="CW89">
        <f t="shared" si="89"/>
        <v>0</v>
      </c>
      <c r="CX89">
        <f t="shared" si="90"/>
        <v>0</v>
      </c>
      <c r="CY89">
        <f t="shared" si="91"/>
        <v>4034.8769999999995</v>
      </c>
      <c r="CZ89">
        <f t="shared" si="92"/>
        <v>576.41099999999994</v>
      </c>
      <c r="DC89" t="s">
        <v>3</v>
      </c>
      <c r="DD89" t="s">
        <v>170</v>
      </c>
      <c r="DE89" t="s">
        <v>170</v>
      </c>
      <c r="DF89" t="s">
        <v>170</v>
      </c>
      <c r="DG89" t="s">
        <v>170</v>
      </c>
      <c r="DH89" t="s">
        <v>3</v>
      </c>
      <c r="DI89" t="s">
        <v>170</v>
      </c>
      <c r="DJ89" t="s">
        <v>170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33</v>
      </c>
      <c r="DW89" t="s">
        <v>33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78459920</v>
      </c>
      <c r="EF89">
        <v>1</v>
      </c>
      <c r="EG89" t="s">
        <v>21</v>
      </c>
      <c r="EH89">
        <v>0</v>
      </c>
      <c r="EI89" t="s">
        <v>3</v>
      </c>
      <c r="EJ89">
        <v>4</v>
      </c>
      <c r="EK89">
        <v>0</v>
      </c>
      <c r="EL89" t="s">
        <v>22</v>
      </c>
      <c r="EM89" t="s">
        <v>23</v>
      </c>
      <c r="EO89" t="s">
        <v>3</v>
      </c>
      <c r="EQ89">
        <v>0</v>
      </c>
      <c r="ER89">
        <v>2071.06</v>
      </c>
      <c r="ES89">
        <v>2.4</v>
      </c>
      <c r="ET89">
        <v>0</v>
      </c>
      <c r="EU89">
        <v>0</v>
      </c>
      <c r="EV89">
        <v>2068.66</v>
      </c>
      <c r="EW89">
        <v>5.25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70</v>
      </c>
      <c r="FY89">
        <v>10</v>
      </c>
      <c r="GA89" t="s">
        <v>3</v>
      </c>
      <c r="GD89">
        <v>0</v>
      </c>
      <c r="GF89">
        <v>-1627648138</v>
      </c>
      <c r="GG89">
        <v>2</v>
      </c>
      <c r="GH89">
        <v>1</v>
      </c>
      <c r="GI89">
        <v>-2</v>
      </c>
      <c r="GJ89">
        <v>0</v>
      </c>
      <c r="GK89">
        <f>ROUND(R89*(R12)/100,2)</f>
        <v>0</v>
      </c>
      <c r="GL89">
        <f t="shared" si="93"/>
        <v>0</v>
      </c>
      <c r="GM89">
        <f t="shared" si="94"/>
        <v>10382.09</v>
      </c>
      <c r="GN89">
        <f t="shared" si="95"/>
        <v>0</v>
      </c>
      <c r="GO89">
        <f t="shared" si="96"/>
        <v>0</v>
      </c>
      <c r="GP89">
        <f t="shared" si="97"/>
        <v>10382.09</v>
      </c>
      <c r="GR89">
        <v>0</v>
      </c>
      <c r="GS89">
        <v>3</v>
      </c>
      <c r="GT89">
        <v>0</v>
      </c>
      <c r="GU89" t="s">
        <v>3</v>
      </c>
      <c r="GV89">
        <f t="shared" si="98"/>
        <v>0</v>
      </c>
      <c r="GW89">
        <v>1</v>
      </c>
      <c r="GX89">
        <f t="shared" si="99"/>
        <v>0</v>
      </c>
      <c r="HA89">
        <v>0</v>
      </c>
      <c r="HB89">
        <v>0</v>
      </c>
      <c r="HC89">
        <f t="shared" si="100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5">
      <c r="A90">
        <v>17</v>
      </c>
      <c r="B90">
        <v>1</v>
      </c>
      <c r="C90">
        <f>ROW(SmtRes!A39)</f>
        <v>39</v>
      </c>
      <c r="D90">
        <f>ROW(EtalonRes!A39)</f>
        <v>39</v>
      </c>
      <c r="E90" t="s">
        <v>171</v>
      </c>
      <c r="F90" t="s">
        <v>172</v>
      </c>
      <c r="G90" t="s">
        <v>173</v>
      </c>
      <c r="H90" t="s">
        <v>33</v>
      </c>
      <c r="I90">
        <f>ROUND(92.88/100,9)</f>
        <v>0.92879999999999996</v>
      </c>
      <c r="J90">
        <v>0</v>
      </c>
      <c r="K90">
        <f>ROUND(92.88/100,9)</f>
        <v>0.92879999999999996</v>
      </c>
      <c r="O90">
        <f t="shared" si="69"/>
        <v>2112.4699999999998</v>
      </c>
      <c r="P90">
        <f t="shared" si="70"/>
        <v>4.46</v>
      </c>
      <c r="Q90">
        <f t="shared" si="71"/>
        <v>0</v>
      </c>
      <c r="R90">
        <f t="shared" si="72"/>
        <v>0</v>
      </c>
      <c r="S90">
        <f t="shared" si="73"/>
        <v>2108.0100000000002</v>
      </c>
      <c r="T90">
        <f t="shared" si="74"/>
        <v>0</v>
      </c>
      <c r="U90">
        <f t="shared" si="75"/>
        <v>5.349888</v>
      </c>
      <c r="V90">
        <f t="shared" si="76"/>
        <v>0</v>
      </c>
      <c r="W90">
        <f t="shared" si="77"/>
        <v>0</v>
      </c>
      <c r="X90">
        <f t="shared" si="78"/>
        <v>1475.61</v>
      </c>
      <c r="Y90">
        <f t="shared" si="79"/>
        <v>210.8</v>
      </c>
      <c r="AA90">
        <v>79267562</v>
      </c>
      <c r="AB90">
        <f t="shared" si="80"/>
        <v>2274.41</v>
      </c>
      <c r="AC90">
        <f>ROUND((ES90),6)</f>
        <v>4.8</v>
      </c>
      <c r="AD90">
        <f>ROUND((((ET90)-(EU90))+AE90),6)</f>
        <v>0</v>
      </c>
      <c r="AE90">
        <f>ROUND((EU90),6)</f>
        <v>0</v>
      </c>
      <c r="AF90">
        <f>ROUND((EV90),6)</f>
        <v>2269.61</v>
      </c>
      <c r="AG90">
        <f t="shared" si="81"/>
        <v>0</v>
      </c>
      <c r="AH90">
        <f>(EW90)</f>
        <v>5.76</v>
      </c>
      <c r="AI90">
        <f>(EX90)</f>
        <v>0</v>
      </c>
      <c r="AJ90">
        <f t="shared" si="82"/>
        <v>0</v>
      </c>
      <c r="AK90">
        <v>2274.41</v>
      </c>
      <c r="AL90">
        <v>4.8</v>
      </c>
      <c r="AM90">
        <v>0</v>
      </c>
      <c r="AN90">
        <v>0</v>
      </c>
      <c r="AO90">
        <v>2269.61</v>
      </c>
      <c r="AP90">
        <v>0</v>
      </c>
      <c r="AQ90">
        <v>5.76</v>
      </c>
      <c r="AR90">
        <v>0</v>
      </c>
      <c r="AS90">
        <v>0</v>
      </c>
      <c r="AT90">
        <v>70</v>
      </c>
      <c r="AU90">
        <v>10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4</v>
      </c>
      <c r="BJ90" t="s">
        <v>174</v>
      </c>
      <c r="BM90">
        <v>0</v>
      </c>
      <c r="BN90">
        <v>0</v>
      </c>
      <c r="BO90" t="s">
        <v>3</v>
      </c>
      <c r="BP90">
        <v>0</v>
      </c>
      <c r="BQ90">
        <v>1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10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3"/>
        <v>2112.4700000000003</v>
      </c>
      <c r="CQ90">
        <f t="shared" si="84"/>
        <v>4.8</v>
      </c>
      <c r="CR90">
        <f>((((ET90)*BB90-(EU90)*BS90)+AE90*BS90)*AV90)</f>
        <v>0</v>
      </c>
      <c r="CS90">
        <f t="shared" si="85"/>
        <v>0</v>
      </c>
      <c r="CT90">
        <f t="shared" si="86"/>
        <v>2269.61</v>
      </c>
      <c r="CU90">
        <f t="shared" si="87"/>
        <v>0</v>
      </c>
      <c r="CV90">
        <f t="shared" si="88"/>
        <v>5.76</v>
      </c>
      <c r="CW90">
        <f t="shared" si="89"/>
        <v>0</v>
      </c>
      <c r="CX90">
        <f t="shared" si="90"/>
        <v>0</v>
      </c>
      <c r="CY90">
        <f t="shared" si="91"/>
        <v>1475.6070000000002</v>
      </c>
      <c r="CZ90">
        <f t="shared" si="92"/>
        <v>210.80100000000002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33</v>
      </c>
      <c r="DW90" t="s">
        <v>33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78459920</v>
      </c>
      <c r="EF90">
        <v>1</v>
      </c>
      <c r="EG90" t="s">
        <v>21</v>
      </c>
      <c r="EH90">
        <v>0</v>
      </c>
      <c r="EI90" t="s">
        <v>3</v>
      </c>
      <c r="EJ90">
        <v>4</v>
      </c>
      <c r="EK90">
        <v>0</v>
      </c>
      <c r="EL90" t="s">
        <v>22</v>
      </c>
      <c r="EM90" t="s">
        <v>23</v>
      </c>
      <c r="EO90" t="s">
        <v>3</v>
      </c>
      <c r="EQ90">
        <v>0</v>
      </c>
      <c r="ER90">
        <v>2274.41</v>
      </c>
      <c r="ES90">
        <v>4.8</v>
      </c>
      <c r="ET90">
        <v>0</v>
      </c>
      <c r="EU90">
        <v>0</v>
      </c>
      <c r="EV90">
        <v>2269.61</v>
      </c>
      <c r="EW90">
        <v>5.76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70</v>
      </c>
      <c r="FY90">
        <v>10</v>
      </c>
      <c r="GA90" t="s">
        <v>3</v>
      </c>
      <c r="GD90">
        <v>0</v>
      </c>
      <c r="GF90">
        <v>-1065677184</v>
      </c>
      <c r="GG90">
        <v>2</v>
      </c>
      <c r="GH90">
        <v>1</v>
      </c>
      <c r="GI90">
        <v>-2</v>
      </c>
      <c r="GJ90">
        <v>0</v>
      </c>
      <c r="GK90">
        <f>ROUND(R90*(R12)/100,2)</f>
        <v>0</v>
      </c>
      <c r="GL90">
        <f t="shared" si="93"/>
        <v>0</v>
      </c>
      <c r="GM90">
        <f t="shared" si="94"/>
        <v>3798.88</v>
      </c>
      <c r="GN90">
        <f t="shared" si="95"/>
        <v>0</v>
      </c>
      <c r="GO90">
        <f t="shared" si="96"/>
        <v>0</v>
      </c>
      <c r="GP90">
        <f t="shared" si="97"/>
        <v>3798.88</v>
      </c>
      <c r="GR90">
        <v>0</v>
      </c>
      <c r="GS90">
        <v>3</v>
      </c>
      <c r="GT90">
        <v>0</v>
      </c>
      <c r="GU90" t="s">
        <v>3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ROW(SmtRes!A41)</f>
        <v>41</v>
      </c>
      <c r="D91">
        <f>ROW(EtalonRes!A41)</f>
        <v>41</v>
      </c>
      <c r="E91" t="s">
        <v>175</v>
      </c>
      <c r="F91" t="s">
        <v>70</v>
      </c>
      <c r="G91" t="s">
        <v>71</v>
      </c>
      <c r="H91" t="s">
        <v>72</v>
      </c>
      <c r="I91">
        <f>ROUND(52/100,9)</f>
        <v>0.52</v>
      </c>
      <c r="J91">
        <v>0</v>
      </c>
      <c r="K91">
        <f>ROUND(52/100,9)</f>
        <v>0.52</v>
      </c>
      <c r="O91">
        <f t="shared" si="69"/>
        <v>36006.35</v>
      </c>
      <c r="P91">
        <f t="shared" si="70"/>
        <v>6872.32</v>
      </c>
      <c r="Q91">
        <f t="shared" si="71"/>
        <v>0</v>
      </c>
      <c r="R91">
        <f t="shared" si="72"/>
        <v>0</v>
      </c>
      <c r="S91">
        <f t="shared" si="73"/>
        <v>29134.03</v>
      </c>
      <c r="T91">
        <f t="shared" si="74"/>
        <v>0</v>
      </c>
      <c r="U91">
        <f t="shared" si="75"/>
        <v>73.938800000000001</v>
      </c>
      <c r="V91">
        <f t="shared" si="76"/>
        <v>0</v>
      </c>
      <c r="W91">
        <f t="shared" si="77"/>
        <v>0</v>
      </c>
      <c r="X91">
        <f t="shared" si="78"/>
        <v>20393.82</v>
      </c>
      <c r="Y91">
        <f t="shared" si="79"/>
        <v>2913.4</v>
      </c>
      <c r="AA91">
        <v>79267562</v>
      </c>
      <c r="AB91">
        <f t="shared" si="80"/>
        <v>69242.990000000005</v>
      </c>
      <c r="AC91">
        <f>ROUND(((ES91*59)),6)</f>
        <v>13216</v>
      </c>
      <c r="AD91">
        <f>ROUND(((((ET91*59))-((EU91*59)))+AE91),6)</f>
        <v>0</v>
      </c>
      <c r="AE91">
        <f>ROUND(((EU91*59)),6)</f>
        <v>0</v>
      </c>
      <c r="AF91">
        <f>ROUND(((EV91*59)),6)</f>
        <v>56026.99</v>
      </c>
      <c r="AG91">
        <f t="shared" si="81"/>
        <v>0</v>
      </c>
      <c r="AH91">
        <f>((EW91*59))</f>
        <v>142.19</v>
      </c>
      <c r="AI91">
        <f>((EX91*59))</f>
        <v>0</v>
      </c>
      <c r="AJ91">
        <f t="shared" si="82"/>
        <v>0</v>
      </c>
      <c r="AK91">
        <v>1173.6099999999999</v>
      </c>
      <c r="AL91">
        <v>224</v>
      </c>
      <c r="AM91">
        <v>0</v>
      </c>
      <c r="AN91">
        <v>0</v>
      </c>
      <c r="AO91">
        <v>949.61</v>
      </c>
      <c r="AP91">
        <v>0</v>
      </c>
      <c r="AQ91">
        <v>2.41</v>
      </c>
      <c r="AR91">
        <v>0</v>
      </c>
      <c r="AS91">
        <v>0</v>
      </c>
      <c r="AT91">
        <v>70</v>
      </c>
      <c r="AU91">
        <v>10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73</v>
      </c>
      <c r="BM91">
        <v>0</v>
      </c>
      <c r="BN91">
        <v>0</v>
      </c>
      <c r="BO91" t="s">
        <v>3</v>
      </c>
      <c r="BP91">
        <v>0</v>
      </c>
      <c r="BQ91">
        <v>1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70</v>
      </c>
      <c r="CA91">
        <v>10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3"/>
        <v>36006.35</v>
      </c>
      <c r="CQ91">
        <f t="shared" si="84"/>
        <v>13216</v>
      </c>
      <c r="CR91">
        <f>(((((ET91*59))*BB91-((EU91*59))*BS91)+AE91*BS91)*AV91)</f>
        <v>0</v>
      </c>
      <c r="CS91">
        <f t="shared" si="85"/>
        <v>0</v>
      </c>
      <c r="CT91">
        <f t="shared" si="86"/>
        <v>56026.99</v>
      </c>
      <c r="CU91">
        <f t="shared" si="87"/>
        <v>0</v>
      </c>
      <c r="CV91">
        <f t="shared" si="88"/>
        <v>142.19</v>
      </c>
      <c r="CW91">
        <f t="shared" si="89"/>
        <v>0</v>
      </c>
      <c r="CX91">
        <f t="shared" si="90"/>
        <v>0</v>
      </c>
      <c r="CY91">
        <f t="shared" si="91"/>
        <v>20393.821</v>
      </c>
      <c r="CZ91">
        <f t="shared" si="92"/>
        <v>2913.4029999999998</v>
      </c>
      <c r="DC91" t="s">
        <v>3</v>
      </c>
      <c r="DD91" t="s">
        <v>74</v>
      </c>
      <c r="DE91" t="s">
        <v>74</v>
      </c>
      <c r="DF91" t="s">
        <v>74</v>
      </c>
      <c r="DG91" t="s">
        <v>74</v>
      </c>
      <c r="DH91" t="s">
        <v>3</v>
      </c>
      <c r="DI91" t="s">
        <v>74</v>
      </c>
      <c r="DJ91" t="s">
        <v>74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72</v>
      </c>
      <c r="DW91" t="s">
        <v>72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78459920</v>
      </c>
      <c r="EF91">
        <v>1</v>
      </c>
      <c r="EG91" t="s">
        <v>21</v>
      </c>
      <c r="EH91">
        <v>0</v>
      </c>
      <c r="EI91" t="s">
        <v>3</v>
      </c>
      <c r="EJ91">
        <v>4</v>
      </c>
      <c r="EK91">
        <v>0</v>
      </c>
      <c r="EL91" t="s">
        <v>22</v>
      </c>
      <c r="EM91" t="s">
        <v>23</v>
      </c>
      <c r="EO91" t="s">
        <v>3</v>
      </c>
      <c r="EQ91">
        <v>0</v>
      </c>
      <c r="ER91">
        <v>1173.6099999999999</v>
      </c>
      <c r="ES91">
        <v>224</v>
      </c>
      <c r="ET91">
        <v>0</v>
      </c>
      <c r="EU91">
        <v>0</v>
      </c>
      <c r="EV91">
        <v>949.61</v>
      </c>
      <c r="EW91">
        <v>2.41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70</v>
      </c>
      <c r="FY91">
        <v>10</v>
      </c>
      <c r="GA91" t="s">
        <v>3</v>
      </c>
      <c r="GD91">
        <v>0</v>
      </c>
      <c r="GF91">
        <v>1424031208</v>
      </c>
      <c r="GG91">
        <v>2</v>
      </c>
      <c r="GH91">
        <v>1</v>
      </c>
      <c r="GI91">
        <v>-2</v>
      </c>
      <c r="GJ91">
        <v>0</v>
      </c>
      <c r="GK91">
        <f>ROUND(R91*(R12)/100,2)</f>
        <v>0</v>
      </c>
      <c r="GL91">
        <f t="shared" si="93"/>
        <v>0</v>
      </c>
      <c r="GM91">
        <f t="shared" si="94"/>
        <v>59313.57</v>
      </c>
      <c r="GN91">
        <f t="shared" si="95"/>
        <v>0</v>
      </c>
      <c r="GO91">
        <f t="shared" si="96"/>
        <v>0</v>
      </c>
      <c r="GP91">
        <f t="shared" si="97"/>
        <v>59313.57</v>
      </c>
      <c r="GR91">
        <v>0</v>
      </c>
      <c r="GS91">
        <v>3</v>
      </c>
      <c r="GT91">
        <v>0</v>
      </c>
      <c r="GU91" t="s">
        <v>3</v>
      </c>
      <c r="GV91">
        <f t="shared" si="98"/>
        <v>0</v>
      </c>
      <c r="GW91">
        <v>1</v>
      </c>
      <c r="GX91">
        <f t="shared" si="99"/>
        <v>0</v>
      </c>
      <c r="HA91">
        <v>0</v>
      </c>
      <c r="HB91">
        <v>0</v>
      </c>
      <c r="HC91">
        <f t="shared" si="100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5">
      <c r="A92">
        <v>17</v>
      </c>
      <c r="B92">
        <v>1</v>
      </c>
      <c r="C92">
        <f>ROW(SmtRes!A45)</f>
        <v>45</v>
      </c>
      <c r="D92">
        <f>ROW(EtalonRes!A45)</f>
        <v>45</v>
      </c>
      <c r="E92" t="s">
        <v>176</v>
      </c>
      <c r="F92" t="s">
        <v>76</v>
      </c>
      <c r="G92" t="s">
        <v>177</v>
      </c>
      <c r="H92" t="s">
        <v>72</v>
      </c>
      <c r="I92">
        <f>ROUND(52/100,9)</f>
        <v>0.52</v>
      </c>
      <c r="J92">
        <v>0</v>
      </c>
      <c r="K92">
        <f>ROUND(52/100,9)</f>
        <v>0.52</v>
      </c>
      <c r="O92">
        <f t="shared" si="69"/>
        <v>11054.34</v>
      </c>
      <c r="P92">
        <f t="shared" si="70"/>
        <v>5829.5</v>
      </c>
      <c r="Q92">
        <f t="shared" si="71"/>
        <v>0</v>
      </c>
      <c r="R92">
        <f t="shared" si="72"/>
        <v>0</v>
      </c>
      <c r="S92">
        <f t="shared" si="73"/>
        <v>5224.84</v>
      </c>
      <c r="T92">
        <f t="shared" si="74"/>
        <v>0</v>
      </c>
      <c r="U92">
        <f t="shared" si="75"/>
        <v>13.26</v>
      </c>
      <c r="V92">
        <f t="shared" si="76"/>
        <v>0</v>
      </c>
      <c r="W92">
        <f t="shared" si="77"/>
        <v>0</v>
      </c>
      <c r="X92">
        <f t="shared" si="78"/>
        <v>3657.39</v>
      </c>
      <c r="Y92">
        <f t="shared" si="79"/>
        <v>522.48</v>
      </c>
      <c r="AA92">
        <v>79267562</v>
      </c>
      <c r="AB92">
        <f t="shared" si="80"/>
        <v>21258.34</v>
      </c>
      <c r="AC92">
        <f>ROUND(((ES92*2)),6)</f>
        <v>11210.58</v>
      </c>
      <c r="AD92">
        <f>ROUND(((((ET92*2))-((EU92*2)))+AE92),6)</f>
        <v>0</v>
      </c>
      <c r="AE92">
        <f>ROUND(((EU92*2)),6)</f>
        <v>0</v>
      </c>
      <c r="AF92">
        <f>ROUND(((EV92*2)),6)</f>
        <v>10047.76</v>
      </c>
      <c r="AG92">
        <f t="shared" si="81"/>
        <v>0</v>
      </c>
      <c r="AH92">
        <f>((EW92*2))</f>
        <v>25.5</v>
      </c>
      <c r="AI92">
        <f>((EX92*2))</f>
        <v>0</v>
      </c>
      <c r="AJ92">
        <f t="shared" si="82"/>
        <v>0</v>
      </c>
      <c r="AK92">
        <v>10629.17</v>
      </c>
      <c r="AL92">
        <v>5605.29</v>
      </c>
      <c r="AM92">
        <v>0</v>
      </c>
      <c r="AN92">
        <v>0</v>
      </c>
      <c r="AO92">
        <v>5023.88</v>
      </c>
      <c r="AP92">
        <v>0</v>
      </c>
      <c r="AQ92">
        <v>12.75</v>
      </c>
      <c r="AR92">
        <v>0</v>
      </c>
      <c r="AS92">
        <v>0</v>
      </c>
      <c r="AT92">
        <v>70</v>
      </c>
      <c r="AU92">
        <v>10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4</v>
      </c>
      <c r="BJ92" t="s">
        <v>78</v>
      </c>
      <c r="BM92">
        <v>0</v>
      </c>
      <c r="BN92">
        <v>0</v>
      </c>
      <c r="BO92" t="s">
        <v>3</v>
      </c>
      <c r="BP92">
        <v>0</v>
      </c>
      <c r="BQ92">
        <v>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70</v>
      </c>
      <c r="CA92">
        <v>10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3"/>
        <v>11054.34</v>
      </c>
      <c r="CQ92">
        <f t="shared" si="84"/>
        <v>11210.58</v>
      </c>
      <c r="CR92">
        <f>(((((ET92*2))*BB92-((EU92*2))*BS92)+AE92*BS92)*AV92)</f>
        <v>0</v>
      </c>
      <c r="CS92">
        <f t="shared" si="85"/>
        <v>0</v>
      </c>
      <c r="CT92">
        <f t="shared" si="86"/>
        <v>10047.76</v>
      </c>
      <c r="CU92">
        <f t="shared" si="87"/>
        <v>0</v>
      </c>
      <c r="CV92">
        <f t="shared" si="88"/>
        <v>25.5</v>
      </c>
      <c r="CW92">
        <f t="shared" si="89"/>
        <v>0</v>
      </c>
      <c r="CX92">
        <f t="shared" si="90"/>
        <v>0</v>
      </c>
      <c r="CY92">
        <f t="shared" si="91"/>
        <v>3657.3879999999999</v>
      </c>
      <c r="CZ92">
        <f t="shared" si="92"/>
        <v>522.48400000000004</v>
      </c>
      <c r="DC92" t="s">
        <v>3</v>
      </c>
      <c r="DD92" t="s">
        <v>79</v>
      </c>
      <c r="DE92" t="s">
        <v>79</v>
      </c>
      <c r="DF92" t="s">
        <v>79</v>
      </c>
      <c r="DG92" t="s">
        <v>79</v>
      </c>
      <c r="DH92" t="s">
        <v>3</v>
      </c>
      <c r="DI92" t="s">
        <v>79</v>
      </c>
      <c r="DJ92" t="s">
        <v>79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72</v>
      </c>
      <c r="DW92" t="s">
        <v>72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78459920</v>
      </c>
      <c r="EF92">
        <v>1</v>
      </c>
      <c r="EG92" t="s">
        <v>21</v>
      </c>
      <c r="EH92">
        <v>0</v>
      </c>
      <c r="EI92" t="s">
        <v>3</v>
      </c>
      <c r="EJ92">
        <v>4</v>
      </c>
      <c r="EK92">
        <v>0</v>
      </c>
      <c r="EL92" t="s">
        <v>22</v>
      </c>
      <c r="EM92" t="s">
        <v>23</v>
      </c>
      <c r="EO92" t="s">
        <v>3</v>
      </c>
      <c r="EQ92">
        <v>0</v>
      </c>
      <c r="ER92">
        <v>10629.17</v>
      </c>
      <c r="ES92">
        <v>5605.29</v>
      </c>
      <c r="ET92">
        <v>0</v>
      </c>
      <c r="EU92">
        <v>0</v>
      </c>
      <c r="EV92">
        <v>5023.88</v>
      </c>
      <c r="EW92">
        <v>12.75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70</v>
      </c>
      <c r="FY92">
        <v>10</v>
      </c>
      <c r="GA92" t="s">
        <v>3</v>
      </c>
      <c r="GD92">
        <v>0</v>
      </c>
      <c r="GF92">
        <v>-1956788790</v>
      </c>
      <c r="GG92">
        <v>2</v>
      </c>
      <c r="GH92">
        <v>1</v>
      </c>
      <c r="GI92">
        <v>-2</v>
      </c>
      <c r="GJ92">
        <v>0</v>
      </c>
      <c r="GK92">
        <f>ROUND(R92*(R12)/100,2)</f>
        <v>0</v>
      </c>
      <c r="GL92">
        <f t="shared" si="93"/>
        <v>0</v>
      </c>
      <c r="GM92">
        <f t="shared" si="94"/>
        <v>15234.21</v>
      </c>
      <c r="GN92">
        <f t="shared" si="95"/>
        <v>0</v>
      </c>
      <c r="GO92">
        <f t="shared" si="96"/>
        <v>0</v>
      </c>
      <c r="GP92">
        <f t="shared" si="97"/>
        <v>15234.21</v>
      </c>
      <c r="GR92">
        <v>0</v>
      </c>
      <c r="GS92">
        <v>3</v>
      </c>
      <c r="GT92">
        <v>0</v>
      </c>
      <c r="GU92" t="s">
        <v>3</v>
      </c>
      <c r="GV92">
        <f t="shared" si="98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5">
      <c r="A93">
        <v>17</v>
      </c>
      <c r="B93">
        <v>1</v>
      </c>
      <c r="E93" t="s">
        <v>178</v>
      </c>
      <c r="F93" t="s">
        <v>85</v>
      </c>
      <c r="G93" t="s">
        <v>86</v>
      </c>
      <c r="H93" t="s">
        <v>19</v>
      </c>
      <c r="J93">
        <v>0</v>
      </c>
      <c r="K93">
        <v>16</v>
      </c>
      <c r="O93">
        <f t="shared" si="69"/>
        <v>0</v>
      </c>
      <c r="P93">
        <f t="shared" si="70"/>
        <v>0</v>
      </c>
      <c r="Q93">
        <f t="shared" si="71"/>
        <v>0</v>
      </c>
      <c r="R93">
        <f t="shared" si="72"/>
        <v>0</v>
      </c>
      <c r="S93">
        <f t="shared" si="73"/>
        <v>0</v>
      </c>
      <c r="T93">
        <f t="shared" si="74"/>
        <v>0</v>
      </c>
      <c r="U93">
        <f t="shared" si="75"/>
        <v>0</v>
      </c>
      <c r="V93">
        <f t="shared" si="76"/>
        <v>0</v>
      </c>
      <c r="W93">
        <f t="shared" si="77"/>
        <v>0</v>
      </c>
      <c r="X93">
        <f t="shared" si="78"/>
        <v>0</v>
      </c>
      <c r="Y93">
        <f t="shared" si="79"/>
        <v>0</v>
      </c>
      <c r="AA93">
        <v>79267562</v>
      </c>
      <c r="AB93">
        <f t="shared" si="80"/>
        <v>7617.87</v>
      </c>
      <c r="AC93">
        <f>ROUND(((ES93*9)),6)</f>
        <v>7617.87</v>
      </c>
      <c r="AD93">
        <f>ROUND(((((ET93*9))-((EU93*9)))+AE93),6)</f>
        <v>0</v>
      </c>
      <c r="AE93">
        <f>ROUND(((EU93*9)),6)</f>
        <v>0</v>
      </c>
      <c r="AF93">
        <f>ROUND(((EV93*9)),6)</f>
        <v>0</v>
      </c>
      <c r="AG93">
        <f t="shared" si="81"/>
        <v>0</v>
      </c>
      <c r="AH93">
        <f>((EW93*9))</f>
        <v>0</v>
      </c>
      <c r="AI93">
        <f>((EX93*9))</f>
        <v>0</v>
      </c>
      <c r="AJ93">
        <f t="shared" si="82"/>
        <v>0</v>
      </c>
      <c r="AK93">
        <v>846.43</v>
      </c>
      <c r="AL93">
        <v>846.43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6001</v>
      </c>
      <c r="BN93">
        <v>0</v>
      </c>
      <c r="BO93" t="s">
        <v>3</v>
      </c>
      <c r="BP93">
        <v>0</v>
      </c>
      <c r="BQ93">
        <v>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3"/>
        <v>0</v>
      </c>
      <c r="CQ93">
        <f t="shared" si="84"/>
        <v>7617.87</v>
      </c>
      <c r="CR93">
        <f>(((((ET93*9))*BB93-((EU93*9))*BS93)+AE93*BS93)*AV93)</f>
        <v>0</v>
      </c>
      <c r="CS93">
        <f t="shared" si="85"/>
        <v>0</v>
      </c>
      <c r="CT93">
        <f t="shared" si="86"/>
        <v>0</v>
      </c>
      <c r="CU93">
        <f t="shared" si="87"/>
        <v>0</v>
      </c>
      <c r="CV93">
        <f t="shared" si="88"/>
        <v>0</v>
      </c>
      <c r="CW93">
        <f t="shared" si="89"/>
        <v>0</v>
      </c>
      <c r="CX93">
        <f t="shared" si="90"/>
        <v>0</v>
      </c>
      <c r="CY93">
        <f t="shared" si="91"/>
        <v>0</v>
      </c>
      <c r="CZ93">
        <f t="shared" si="92"/>
        <v>0</v>
      </c>
      <c r="DC93" t="s">
        <v>3</v>
      </c>
      <c r="DD93" t="s">
        <v>87</v>
      </c>
      <c r="DE93" t="s">
        <v>87</v>
      </c>
      <c r="DF93" t="s">
        <v>87</v>
      </c>
      <c r="DG93" t="s">
        <v>87</v>
      </c>
      <c r="DH93" t="s">
        <v>3</v>
      </c>
      <c r="DI93" t="s">
        <v>87</v>
      </c>
      <c r="DJ93" t="s">
        <v>87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1007</v>
      </c>
      <c r="DV93" t="s">
        <v>19</v>
      </c>
      <c r="DW93" t="s">
        <v>19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78839783</v>
      </c>
      <c r="EF93">
        <v>0</v>
      </c>
      <c r="EG93" t="s">
        <v>88</v>
      </c>
      <c r="EH93">
        <v>0</v>
      </c>
      <c r="EI93" t="s">
        <v>3</v>
      </c>
      <c r="EJ93">
        <v>1</v>
      </c>
      <c r="EK93">
        <v>6001</v>
      </c>
      <c r="EL93" t="s">
        <v>89</v>
      </c>
      <c r="EM93" t="s">
        <v>88</v>
      </c>
      <c r="EO93" t="s">
        <v>3</v>
      </c>
      <c r="EQ93">
        <v>0</v>
      </c>
      <c r="ER93">
        <v>846.43</v>
      </c>
      <c r="ES93">
        <v>846.43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846.43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2068764930</v>
      </c>
      <c r="GG93">
        <v>2</v>
      </c>
      <c r="GH93">
        <v>3</v>
      </c>
      <c r="GI93">
        <v>-2</v>
      </c>
      <c r="GJ93">
        <v>0</v>
      </c>
      <c r="GK93">
        <f>ROUND(R93*(R12)/100,2)</f>
        <v>0</v>
      </c>
      <c r="GL93">
        <f t="shared" si="93"/>
        <v>0</v>
      </c>
      <c r="GM93">
        <f t="shared" si="94"/>
        <v>0</v>
      </c>
      <c r="GN93">
        <f t="shared" si="95"/>
        <v>0</v>
      </c>
      <c r="GO93">
        <f t="shared" si="96"/>
        <v>0</v>
      </c>
      <c r="GP93">
        <f t="shared" si="97"/>
        <v>0</v>
      </c>
      <c r="GR93">
        <v>1</v>
      </c>
      <c r="GS93">
        <v>1</v>
      </c>
      <c r="GT93">
        <v>0</v>
      </c>
      <c r="GU93" t="s">
        <v>3</v>
      </c>
      <c r="GV93">
        <f t="shared" si="98"/>
        <v>0</v>
      </c>
      <c r="GW93">
        <v>1</v>
      </c>
      <c r="GX93">
        <f t="shared" si="99"/>
        <v>0</v>
      </c>
      <c r="HA93">
        <v>0</v>
      </c>
      <c r="HB93">
        <v>0</v>
      </c>
      <c r="HC93">
        <f t="shared" si="100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ROW(SmtRes!A46)</f>
        <v>46</v>
      </c>
      <c r="D94">
        <f>ROW(EtalonRes!A46)</f>
        <v>46</v>
      </c>
      <c r="E94" t="s">
        <v>179</v>
      </c>
      <c r="F94" t="s">
        <v>180</v>
      </c>
      <c r="G94" t="s">
        <v>181</v>
      </c>
      <c r="H94" t="s">
        <v>182</v>
      </c>
      <c r="I94">
        <f>ROUND(50/10,9)</f>
        <v>5</v>
      </c>
      <c r="J94">
        <v>0</v>
      </c>
      <c r="K94">
        <f>ROUND(50/10,9)</f>
        <v>5</v>
      </c>
      <c r="O94">
        <f t="shared" si="69"/>
        <v>36054.050000000003</v>
      </c>
      <c r="P94">
        <f t="shared" si="70"/>
        <v>0</v>
      </c>
      <c r="Q94">
        <f t="shared" si="71"/>
        <v>0</v>
      </c>
      <c r="R94">
        <f t="shared" si="72"/>
        <v>0</v>
      </c>
      <c r="S94">
        <f t="shared" si="73"/>
        <v>36054.050000000003</v>
      </c>
      <c r="T94">
        <f t="shared" si="74"/>
        <v>0</v>
      </c>
      <c r="U94">
        <f t="shared" si="75"/>
        <v>91.5</v>
      </c>
      <c r="V94">
        <f t="shared" si="76"/>
        <v>0</v>
      </c>
      <c r="W94">
        <f t="shared" si="77"/>
        <v>0</v>
      </c>
      <c r="X94">
        <f t="shared" si="78"/>
        <v>25237.84</v>
      </c>
      <c r="Y94">
        <f t="shared" si="79"/>
        <v>3605.41</v>
      </c>
      <c r="AA94">
        <v>79267562</v>
      </c>
      <c r="AB94">
        <f t="shared" si="80"/>
        <v>7210.81</v>
      </c>
      <c r="AC94">
        <f>ROUND(((ES94*61)),6)</f>
        <v>0</v>
      </c>
      <c r="AD94">
        <f>ROUND(((((ET94*61))-((EU94*61)))+AE94),6)</f>
        <v>0</v>
      </c>
      <c r="AE94">
        <f>ROUND(((EU94*61)),6)</f>
        <v>0</v>
      </c>
      <c r="AF94">
        <f>ROUND(((EV94*61)),6)</f>
        <v>7210.81</v>
      </c>
      <c r="AG94">
        <f t="shared" si="81"/>
        <v>0</v>
      </c>
      <c r="AH94">
        <f>((EW94*61))</f>
        <v>18.3</v>
      </c>
      <c r="AI94">
        <f>((EX94*61))</f>
        <v>0</v>
      </c>
      <c r="AJ94">
        <f t="shared" si="82"/>
        <v>0</v>
      </c>
      <c r="AK94">
        <v>118.21</v>
      </c>
      <c r="AL94">
        <v>0</v>
      </c>
      <c r="AM94">
        <v>0</v>
      </c>
      <c r="AN94">
        <v>0</v>
      </c>
      <c r="AO94">
        <v>118.21</v>
      </c>
      <c r="AP94">
        <v>0</v>
      </c>
      <c r="AQ94">
        <v>0.3</v>
      </c>
      <c r="AR94">
        <v>0</v>
      </c>
      <c r="AS94">
        <v>0</v>
      </c>
      <c r="AT94">
        <v>70</v>
      </c>
      <c r="AU94">
        <v>10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4</v>
      </c>
      <c r="BJ94" t="s">
        <v>183</v>
      </c>
      <c r="BM94">
        <v>0</v>
      </c>
      <c r="BN94">
        <v>0</v>
      </c>
      <c r="BO94" t="s">
        <v>3</v>
      </c>
      <c r="BP94">
        <v>0</v>
      </c>
      <c r="BQ94">
        <v>1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70</v>
      </c>
      <c r="CA94">
        <v>10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3"/>
        <v>36054.050000000003</v>
      </c>
      <c r="CQ94">
        <f t="shared" si="84"/>
        <v>0</v>
      </c>
      <c r="CR94">
        <f>(((((ET94*61))*BB94-((EU94*61))*BS94)+AE94*BS94)*AV94)</f>
        <v>0</v>
      </c>
      <c r="CS94">
        <f t="shared" si="85"/>
        <v>0</v>
      </c>
      <c r="CT94">
        <f t="shared" si="86"/>
        <v>7210.81</v>
      </c>
      <c r="CU94">
        <f t="shared" si="87"/>
        <v>0</v>
      </c>
      <c r="CV94">
        <f t="shared" si="88"/>
        <v>18.3</v>
      </c>
      <c r="CW94">
        <f t="shared" si="89"/>
        <v>0</v>
      </c>
      <c r="CX94">
        <f t="shared" si="90"/>
        <v>0</v>
      </c>
      <c r="CY94">
        <f t="shared" si="91"/>
        <v>25237.834999999999</v>
      </c>
      <c r="CZ94">
        <f t="shared" si="92"/>
        <v>3605.4050000000002</v>
      </c>
      <c r="DC94" t="s">
        <v>3</v>
      </c>
      <c r="DD94" t="s">
        <v>83</v>
      </c>
      <c r="DE94" t="s">
        <v>83</v>
      </c>
      <c r="DF94" t="s">
        <v>83</v>
      </c>
      <c r="DG94" t="s">
        <v>83</v>
      </c>
      <c r="DH94" t="s">
        <v>3</v>
      </c>
      <c r="DI94" t="s">
        <v>83</v>
      </c>
      <c r="DJ94" t="s">
        <v>83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182</v>
      </c>
      <c r="DW94" t="s">
        <v>182</v>
      </c>
      <c r="DX94">
        <v>10</v>
      </c>
      <c r="DZ94" t="s">
        <v>3</v>
      </c>
      <c r="EA94" t="s">
        <v>3</v>
      </c>
      <c r="EB94" t="s">
        <v>3</v>
      </c>
      <c r="EC94" t="s">
        <v>3</v>
      </c>
      <c r="EE94">
        <v>78459920</v>
      </c>
      <c r="EF94">
        <v>1</v>
      </c>
      <c r="EG94" t="s">
        <v>21</v>
      </c>
      <c r="EH94">
        <v>0</v>
      </c>
      <c r="EI94" t="s">
        <v>3</v>
      </c>
      <c r="EJ94">
        <v>4</v>
      </c>
      <c r="EK94">
        <v>0</v>
      </c>
      <c r="EL94" t="s">
        <v>22</v>
      </c>
      <c r="EM94" t="s">
        <v>23</v>
      </c>
      <c r="EO94" t="s">
        <v>3</v>
      </c>
      <c r="EQ94">
        <v>0</v>
      </c>
      <c r="ER94">
        <v>118.21</v>
      </c>
      <c r="ES94">
        <v>0</v>
      </c>
      <c r="ET94">
        <v>0</v>
      </c>
      <c r="EU94">
        <v>0</v>
      </c>
      <c r="EV94">
        <v>118.21</v>
      </c>
      <c r="EW94">
        <v>0.3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70</v>
      </c>
      <c r="FY94">
        <v>10</v>
      </c>
      <c r="GA94" t="s">
        <v>3</v>
      </c>
      <c r="GD94">
        <v>0</v>
      </c>
      <c r="GF94">
        <v>-1962446916</v>
      </c>
      <c r="GG94">
        <v>2</v>
      </c>
      <c r="GH94">
        <v>1</v>
      </c>
      <c r="GI94">
        <v>-2</v>
      </c>
      <c r="GJ94">
        <v>0</v>
      </c>
      <c r="GK94">
        <f>ROUND(R94*(R12)/100,2)</f>
        <v>0</v>
      </c>
      <c r="GL94">
        <f t="shared" si="93"/>
        <v>0</v>
      </c>
      <c r="GM94">
        <f t="shared" si="94"/>
        <v>64897.3</v>
      </c>
      <c r="GN94">
        <f t="shared" si="95"/>
        <v>0</v>
      </c>
      <c r="GO94">
        <f t="shared" si="96"/>
        <v>0</v>
      </c>
      <c r="GP94">
        <f t="shared" si="97"/>
        <v>64897.3</v>
      </c>
      <c r="GR94">
        <v>0</v>
      </c>
      <c r="GS94">
        <v>3</v>
      </c>
      <c r="GT94">
        <v>0</v>
      </c>
      <c r="GU94" t="s">
        <v>3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ROW(SmtRes!A50)</f>
        <v>50</v>
      </c>
      <c r="D95">
        <f>ROW(EtalonRes!A50)</f>
        <v>50</v>
      </c>
      <c r="E95" t="s">
        <v>184</v>
      </c>
      <c r="F95" t="s">
        <v>185</v>
      </c>
      <c r="G95" t="s">
        <v>186</v>
      </c>
      <c r="H95" t="s">
        <v>33</v>
      </c>
      <c r="I95">
        <f>ROUND(470.79/100,9)</f>
        <v>4.7079000000000004</v>
      </c>
      <c r="J95">
        <v>0</v>
      </c>
      <c r="K95">
        <f>ROUND(470.79/100,9)</f>
        <v>4.7079000000000004</v>
      </c>
      <c r="O95">
        <f t="shared" si="69"/>
        <v>32218.51</v>
      </c>
      <c r="P95">
        <f t="shared" si="70"/>
        <v>375.31</v>
      </c>
      <c r="Q95">
        <f t="shared" si="71"/>
        <v>27168.44</v>
      </c>
      <c r="R95">
        <f t="shared" si="72"/>
        <v>11736.32</v>
      </c>
      <c r="S95">
        <f t="shared" si="73"/>
        <v>4674.76</v>
      </c>
      <c r="T95">
        <f t="shared" si="74"/>
        <v>0</v>
      </c>
      <c r="U95">
        <f t="shared" si="75"/>
        <v>11.863908</v>
      </c>
      <c r="V95">
        <f t="shared" si="76"/>
        <v>0</v>
      </c>
      <c r="W95">
        <f t="shared" si="77"/>
        <v>0</v>
      </c>
      <c r="X95">
        <f t="shared" si="78"/>
        <v>3272.33</v>
      </c>
      <c r="Y95">
        <f t="shared" si="79"/>
        <v>467.48</v>
      </c>
      <c r="AA95">
        <v>79267562</v>
      </c>
      <c r="AB95">
        <f t="shared" si="80"/>
        <v>6843.5</v>
      </c>
      <c r="AC95">
        <f>ROUND(((ES95*2)),6)</f>
        <v>79.72</v>
      </c>
      <c r="AD95">
        <f>ROUND(((((ET95*2))-((EU95*2)))+AE95),6)</f>
        <v>5770.82</v>
      </c>
      <c r="AE95">
        <f>ROUND(((EU95*2)),6)</f>
        <v>2492.9</v>
      </c>
      <c r="AF95">
        <f>ROUND(((EV95*2)),6)</f>
        <v>992.96</v>
      </c>
      <c r="AG95">
        <f t="shared" si="81"/>
        <v>0</v>
      </c>
      <c r="AH95">
        <f>((EW95*2))</f>
        <v>2.52</v>
      </c>
      <c r="AI95">
        <f>((EX95*2))</f>
        <v>0</v>
      </c>
      <c r="AJ95">
        <f t="shared" si="82"/>
        <v>0</v>
      </c>
      <c r="AK95">
        <v>3421.75</v>
      </c>
      <c r="AL95">
        <v>39.86</v>
      </c>
      <c r="AM95">
        <v>2885.41</v>
      </c>
      <c r="AN95">
        <v>1246.45</v>
      </c>
      <c r="AO95">
        <v>496.48</v>
      </c>
      <c r="AP95">
        <v>0</v>
      </c>
      <c r="AQ95">
        <v>1.26</v>
      </c>
      <c r="AR95">
        <v>0</v>
      </c>
      <c r="AS95">
        <v>0</v>
      </c>
      <c r="AT95">
        <v>70</v>
      </c>
      <c r="AU95">
        <v>10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4</v>
      </c>
      <c r="BJ95" t="s">
        <v>187</v>
      </c>
      <c r="BM95">
        <v>0</v>
      </c>
      <c r="BN95">
        <v>0</v>
      </c>
      <c r="BO95" t="s">
        <v>3</v>
      </c>
      <c r="BP95">
        <v>0</v>
      </c>
      <c r="BQ95">
        <v>1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70</v>
      </c>
      <c r="CA95">
        <v>10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3"/>
        <v>32218.510000000002</v>
      </c>
      <c r="CQ95">
        <f t="shared" si="84"/>
        <v>79.72</v>
      </c>
      <c r="CR95">
        <f>(((((ET95*2))*BB95-((EU95*2))*BS95)+AE95*BS95)*AV95)</f>
        <v>5770.82</v>
      </c>
      <c r="CS95">
        <f t="shared" si="85"/>
        <v>2492.9</v>
      </c>
      <c r="CT95">
        <f t="shared" si="86"/>
        <v>992.96</v>
      </c>
      <c r="CU95">
        <f t="shared" si="87"/>
        <v>0</v>
      </c>
      <c r="CV95">
        <f t="shared" si="88"/>
        <v>2.52</v>
      </c>
      <c r="CW95">
        <f t="shared" si="89"/>
        <v>0</v>
      </c>
      <c r="CX95">
        <f t="shared" si="90"/>
        <v>0</v>
      </c>
      <c r="CY95">
        <f t="shared" si="91"/>
        <v>3272.3320000000003</v>
      </c>
      <c r="CZ95">
        <f t="shared" si="92"/>
        <v>467.47600000000006</v>
      </c>
      <c r="DC95" t="s">
        <v>3</v>
      </c>
      <c r="DD95" t="s">
        <v>79</v>
      </c>
      <c r="DE95" t="s">
        <v>79</v>
      </c>
      <c r="DF95" t="s">
        <v>79</v>
      </c>
      <c r="DG95" t="s">
        <v>79</v>
      </c>
      <c r="DH95" t="s">
        <v>3</v>
      </c>
      <c r="DI95" t="s">
        <v>79</v>
      </c>
      <c r="DJ95" t="s">
        <v>79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33</v>
      </c>
      <c r="DW95" t="s">
        <v>33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78459920</v>
      </c>
      <c r="EF95">
        <v>1</v>
      </c>
      <c r="EG95" t="s">
        <v>21</v>
      </c>
      <c r="EH95">
        <v>0</v>
      </c>
      <c r="EI95" t="s">
        <v>3</v>
      </c>
      <c r="EJ95">
        <v>4</v>
      </c>
      <c r="EK95">
        <v>0</v>
      </c>
      <c r="EL95" t="s">
        <v>22</v>
      </c>
      <c r="EM95" t="s">
        <v>23</v>
      </c>
      <c r="EO95" t="s">
        <v>3</v>
      </c>
      <c r="EQ95">
        <v>0</v>
      </c>
      <c r="ER95">
        <v>3421.75</v>
      </c>
      <c r="ES95">
        <v>39.86</v>
      </c>
      <c r="ET95">
        <v>2885.41</v>
      </c>
      <c r="EU95">
        <v>1246.45</v>
      </c>
      <c r="EV95">
        <v>496.48</v>
      </c>
      <c r="EW95">
        <v>1.26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70</v>
      </c>
      <c r="FY95">
        <v>10</v>
      </c>
      <c r="GA95" t="s">
        <v>3</v>
      </c>
      <c r="GD95">
        <v>0</v>
      </c>
      <c r="GF95">
        <v>-1703855893</v>
      </c>
      <c r="GG95">
        <v>2</v>
      </c>
      <c r="GH95">
        <v>1</v>
      </c>
      <c r="GI95">
        <v>-2</v>
      </c>
      <c r="GJ95">
        <v>0</v>
      </c>
      <c r="GK95">
        <f>ROUND(R95*(R12)/100,2)</f>
        <v>12675.23</v>
      </c>
      <c r="GL95">
        <f t="shared" si="93"/>
        <v>0</v>
      </c>
      <c r="GM95">
        <f t="shared" si="94"/>
        <v>48633.55</v>
      </c>
      <c r="GN95">
        <f t="shared" si="95"/>
        <v>0</v>
      </c>
      <c r="GO95">
        <f t="shared" si="96"/>
        <v>0</v>
      </c>
      <c r="GP95">
        <f t="shared" si="97"/>
        <v>48633.55</v>
      </c>
      <c r="GR95">
        <v>0</v>
      </c>
      <c r="GS95">
        <v>3</v>
      </c>
      <c r="GT95">
        <v>0</v>
      </c>
      <c r="GU95" t="s">
        <v>3</v>
      </c>
      <c r="GV95">
        <f t="shared" si="98"/>
        <v>0</v>
      </c>
      <c r="GW95">
        <v>1</v>
      </c>
      <c r="GX95">
        <f t="shared" si="99"/>
        <v>0</v>
      </c>
      <c r="HA95">
        <v>0</v>
      </c>
      <c r="HB95">
        <v>0</v>
      </c>
      <c r="HC95">
        <f t="shared" si="10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5">
      <c r="A96">
        <v>18</v>
      </c>
      <c r="B96">
        <v>1</v>
      </c>
      <c r="C96">
        <v>50</v>
      </c>
      <c r="E96" t="s">
        <v>188</v>
      </c>
      <c r="F96" t="s">
        <v>158</v>
      </c>
      <c r="G96" t="s">
        <v>159</v>
      </c>
      <c r="H96" t="s">
        <v>19</v>
      </c>
      <c r="I96">
        <f>I95*J96</f>
        <v>-7.5326399999999998</v>
      </c>
      <c r="J96">
        <v>-1.5999999999999999</v>
      </c>
      <c r="K96">
        <v>-0.8</v>
      </c>
      <c r="O96">
        <f t="shared" si="69"/>
        <v>-375.35</v>
      </c>
      <c r="P96">
        <f t="shared" si="70"/>
        <v>-375.35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79267562</v>
      </c>
      <c r="AB96">
        <f t="shared" si="80"/>
        <v>49.83</v>
      </c>
      <c r="AC96">
        <f>ROUND((ES96),6)</f>
        <v>49.83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81"/>
        <v>0</v>
      </c>
      <c r="AH96">
        <f>(EW96)</f>
        <v>0</v>
      </c>
      <c r="AI96">
        <f>(EX96)</f>
        <v>0</v>
      </c>
      <c r="AJ96">
        <f t="shared" si="82"/>
        <v>0</v>
      </c>
      <c r="AK96">
        <v>49.83</v>
      </c>
      <c r="AL96">
        <v>49.83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70</v>
      </c>
      <c r="AU96">
        <v>10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4</v>
      </c>
      <c r="BJ96" t="s">
        <v>160</v>
      </c>
      <c r="BM96">
        <v>0</v>
      </c>
      <c r="BN96">
        <v>0</v>
      </c>
      <c r="BO96" t="s">
        <v>3</v>
      </c>
      <c r="BP96">
        <v>0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70</v>
      </c>
      <c r="CA96">
        <v>10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3"/>
        <v>-375.35</v>
      </c>
      <c r="CQ96">
        <f t="shared" si="84"/>
        <v>49.83</v>
      </c>
      <c r="CR96">
        <f>((((ET96)*BB96-(EU96)*BS96)+AE96*BS96)*AV96)</f>
        <v>0</v>
      </c>
      <c r="CS96">
        <f t="shared" si="85"/>
        <v>0</v>
      </c>
      <c r="CT96">
        <f t="shared" si="86"/>
        <v>0</v>
      </c>
      <c r="CU96">
        <f t="shared" si="87"/>
        <v>0</v>
      </c>
      <c r="CV96">
        <f t="shared" si="88"/>
        <v>0</v>
      </c>
      <c r="CW96">
        <f t="shared" si="89"/>
        <v>0</v>
      </c>
      <c r="CX96">
        <f t="shared" si="90"/>
        <v>0</v>
      </c>
      <c r="CY96">
        <f t="shared" si="91"/>
        <v>0</v>
      </c>
      <c r="CZ96">
        <f t="shared" si="92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19</v>
      </c>
      <c r="DW96" t="s">
        <v>19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78459920</v>
      </c>
      <c r="EF96">
        <v>1</v>
      </c>
      <c r="EG96" t="s">
        <v>21</v>
      </c>
      <c r="EH96">
        <v>0</v>
      </c>
      <c r="EI96" t="s">
        <v>3</v>
      </c>
      <c r="EJ96">
        <v>4</v>
      </c>
      <c r="EK96">
        <v>0</v>
      </c>
      <c r="EL96" t="s">
        <v>22</v>
      </c>
      <c r="EM96" t="s">
        <v>23</v>
      </c>
      <c r="EO96" t="s">
        <v>3</v>
      </c>
      <c r="EQ96">
        <v>0</v>
      </c>
      <c r="ER96">
        <v>49.83</v>
      </c>
      <c r="ES96">
        <v>49.83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70</v>
      </c>
      <c r="FY96">
        <v>10</v>
      </c>
      <c r="GA96" t="s">
        <v>3</v>
      </c>
      <c r="GD96">
        <v>0</v>
      </c>
      <c r="GF96">
        <v>1728520188</v>
      </c>
      <c r="GG96">
        <v>2</v>
      </c>
      <c r="GH96">
        <v>1</v>
      </c>
      <c r="GI96">
        <v>-2</v>
      </c>
      <c r="GJ96">
        <v>0</v>
      </c>
      <c r="GK96">
        <f>ROUND(R96*(R12)/100,2)</f>
        <v>0</v>
      </c>
      <c r="GL96">
        <f t="shared" si="93"/>
        <v>0</v>
      </c>
      <c r="GM96">
        <f t="shared" si="94"/>
        <v>-375.35</v>
      </c>
      <c r="GN96">
        <f t="shared" si="95"/>
        <v>0</v>
      </c>
      <c r="GO96">
        <f t="shared" si="96"/>
        <v>0</v>
      </c>
      <c r="GP96">
        <f t="shared" si="97"/>
        <v>-375.35</v>
      </c>
      <c r="GR96">
        <v>0</v>
      </c>
      <c r="GS96">
        <v>3</v>
      </c>
      <c r="GT96">
        <v>0</v>
      </c>
      <c r="GU96" t="s">
        <v>3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</v>
      </c>
      <c r="HF96" t="s">
        <v>3</v>
      </c>
      <c r="HM96" t="s">
        <v>79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8" spans="1:206" ht="13" x14ac:dyDescent="0.3">
      <c r="A98" s="2">
        <v>51</v>
      </c>
      <c r="B98" s="2">
        <f>B79</f>
        <v>1</v>
      </c>
      <c r="C98" s="2">
        <f>A79</f>
        <v>5</v>
      </c>
      <c r="D98" s="2">
        <f>ROW(A79)</f>
        <v>79</v>
      </c>
      <c r="E98" s="2"/>
      <c r="F98" s="2" t="str">
        <f>IF(F79&lt;&gt;"",F79,"")</f>
        <v>Новый подраздел</v>
      </c>
      <c r="G98" s="2" t="str">
        <f>IF(G79&lt;&gt;"",G79,"")</f>
        <v>Летняя уборка период (01.09.2025-31.10.2025)</v>
      </c>
      <c r="H98" s="2">
        <v>0</v>
      </c>
      <c r="I98" s="2"/>
      <c r="J98" s="2"/>
      <c r="K98" s="2"/>
      <c r="L98" s="2"/>
      <c r="M98" s="2"/>
      <c r="N98" s="2"/>
      <c r="O98" s="2">
        <f t="shared" ref="O98:T98" si="103">ROUND(AB98,2)</f>
        <v>6660045.3600000003</v>
      </c>
      <c r="P98" s="2">
        <f t="shared" si="103"/>
        <v>160696.56</v>
      </c>
      <c r="Q98" s="2">
        <f t="shared" si="103"/>
        <v>5047594.54</v>
      </c>
      <c r="R98" s="2">
        <f t="shared" si="103"/>
        <v>2229152.0699999998</v>
      </c>
      <c r="S98" s="2">
        <f t="shared" si="103"/>
        <v>1451754.26</v>
      </c>
      <c r="T98" s="2">
        <f t="shared" si="103"/>
        <v>0</v>
      </c>
      <c r="U98" s="2">
        <f>AH98</f>
        <v>3684.6388160000006</v>
      </c>
      <c r="V98" s="2">
        <f>AI98</f>
        <v>0</v>
      </c>
      <c r="W98" s="2">
        <f>ROUND(AJ98,2)</f>
        <v>0</v>
      </c>
      <c r="X98" s="2">
        <f>ROUND(AK98,2)</f>
        <v>1016227.99</v>
      </c>
      <c r="Y98" s="2">
        <f>ROUND(AL98,2)</f>
        <v>145175.43</v>
      </c>
      <c r="Z98" s="2"/>
      <c r="AA98" s="2"/>
      <c r="AB98" s="2">
        <f>ROUND(SUMIF(AA83:AA96,"=79267562",O83:O96),2)</f>
        <v>6660045.3600000003</v>
      </c>
      <c r="AC98" s="2">
        <f>ROUND(SUMIF(AA83:AA96,"=79267562",P83:P96),2)</f>
        <v>160696.56</v>
      </c>
      <c r="AD98" s="2">
        <f>ROUND(SUMIF(AA83:AA96,"=79267562",Q83:Q96),2)</f>
        <v>5047594.54</v>
      </c>
      <c r="AE98" s="2">
        <f>ROUND(SUMIF(AA83:AA96,"=79267562",R83:R96),2)</f>
        <v>2229152.0699999998</v>
      </c>
      <c r="AF98" s="2">
        <f>ROUND(SUMIF(AA83:AA96,"=79267562",S83:S96),2)</f>
        <v>1451754.26</v>
      </c>
      <c r="AG98" s="2">
        <f>ROUND(SUMIF(AA83:AA96,"=79267562",T83:T96),2)</f>
        <v>0</v>
      </c>
      <c r="AH98" s="2">
        <f>SUMIF(AA83:AA96,"=79267562",U83:U96)</f>
        <v>3684.6388160000006</v>
      </c>
      <c r="AI98" s="2">
        <f>SUMIF(AA83:AA96,"=79267562",V83:V96)</f>
        <v>0</v>
      </c>
      <c r="AJ98" s="2">
        <f>ROUND(SUMIF(AA83:AA96,"=79267562",W83:W96),2)</f>
        <v>0</v>
      </c>
      <c r="AK98" s="2">
        <f>ROUND(SUMIF(AA83:AA96,"=79267562",X83:X96),2)</f>
        <v>1016227.99</v>
      </c>
      <c r="AL98" s="2">
        <f>ROUND(SUMIF(AA83:AA96,"=79267562",Y83:Y96),2)</f>
        <v>145175.43</v>
      </c>
      <c r="AM98" s="2"/>
      <c r="AN98" s="2"/>
      <c r="AO98" s="2">
        <f t="shared" ref="AO98:BD98" si="104">ROUND(BX98,2)</f>
        <v>0</v>
      </c>
      <c r="AP98" s="2">
        <f t="shared" si="104"/>
        <v>0</v>
      </c>
      <c r="AQ98" s="2">
        <f t="shared" si="104"/>
        <v>0</v>
      </c>
      <c r="AR98" s="2">
        <f t="shared" si="104"/>
        <v>10228933.029999999</v>
      </c>
      <c r="AS98" s="2">
        <f t="shared" si="104"/>
        <v>0</v>
      </c>
      <c r="AT98" s="2">
        <f t="shared" si="104"/>
        <v>0</v>
      </c>
      <c r="AU98" s="2">
        <f t="shared" si="104"/>
        <v>10228933.029999999</v>
      </c>
      <c r="AV98" s="2">
        <f t="shared" si="104"/>
        <v>160696.56</v>
      </c>
      <c r="AW98" s="2">
        <f t="shared" si="104"/>
        <v>160696.56</v>
      </c>
      <c r="AX98" s="2">
        <f t="shared" si="104"/>
        <v>0</v>
      </c>
      <c r="AY98" s="2">
        <f t="shared" si="104"/>
        <v>160696.56</v>
      </c>
      <c r="AZ98" s="2">
        <f t="shared" si="104"/>
        <v>0</v>
      </c>
      <c r="BA98" s="2">
        <f t="shared" si="104"/>
        <v>0</v>
      </c>
      <c r="BB98" s="2">
        <f t="shared" si="104"/>
        <v>0</v>
      </c>
      <c r="BC98" s="2">
        <f t="shared" si="104"/>
        <v>0</v>
      </c>
      <c r="BD98" s="2">
        <f t="shared" si="104"/>
        <v>0</v>
      </c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>
        <f>ROUND(SUMIF(AA83:AA96,"=79267562",FQ83:FQ96),2)</f>
        <v>0</v>
      </c>
      <c r="BY98" s="2">
        <f>ROUND(SUMIF(AA83:AA96,"=79267562",FR83:FR96),2)</f>
        <v>0</v>
      </c>
      <c r="BZ98" s="2">
        <f>ROUND(SUMIF(AA83:AA96,"=79267562",GL83:GL96),2)</f>
        <v>0</v>
      </c>
      <c r="CA98" s="2">
        <f>ROUND(SUMIF(AA83:AA96,"=79267562",GM83:GM96),2)</f>
        <v>10228933.029999999</v>
      </c>
      <c r="CB98" s="2">
        <f>ROUND(SUMIF(AA83:AA96,"=79267562",GN83:GN96),2)</f>
        <v>0</v>
      </c>
      <c r="CC98" s="2">
        <f>ROUND(SUMIF(AA83:AA96,"=79267562",GO83:GO96),2)</f>
        <v>0</v>
      </c>
      <c r="CD98" s="2">
        <f>ROUND(SUMIF(AA83:AA96,"=79267562",GP83:GP96),2)</f>
        <v>10228933.029999999</v>
      </c>
      <c r="CE98" s="2">
        <f>AC98-BX98</f>
        <v>160696.56</v>
      </c>
      <c r="CF98" s="2">
        <f>AC98-BY98</f>
        <v>160696.56</v>
      </c>
      <c r="CG98" s="2">
        <f>BX98-BZ98</f>
        <v>0</v>
      </c>
      <c r="CH98" s="2">
        <f>AC98-BX98-BY98+BZ98</f>
        <v>160696.56</v>
      </c>
      <c r="CI98" s="2">
        <f>BY98-BZ98</f>
        <v>0</v>
      </c>
      <c r="CJ98" s="2">
        <f>ROUND(SUMIF(AA83:AA96,"=79267562",GX83:GX96),2)</f>
        <v>0</v>
      </c>
      <c r="CK98" s="2">
        <f>ROUND(SUMIF(AA83:AA96,"=79267562",GY83:GY96),2)</f>
        <v>0</v>
      </c>
      <c r="CL98" s="2">
        <f>ROUND(SUMIF(AA83:AA96,"=79267562",GZ83:GZ96),2)</f>
        <v>0</v>
      </c>
      <c r="CM98" s="2">
        <f>ROUND(SUMIF(AA83:AA96,"=79267562",HD83:HD96),2)</f>
        <v>0</v>
      </c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>
        <v>0</v>
      </c>
    </row>
    <row r="100" spans="1:206" ht="13" x14ac:dyDescent="0.3">
      <c r="A100" s="4">
        <v>50</v>
      </c>
      <c r="B100" s="4">
        <v>0</v>
      </c>
      <c r="C100" s="4">
        <v>0</v>
      </c>
      <c r="D100" s="4">
        <v>1</v>
      </c>
      <c r="E100" s="4">
        <v>201</v>
      </c>
      <c r="F100" s="4">
        <f>ROUND(Source!O98,O100)</f>
        <v>6660045.3600000003</v>
      </c>
      <c r="G100" s="4" t="s">
        <v>94</v>
      </c>
      <c r="H100" s="4" t="s">
        <v>95</v>
      </c>
      <c r="I100" s="4"/>
      <c r="J100" s="4"/>
      <c r="K100" s="4">
        <v>201</v>
      </c>
      <c r="L100" s="4">
        <v>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6781931.2800000003</v>
      </c>
      <c r="X100" s="4">
        <v>1</v>
      </c>
      <c r="Y100" s="4">
        <v>6781931.2800000003</v>
      </c>
      <c r="Z100" s="4"/>
      <c r="AA100" s="4"/>
      <c r="AB100" s="4"/>
    </row>
    <row r="101" spans="1:206" ht="13" x14ac:dyDescent="0.3">
      <c r="A101" s="4">
        <v>50</v>
      </c>
      <c r="B101" s="4">
        <v>0</v>
      </c>
      <c r="C101" s="4">
        <v>0</v>
      </c>
      <c r="D101" s="4">
        <v>1</v>
      </c>
      <c r="E101" s="4">
        <v>202</v>
      </c>
      <c r="F101" s="4">
        <f>ROUND(Source!P98,O101)</f>
        <v>160696.56</v>
      </c>
      <c r="G101" s="4" t="s">
        <v>96</v>
      </c>
      <c r="H101" s="4" t="s">
        <v>97</v>
      </c>
      <c r="I101" s="4"/>
      <c r="J101" s="4"/>
      <c r="K101" s="4">
        <v>202</v>
      </c>
      <c r="L101" s="4">
        <v>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282582.48</v>
      </c>
      <c r="X101" s="4">
        <v>1</v>
      </c>
      <c r="Y101" s="4">
        <v>282582.48</v>
      </c>
      <c r="Z101" s="4"/>
      <c r="AA101" s="4"/>
      <c r="AB101" s="4"/>
    </row>
    <row r="102" spans="1:206" ht="13" x14ac:dyDescent="0.3">
      <c r="A102" s="4">
        <v>50</v>
      </c>
      <c r="B102" s="4">
        <v>0</v>
      </c>
      <c r="C102" s="4">
        <v>0</v>
      </c>
      <c r="D102" s="4">
        <v>1</v>
      </c>
      <c r="E102" s="4">
        <v>222</v>
      </c>
      <c r="F102" s="4">
        <f>ROUND(Source!AO98,O102)</f>
        <v>0</v>
      </c>
      <c r="G102" s="4" t="s">
        <v>98</v>
      </c>
      <c r="H102" s="4" t="s">
        <v>99</v>
      </c>
      <c r="I102" s="4"/>
      <c r="J102" s="4"/>
      <c r="K102" s="4">
        <v>222</v>
      </c>
      <c r="L102" s="4">
        <v>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ht="13" x14ac:dyDescent="0.3">
      <c r="A103" s="4">
        <v>50</v>
      </c>
      <c r="B103" s="4">
        <v>0</v>
      </c>
      <c r="C103" s="4">
        <v>0</v>
      </c>
      <c r="D103" s="4">
        <v>1</v>
      </c>
      <c r="E103" s="4">
        <v>225</v>
      </c>
      <c r="F103" s="4">
        <f>ROUND(Source!AV98,O103)</f>
        <v>160696.56</v>
      </c>
      <c r="G103" s="4" t="s">
        <v>100</v>
      </c>
      <c r="H103" s="4" t="s">
        <v>101</v>
      </c>
      <c r="I103" s="4"/>
      <c r="J103" s="4"/>
      <c r="K103" s="4">
        <v>225</v>
      </c>
      <c r="L103" s="4">
        <v>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282582.48</v>
      </c>
      <c r="X103" s="4">
        <v>1</v>
      </c>
      <c r="Y103" s="4">
        <v>282582.48</v>
      </c>
      <c r="Z103" s="4"/>
      <c r="AA103" s="4"/>
      <c r="AB103" s="4"/>
    </row>
    <row r="104" spans="1:206" ht="13" x14ac:dyDescent="0.3">
      <c r="A104" s="4">
        <v>50</v>
      </c>
      <c r="B104" s="4">
        <v>0</v>
      </c>
      <c r="C104" s="4">
        <v>0</v>
      </c>
      <c r="D104" s="4">
        <v>1</v>
      </c>
      <c r="E104" s="4">
        <v>226</v>
      </c>
      <c r="F104" s="4">
        <f>ROUND(Source!AW98,O104)</f>
        <v>160696.56</v>
      </c>
      <c r="G104" s="4" t="s">
        <v>102</v>
      </c>
      <c r="H104" s="4" t="s">
        <v>103</v>
      </c>
      <c r="I104" s="4"/>
      <c r="J104" s="4"/>
      <c r="K104" s="4">
        <v>226</v>
      </c>
      <c r="L104" s="4">
        <v>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282582.48</v>
      </c>
      <c r="X104" s="4">
        <v>1</v>
      </c>
      <c r="Y104" s="4">
        <v>282582.48</v>
      </c>
      <c r="Z104" s="4"/>
      <c r="AA104" s="4"/>
      <c r="AB104" s="4"/>
    </row>
    <row r="105" spans="1:206" ht="13" x14ac:dyDescent="0.3">
      <c r="A105" s="4">
        <v>50</v>
      </c>
      <c r="B105" s="4">
        <v>0</v>
      </c>
      <c r="C105" s="4">
        <v>0</v>
      </c>
      <c r="D105" s="4">
        <v>1</v>
      </c>
      <c r="E105" s="4">
        <v>227</v>
      </c>
      <c r="F105" s="4">
        <f>ROUND(Source!AX98,O105)</f>
        <v>0</v>
      </c>
      <c r="G105" s="4" t="s">
        <v>104</v>
      </c>
      <c r="H105" s="4" t="s">
        <v>105</v>
      </c>
      <c r="I105" s="4"/>
      <c r="J105" s="4"/>
      <c r="K105" s="4">
        <v>227</v>
      </c>
      <c r="L105" s="4">
        <v>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ht="13" x14ac:dyDescent="0.3">
      <c r="A106" s="4">
        <v>50</v>
      </c>
      <c r="B106" s="4">
        <v>0</v>
      </c>
      <c r="C106" s="4">
        <v>0</v>
      </c>
      <c r="D106" s="4">
        <v>1</v>
      </c>
      <c r="E106" s="4">
        <v>228</v>
      </c>
      <c r="F106" s="4">
        <f>ROUND(Source!AY98,O106)</f>
        <v>160696.56</v>
      </c>
      <c r="G106" s="4" t="s">
        <v>106</v>
      </c>
      <c r="H106" s="4" t="s">
        <v>107</v>
      </c>
      <c r="I106" s="4"/>
      <c r="J106" s="4"/>
      <c r="K106" s="4">
        <v>228</v>
      </c>
      <c r="L106" s="4">
        <v>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282582.48</v>
      </c>
      <c r="X106" s="4">
        <v>1</v>
      </c>
      <c r="Y106" s="4">
        <v>282582.48</v>
      </c>
      <c r="Z106" s="4"/>
      <c r="AA106" s="4"/>
      <c r="AB106" s="4"/>
    </row>
    <row r="107" spans="1:206" ht="13" x14ac:dyDescent="0.3">
      <c r="A107" s="4">
        <v>50</v>
      </c>
      <c r="B107" s="4">
        <v>0</v>
      </c>
      <c r="C107" s="4">
        <v>0</v>
      </c>
      <c r="D107" s="4">
        <v>1</v>
      </c>
      <c r="E107" s="4">
        <v>216</v>
      </c>
      <c r="F107" s="4">
        <f>ROUND(Source!AP98,O107)</f>
        <v>0</v>
      </c>
      <c r="G107" s="4" t="s">
        <v>108</v>
      </c>
      <c r="H107" s="4" t="s">
        <v>109</v>
      </c>
      <c r="I107" s="4"/>
      <c r="J107" s="4"/>
      <c r="K107" s="4">
        <v>216</v>
      </c>
      <c r="L107" s="4">
        <v>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ht="13" x14ac:dyDescent="0.3">
      <c r="A108" s="4">
        <v>50</v>
      </c>
      <c r="B108" s="4">
        <v>0</v>
      </c>
      <c r="C108" s="4">
        <v>0</v>
      </c>
      <c r="D108" s="4">
        <v>1</v>
      </c>
      <c r="E108" s="4">
        <v>223</v>
      </c>
      <c r="F108" s="4">
        <f>ROUND(Source!AQ98,O108)</f>
        <v>0</v>
      </c>
      <c r="G108" s="4" t="s">
        <v>110</v>
      </c>
      <c r="H108" s="4" t="s">
        <v>111</v>
      </c>
      <c r="I108" s="4"/>
      <c r="J108" s="4"/>
      <c r="K108" s="4">
        <v>223</v>
      </c>
      <c r="L108" s="4">
        <v>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ht="13" x14ac:dyDescent="0.3">
      <c r="A109" s="4">
        <v>50</v>
      </c>
      <c r="B109" s="4">
        <v>0</v>
      </c>
      <c r="C109" s="4">
        <v>0</v>
      </c>
      <c r="D109" s="4">
        <v>1</v>
      </c>
      <c r="E109" s="4">
        <v>229</v>
      </c>
      <c r="F109" s="4">
        <f>ROUND(Source!AZ98,O109)</f>
        <v>0</v>
      </c>
      <c r="G109" s="4" t="s">
        <v>112</v>
      </c>
      <c r="H109" s="4" t="s">
        <v>113</v>
      </c>
      <c r="I109" s="4"/>
      <c r="J109" s="4"/>
      <c r="K109" s="4">
        <v>229</v>
      </c>
      <c r="L109" s="4">
        <v>10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ht="13" x14ac:dyDescent="0.3">
      <c r="A110" s="4">
        <v>50</v>
      </c>
      <c r="B110" s="4">
        <v>0</v>
      </c>
      <c r="C110" s="4">
        <v>0</v>
      </c>
      <c r="D110" s="4">
        <v>1</v>
      </c>
      <c r="E110" s="4">
        <v>203</v>
      </c>
      <c r="F110" s="4">
        <f>ROUND(Source!Q98,O110)</f>
        <v>5047594.54</v>
      </c>
      <c r="G110" s="4" t="s">
        <v>114</v>
      </c>
      <c r="H110" s="4" t="s">
        <v>115</v>
      </c>
      <c r="I110" s="4"/>
      <c r="J110" s="4"/>
      <c r="K110" s="4">
        <v>203</v>
      </c>
      <c r="L110" s="4">
        <v>11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5047594.54</v>
      </c>
      <c r="X110" s="4">
        <v>1</v>
      </c>
      <c r="Y110" s="4">
        <v>5047594.54</v>
      </c>
      <c r="Z110" s="4"/>
      <c r="AA110" s="4"/>
      <c r="AB110" s="4"/>
    </row>
    <row r="111" spans="1:206" ht="13" x14ac:dyDescent="0.3">
      <c r="A111" s="4">
        <v>50</v>
      </c>
      <c r="B111" s="4">
        <v>0</v>
      </c>
      <c r="C111" s="4">
        <v>0</v>
      </c>
      <c r="D111" s="4">
        <v>1</v>
      </c>
      <c r="E111" s="4">
        <v>231</v>
      </c>
      <c r="F111" s="4">
        <f>ROUND(Source!BB98,O111)</f>
        <v>0</v>
      </c>
      <c r="G111" s="4" t="s">
        <v>116</v>
      </c>
      <c r="H111" s="4" t="s">
        <v>117</v>
      </c>
      <c r="I111" s="4"/>
      <c r="J111" s="4"/>
      <c r="K111" s="4">
        <v>231</v>
      </c>
      <c r="L111" s="4">
        <v>12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ht="13" x14ac:dyDescent="0.3">
      <c r="A112" s="4">
        <v>50</v>
      </c>
      <c r="B112" s="4">
        <v>0</v>
      </c>
      <c r="C112" s="4">
        <v>0</v>
      </c>
      <c r="D112" s="4">
        <v>1</v>
      </c>
      <c r="E112" s="4">
        <v>204</v>
      </c>
      <c r="F112" s="4">
        <f>ROUND(Source!R98,O112)</f>
        <v>2229152.0699999998</v>
      </c>
      <c r="G112" s="4" t="s">
        <v>118</v>
      </c>
      <c r="H112" s="4" t="s">
        <v>119</v>
      </c>
      <c r="I112" s="4"/>
      <c r="J112" s="4"/>
      <c r="K112" s="4">
        <v>204</v>
      </c>
      <c r="L112" s="4">
        <v>13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2229152.0699999998</v>
      </c>
      <c r="X112" s="4">
        <v>1</v>
      </c>
      <c r="Y112" s="4">
        <v>2229152.0699999998</v>
      </c>
      <c r="Z112" s="4"/>
      <c r="AA112" s="4"/>
      <c r="AB112" s="4"/>
    </row>
    <row r="113" spans="1:88" ht="13" x14ac:dyDescent="0.3">
      <c r="A113" s="4">
        <v>50</v>
      </c>
      <c r="B113" s="4">
        <v>0</v>
      </c>
      <c r="C113" s="4">
        <v>0</v>
      </c>
      <c r="D113" s="4">
        <v>1</v>
      </c>
      <c r="E113" s="4">
        <v>205</v>
      </c>
      <c r="F113" s="4">
        <f>ROUND(Source!S98,O113)</f>
        <v>1451754.26</v>
      </c>
      <c r="G113" s="4" t="s">
        <v>120</v>
      </c>
      <c r="H113" s="4" t="s">
        <v>121</v>
      </c>
      <c r="I113" s="4"/>
      <c r="J113" s="4"/>
      <c r="K113" s="4">
        <v>205</v>
      </c>
      <c r="L113" s="4">
        <v>14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1451754.26</v>
      </c>
      <c r="X113" s="4">
        <v>1</v>
      </c>
      <c r="Y113" s="4">
        <v>1451754.26</v>
      </c>
      <c r="Z113" s="4"/>
      <c r="AA113" s="4"/>
      <c r="AB113" s="4"/>
    </row>
    <row r="114" spans="1:88" ht="13" x14ac:dyDescent="0.3">
      <c r="A114" s="4">
        <v>50</v>
      </c>
      <c r="B114" s="4">
        <v>0</v>
      </c>
      <c r="C114" s="4">
        <v>0</v>
      </c>
      <c r="D114" s="4">
        <v>1</v>
      </c>
      <c r="E114" s="4">
        <v>232</v>
      </c>
      <c r="F114" s="4">
        <f>ROUND(Source!BC98,O114)</f>
        <v>0</v>
      </c>
      <c r="G114" s="4" t="s">
        <v>122</v>
      </c>
      <c r="H114" s="4" t="s">
        <v>123</v>
      </c>
      <c r="I114" s="4"/>
      <c r="J114" s="4"/>
      <c r="K114" s="4">
        <v>232</v>
      </c>
      <c r="L114" s="4">
        <v>15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88" ht="13" x14ac:dyDescent="0.3">
      <c r="A115" s="4">
        <v>50</v>
      </c>
      <c r="B115" s="4">
        <v>0</v>
      </c>
      <c r="C115" s="4">
        <v>0</v>
      </c>
      <c r="D115" s="4">
        <v>1</v>
      </c>
      <c r="E115" s="4">
        <v>214</v>
      </c>
      <c r="F115" s="4">
        <f>ROUND(Source!AS98,O115)</f>
        <v>0</v>
      </c>
      <c r="G115" s="4" t="s">
        <v>124</v>
      </c>
      <c r="H115" s="4" t="s">
        <v>125</v>
      </c>
      <c r="I115" s="4"/>
      <c r="J115" s="4"/>
      <c r="K115" s="4">
        <v>214</v>
      </c>
      <c r="L115" s="4">
        <v>16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121885.92</v>
      </c>
      <c r="X115" s="4">
        <v>1</v>
      </c>
      <c r="Y115" s="4">
        <v>121885.92</v>
      </c>
      <c r="Z115" s="4"/>
      <c r="AA115" s="4"/>
      <c r="AB115" s="4"/>
    </row>
    <row r="116" spans="1:88" ht="13" x14ac:dyDescent="0.3">
      <c r="A116" s="4">
        <v>50</v>
      </c>
      <c r="B116" s="4">
        <v>0</v>
      </c>
      <c r="C116" s="4">
        <v>0</v>
      </c>
      <c r="D116" s="4">
        <v>1</v>
      </c>
      <c r="E116" s="4">
        <v>215</v>
      </c>
      <c r="F116" s="4">
        <f>ROUND(Source!AT98,O116)</f>
        <v>0</v>
      </c>
      <c r="G116" s="4" t="s">
        <v>126</v>
      </c>
      <c r="H116" s="4" t="s">
        <v>127</v>
      </c>
      <c r="I116" s="4"/>
      <c r="J116" s="4"/>
      <c r="K116" s="4">
        <v>215</v>
      </c>
      <c r="L116" s="4">
        <v>17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88" ht="13" x14ac:dyDescent="0.3">
      <c r="A117" s="4">
        <v>50</v>
      </c>
      <c r="B117" s="4">
        <v>0</v>
      </c>
      <c r="C117" s="4">
        <v>0</v>
      </c>
      <c r="D117" s="4">
        <v>1</v>
      </c>
      <c r="E117" s="4">
        <v>217</v>
      </c>
      <c r="F117" s="4">
        <f>ROUND(Source!AU98,O117)</f>
        <v>10228933.029999999</v>
      </c>
      <c r="G117" s="4" t="s">
        <v>128</v>
      </c>
      <c r="H117" s="4" t="s">
        <v>129</v>
      </c>
      <c r="I117" s="4"/>
      <c r="J117" s="4"/>
      <c r="K117" s="4">
        <v>217</v>
      </c>
      <c r="L117" s="4">
        <v>18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10228933.029999999</v>
      </c>
      <c r="X117" s="4">
        <v>1</v>
      </c>
      <c r="Y117" s="4">
        <v>10228933.029999999</v>
      </c>
      <c r="Z117" s="4"/>
      <c r="AA117" s="4"/>
      <c r="AB117" s="4"/>
    </row>
    <row r="118" spans="1:88" ht="13" x14ac:dyDescent="0.3">
      <c r="A118" s="4">
        <v>50</v>
      </c>
      <c r="B118" s="4">
        <v>0</v>
      </c>
      <c r="C118" s="4">
        <v>0</v>
      </c>
      <c r="D118" s="4">
        <v>1</v>
      </c>
      <c r="E118" s="4">
        <v>230</v>
      </c>
      <c r="F118" s="4">
        <f>ROUND(Source!BA98,O118)</f>
        <v>0</v>
      </c>
      <c r="G118" s="4" t="s">
        <v>130</v>
      </c>
      <c r="H118" s="4" t="s">
        <v>131</v>
      </c>
      <c r="I118" s="4"/>
      <c r="J118" s="4"/>
      <c r="K118" s="4">
        <v>230</v>
      </c>
      <c r="L118" s="4">
        <v>19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88" ht="13" x14ac:dyDescent="0.3">
      <c r="A119" s="4">
        <v>50</v>
      </c>
      <c r="B119" s="4">
        <v>0</v>
      </c>
      <c r="C119" s="4">
        <v>0</v>
      </c>
      <c r="D119" s="4">
        <v>1</v>
      </c>
      <c r="E119" s="4">
        <v>206</v>
      </c>
      <c r="F119" s="4">
        <f>ROUND(Source!T98,O119)</f>
        <v>0</v>
      </c>
      <c r="G119" s="4" t="s">
        <v>132</v>
      </c>
      <c r="H119" s="4" t="s">
        <v>133</v>
      </c>
      <c r="I119" s="4"/>
      <c r="J119" s="4"/>
      <c r="K119" s="4">
        <v>206</v>
      </c>
      <c r="L119" s="4">
        <v>20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88" ht="13" x14ac:dyDescent="0.3">
      <c r="A120" s="4">
        <v>50</v>
      </c>
      <c r="B120" s="4">
        <v>0</v>
      </c>
      <c r="C120" s="4">
        <v>0</v>
      </c>
      <c r="D120" s="4">
        <v>1</v>
      </c>
      <c r="E120" s="4">
        <v>207</v>
      </c>
      <c r="F120" s="4">
        <f>Source!U98</f>
        <v>3684.6388160000006</v>
      </c>
      <c r="G120" s="4" t="s">
        <v>134</v>
      </c>
      <c r="H120" s="4" t="s">
        <v>135</v>
      </c>
      <c r="I120" s="4"/>
      <c r="J120" s="4"/>
      <c r="K120" s="4">
        <v>207</v>
      </c>
      <c r="L120" s="4">
        <v>21</v>
      </c>
      <c r="M120" s="4">
        <v>3</v>
      </c>
      <c r="N120" s="4" t="s">
        <v>3</v>
      </c>
      <c r="O120" s="4">
        <v>-1</v>
      </c>
      <c r="P120" s="4"/>
      <c r="Q120" s="4"/>
      <c r="R120" s="4"/>
      <c r="S120" s="4"/>
      <c r="T120" s="4"/>
      <c r="U120" s="4"/>
      <c r="V120" s="4"/>
      <c r="W120" s="4">
        <v>3684.6388160000001</v>
      </c>
      <c r="X120" s="4">
        <v>1</v>
      </c>
      <c r="Y120" s="4">
        <v>3684.6388160000001</v>
      </c>
      <c r="Z120" s="4"/>
      <c r="AA120" s="4"/>
      <c r="AB120" s="4"/>
    </row>
    <row r="121" spans="1:88" ht="13" x14ac:dyDescent="0.3">
      <c r="A121" s="4">
        <v>50</v>
      </c>
      <c r="B121" s="4">
        <v>0</v>
      </c>
      <c r="C121" s="4">
        <v>0</v>
      </c>
      <c r="D121" s="4">
        <v>1</v>
      </c>
      <c r="E121" s="4">
        <v>208</v>
      </c>
      <c r="F121" s="4">
        <f>Source!V98</f>
        <v>0</v>
      </c>
      <c r="G121" s="4" t="s">
        <v>136</v>
      </c>
      <c r="H121" s="4" t="s">
        <v>137</v>
      </c>
      <c r="I121" s="4"/>
      <c r="J121" s="4"/>
      <c r="K121" s="4">
        <v>208</v>
      </c>
      <c r="L121" s="4">
        <v>22</v>
      </c>
      <c r="M121" s="4">
        <v>3</v>
      </c>
      <c r="N121" s="4" t="s">
        <v>3</v>
      </c>
      <c r="O121" s="4">
        <v>-1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88" ht="13" x14ac:dyDescent="0.3">
      <c r="A122" s="4">
        <v>50</v>
      </c>
      <c r="B122" s="4">
        <v>0</v>
      </c>
      <c r="C122" s="4">
        <v>0</v>
      </c>
      <c r="D122" s="4">
        <v>1</v>
      </c>
      <c r="E122" s="4">
        <v>209</v>
      </c>
      <c r="F122" s="4">
        <f>ROUND(Source!W98,O122)</f>
        <v>0</v>
      </c>
      <c r="G122" s="4" t="s">
        <v>138</v>
      </c>
      <c r="H122" s="4" t="s">
        <v>139</v>
      </c>
      <c r="I122" s="4"/>
      <c r="J122" s="4"/>
      <c r="K122" s="4">
        <v>209</v>
      </c>
      <c r="L122" s="4">
        <v>23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88" ht="13" x14ac:dyDescent="0.3">
      <c r="A123" s="4">
        <v>50</v>
      </c>
      <c r="B123" s="4">
        <v>0</v>
      </c>
      <c r="C123" s="4">
        <v>0</v>
      </c>
      <c r="D123" s="4">
        <v>1</v>
      </c>
      <c r="E123" s="4">
        <v>233</v>
      </c>
      <c r="F123" s="4">
        <f>ROUND(Source!BD98,O123)</f>
        <v>0</v>
      </c>
      <c r="G123" s="4" t="s">
        <v>140</v>
      </c>
      <c r="H123" s="4" t="s">
        <v>141</v>
      </c>
      <c r="I123" s="4"/>
      <c r="J123" s="4"/>
      <c r="K123" s="4">
        <v>233</v>
      </c>
      <c r="L123" s="4">
        <v>24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88" ht="13" x14ac:dyDescent="0.3">
      <c r="A124" s="4">
        <v>50</v>
      </c>
      <c r="B124" s="4">
        <v>0</v>
      </c>
      <c r="C124" s="4">
        <v>0</v>
      </c>
      <c r="D124" s="4">
        <v>1</v>
      </c>
      <c r="E124" s="4">
        <v>210</v>
      </c>
      <c r="F124" s="4">
        <f>ROUND(Source!X98,O124)</f>
        <v>1016227.99</v>
      </c>
      <c r="G124" s="4" t="s">
        <v>142</v>
      </c>
      <c r="H124" s="4" t="s">
        <v>143</v>
      </c>
      <c r="I124" s="4"/>
      <c r="J124" s="4"/>
      <c r="K124" s="4">
        <v>210</v>
      </c>
      <c r="L124" s="4">
        <v>25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1016227.99</v>
      </c>
      <c r="X124" s="4">
        <v>1</v>
      </c>
      <c r="Y124" s="4">
        <v>1016227.99</v>
      </c>
      <c r="Z124" s="4"/>
      <c r="AA124" s="4"/>
      <c r="AB124" s="4"/>
    </row>
    <row r="125" spans="1:88" ht="13" x14ac:dyDescent="0.3">
      <c r="A125" s="4">
        <v>50</v>
      </c>
      <c r="B125" s="4">
        <v>0</v>
      </c>
      <c r="C125" s="4">
        <v>0</v>
      </c>
      <c r="D125" s="4">
        <v>1</v>
      </c>
      <c r="E125" s="4">
        <v>211</v>
      </c>
      <c r="F125" s="4">
        <f>ROUND(Source!Y98,O125)</f>
        <v>145175.43</v>
      </c>
      <c r="G125" s="4" t="s">
        <v>144</v>
      </c>
      <c r="H125" s="4" t="s">
        <v>145</v>
      </c>
      <c r="I125" s="4"/>
      <c r="J125" s="4"/>
      <c r="K125" s="4">
        <v>211</v>
      </c>
      <c r="L125" s="4">
        <v>26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145175.43</v>
      </c>
      <c r="X125" s="4">
        <v>1</v>
      </c>
      <c r="Y125" s="4">
        <v>145175.43</v>
      </c>
      <c r="Z125" s="4"/>
      <c r="AA125" s="4"/>
      <c r="AB125" s="4"/>
    </row>
    <row r="126" spans="1:88" ht="13" x14ac:dyDescent="0.3">
      <c r="A126" s="4">
        <v>50</v>
      </c>
      <c r="B126" s="4">
        <v>0</v>
      </c>
      <c r="C126" s="4">
        <v>0</v>
      </c>
      <c r="D126" s="4">
        <v>1</v>
      </c>
      <c r="E126" s="4">
        <v>224</v>
      </c>
      <c r="F126" s="4">
        <f>ROUND(Source!AR98,O126)</f>
        <v>10228933.029999999</v>
      </c>
      <c r="G126" s="4" t="s">
        <v>146</v>
      </c>
      <c r="H126" s="4" t="s">
        <v>147</v>
      </c>
      <c r="I126" s="4"/>
      <c r="J126" s="4"/>
      <c r="K126" s="4">
        <v>224</v>
      </c>
      <c r="L126" s="4">
        <v>27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10350818.949999999</v>
      </c>
      <c r="X126" s="4">
        <v>1</v>
      </c>
      <c r="Y126" s="4">
        <v>10350818.949999999</v>
      </c>
      <c r="Z126" s="4"/>
      <c r="AA126" s="4"/>
      <c r="AB126" s="4"/>
    </row>
    <row r="128" spans="1:88" ht="13" x14ac:dyDescent="0.3">
      <c r="A128" s="1">
        <v>5</v>
      </c>
      <c r="B128" s="1">
        <v>1</v>
      </c>
      <c r="C128" s="1"/>
      <c r="D128" s="1">
        <f>ROW(A142)</f>
        <v>142</v>
      </c>
      <c r="E128" s="1"/>
      <c r="F128" s="1" t="s">
        <v>14</v>
      </c>
      <c r="G128" s="1" t="s">
        <v>189</v>
      </c>
      <c r="H128" s="1" t="s">
        <v>3</v>
      </c>
      <c r="I128" s="1">
        <v>0</v>
      </c>
      <c r="J128" s="1"/>
      <c r="K128" s="1">
        <v>-1</v>
      </c>
      <c r="L128" s="1"/>
      <c r="M128" s="1" t="s">
        <v>3</v>
      </c>
      <c r="N128" s="1"/>
      <c r="O128" s="1"/>
      <c r="P128" s="1"/>
      <c r="Q128" s="1"/>
      <c r="R128" s="1"/>
      <c r="S128" s="1">
        <v>0</v>
      </c>
      <c r="T128" s="1"/>
      <c r="U128" s="1" t="s">
        <v>3</v>
      </c>
      <c r="V128" s="1">
        <v>0</v>
      </c>
      <c r="W128" s="1"/>
      <c r="X128" s="1"/>
      <c r="Y128" s="1"/>
      <c r="Z128" s="1"/>
      <c r="AA128" s="1"/>
      <c r="AB128" s="1" t="s">
        <v>3</v>
      </c>
      <c r="AC128" s="1" t="s">
        <v>3</v>
      </c>
      <c r="AD128" s="1" t="s">
        <v>3</v>
      </c>
      <c r="AE128" s="1" t="s">
        <v>3</v>
      </c>
      <c r="AF128" s="1" t="s">
        <v>3</v>
      </c>
      <c r="AG128" s="1" t="s">
        <v>3</v>
      </c>
      <c r="AH128" s="1"/>
      <c r="AI128" s="1"/>
      <c r="AJ128" s="1"/>
      <c r="AK128" s="1"/>
      <c r="AL128" s="1"/>
      <c r="AM128" s="1"/>
      <c r="AN128" s="1"/>
      <c r="AO128" s="1"/>
      <c r="AP128" s="1" t="s">
        <v>3</v>
      </c>
      <c r="AQ128" s="1" t="s">
        <v>3</v>
      </c>
      <c r="AR128" s="1" t="s">
        <v>3</v>
      </c>
      <c r="AS128" s="1"/>
      <c r="AT128" s="1"/>
      <c r="AU128" s="1"/>
      <c r="AV128" s="1"/>
      <c r="AW128" s="1"/>
      <c r="AX128" s="1"/>
      <c r="AY128" s="1"/>
      <c r="AZ128" s="1" t="s">
        <v>3</v>
      </c>
      <c r="BA128" s="1"/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3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3</v>
      </c>
      <c r="BO128" s="1" t="s">
        <v>3</v>
      </c>
      <c r="BP128" s="1" t="s">
        <v>3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45" ht="13" x14ac:dyDescent="0.3">
      <c r="A130" s="2">
        <v>52</v>
      </c>
      <c r="B130" s="2">
        <f t="shared" ref="B130:G130" si="105">B142</f>
        <v>1</v>
      </c>
      <c r="C130" s="2">
        <f t="shared" si="105"/>
        <v>5</v>
      </c>
      <c r="D130" s="2">
        <f t="shared" si="105"/>
        <v>128</v>
      </c>
      <c r="E130" s="2">
        <f t="shared" si="105"/>
        <v>0</v>
      </c>
      <c r="F130" s="2" t="str">
        <f t="shared" si="105"/>
        <v>Новый подраздел</v>
      </c>
      <c r="G130" s="2" t="str">
        <f t="shared" si="105"/>
        <v>Уход за зелеными насаждениями 61 день. S=114 306,22 м2</v>
      </c>
      <c r="H130" s="2"/>
      <c r="I130" s="2"/>
      <c r="J130" s="2"/>
      <c r="K130" s="2"/>
      <c r="L130" s="2"/>
      <c r="M130" s="2"/>
      <c r="N130" s="2"/>
      <c r="O130" s="2">
        <f t="shared" ref="O130:AT130" si="106">O142</f>
        <v>3141729.22</v>
      </c>
      <c r="P130" s="2">
        <f t="shared" si="106"/>
        <v>63798.78</v>
      </c>
      <c r="Q130" s="2">
        <f t="shared" si="106"/>
        <v>1251033.06</v>
      </c>
      <c r="R130" s="2">
        <f t="shared" si="106"/>
        <v>430196.47</v>
      </c>
      <c r="S130" s="2">
        <f t="shared" si="106"/>
        <v>1826897.38</v>
      </c>
      <c r="T130" s="2">
        <f t="shared" si="106"/>
        <v>0</v>
      </c>
      <c r="U130" s="2">
        <f t="shared" si="106"/>
        <v>4757.4229539999997</v>
      </c>
      <c r="V130" s="2">
        <f t="shared" si="106"/>
        <v>0</v>
      </c>
      <c r="W130" s="2">
        <f t="shared" si="106"/>
        <v>0</v>
      </c>
      <c r="X130" s="2">
        <f t="shared" si="106"/>
        <v>1278828.1499999999</v>
      </c>
      <c r="Y130" s="2">
        <f t="shared" si="106"/>
        <v>182689.74</v>
      </c>
      <c r="Z130" s="2">
        <f t="shared" si="106"/>
        <v>0</v>
      </c>
      <c r="AA130" s="2">
        <f t="shared" si="106"/>
        <v>0</v>
      </c>
      <c r="AB130" s="2">
        <f t="shared" si="106"/>
        <v>3141729.22</v>
      </c>
      <c r="AC130" s="2">
        <f t="shared" si="106"/>
        <v>63798.78</v>
      </c>
      <c r="AD130" s="2">
        <f t="shared" si="106"/>
        <v>1251033.06</v>
      </c>
      <c r="AE130" s="2">
        <f t="shared" si="106"/>
        <v>430196.47</v>
      </c>
      <c r="AF130" s="2">
        <f t="shared" si="106"/>
        <v>1826897.38</v>
      </c>
      <c r="AG130" s="2">
        <f t="shared" si="106"/>
        <v>0</v>
      </c>
      <c r="AH130" s="2">
        <f t="shared" si="106"/>
        <v>4757.4229539999997</v>
      </c>
      <c r="AI130" s="2">
        <f t="shared" si="106"/>
        <v>0</v>
      </c>
      <c r="AJ130" s="2">
        <f t="shared" si="106"/>
        <v>0</v>
      </c>
      <c r="AK130" s="2">
        <f t="shared" si="106"/>
        <v>1278828.1499999999</v>
      </c>
      <c r="AL130" s="2">
        <f t="shared" si="106"/>
        <v>182689.74</v>
      </c>
      <c r="AM130" s="2">
        <f t="shared" si="106"/>
        <v>0</v>
      </c>
      <c r="AN130" s="2">
        <f t="shared" si="106"/>
        <v>0</v>
      </c>
      <c r="AO130" s="2">
        <f t="shared" si="106"/>
        <v>0</v>
      </c>
      <c r="AP130" s="2">
        <f t="shared" si="106"/>
        <v>0</v>
      </c>
      <c r="AQ130" s="2">
        <f t="shared" si="106"/>
        <v>0</v>
      </c>
      <c r="AR130" s="2">
        <f t="shared" si="106"/>
        <v>5041133.41</v>
      </c>
      <c r="AS130" s="2">
        <f t="shared" si="106"/>
        <v>0</v>
      </c>
      <c r="AT130" s="2">
        <f t="shared" si="106"/>
        <v>0</v>
      </c>
      <c r="AU130" s="2">
        <f t="shared" ref="AU130:BZ130" si="107">AU142</f>
        <v>5041133.41</v>
      </c>
      <c r="AV130" s="2">
        <f t="shared" si="107"/>
        <v>63798.78</v>
      </c>
      <c r="AW130" s="2">
        <f t="shared" si="107"/>
        <v>63798.78</v>
      </c>
      <c r="AX130" s="2">
        <f t="shared" si="107"/>
        <v>0</v>
      </c>
      <c r="AY130" s="2">
        <f t="shared" si="107"/>
        <v>63798.78</v>
      </c>
      <c r="AZ130" s="2">
        <f t="shared" si="107"/>
        <v>0</v>
      </c>
      <c r="BA130" s="2">
        <f t="shared" si="107"/>
        <v>0</v>
      </c>
      <c r="BB130" s="2">
        <f t="shared" si="107"/>
        <v>0</v>
      </c>
      <c r="BC130" s="2">
        <f t="shared" si="107"/>
        <v>0</v>
      </c>
      <c r="BD130" s="2">
        <f t="shared" si="107"/>
        <v>0</v>
      </c>
      <c r="BE130" s="2">
        <f t="shared" si="107"/>
        <v>0</v>
      </c>
      <c r="BF130" s="2">
        <f t="shared" si="107"/>
        <v>0</v>
      </c>
      <c r="BG130" s="2">
        <f t="shared" si="107"/>
        <v>0</v>
      </c>
      <c r="BH130" s="2">
        <f t="shared" si="107"/>
        <v>0</v>
      </c>
      <c r="BI130" s="2">
        <f t="shared" si="107"/>
        <v>0</v>
      </c>
      <c r="BJ130" s="2">
        <f t="shared" si="107"/>
        <v>0</v>
      </c>
      <c r="BK130" s="2">
        <f t="shared" si="107"/>
        <v>0</v>
      </c>
      <c r="BL130" s="2">
        <f t="shared" si="107"/>
        <v>0</v>
      </c>
      <c r="BM130" s="2">
        <f t="shared" si="107"/>
        <v>0</v>
      </c>
      <c r="BN130" s="2">
        <f t="shared" si="107"/>
        <v>0</v>
      </c>
      <c r="BO130" s="2">
        <f t="shared" si="107"/>
        <v>0</v>
      </c>
      <c r="BP130" s="2">
        <f t="shared" si="107"/>
        <v>0</v>
      </c>
      <c r="BQ130" s="2">
        <f t="shared" si="107"/>
        <v>0</v>
      </c>
      <c r="BR130" s="2">
        <f t="shared" si="107"/>
        <v>0</v>
      </c>
      <c r="BS130" s="2">
        <f t="shared" si="107"/>
        <v>0</v>
      </c>
      <c r="BT130" s="2">
        <f t="shared" si="107"/>
        <v>0</v>
      </c>
      <c r="BU130" s="2">
        <f t="shared" si="107"/>
        <v>0</v>
      </c>
      <c r="BV130" s="2">
        <f t="shared" si="107"/>
        <v>0</v>
      </c>
      <c r="BW130" s="2">
        <f t="shared" si="107"/>
        <v>0</v>
      </c>
      <c r="BX130" s="2">
        <f t="shared" si="107"/>
        <v>0</v>
      </c>
      <c r="BY130" s="2">
        <f t="shared" si="107"/>
        <v>0</v>
      </c>
      <c r="BZ130" s="2">
        <f t="shared" si="107"/>
        <v>0</v>
      </c>
      <c r="CA130" s="2">
        <f t="shared" ref="CA130:DF130" si="108">CA142</f>
        <v>5041133.41</v>
      </c>
      <c r="CB130" s="2">
        <f t="shared" si="108"/>
        <v>0</v>
      </c>
      <c r="CC130" s="2">
        <f t="shared" si="108"/>
        <v>0</v>
      </c>
      <c r="CD130" s="2">
        <f t="shared" si="108"/>
        <v>5041133.41</v>
      </c>
      <c r="CE130" s="2">
        <f t="shared" si="108"/>
        <v>63798.78</v>
      </c>
      <c r="CF130" s="2">
        <f t="shared" si="108"/>
        <v>63798.78</v>
      </c>
      <c r="CG130" s="2">
        <f t="shared" si="108"/>
        <v>0</v>
      </c>
      <c r="CH130" s="2">
        <f t="shared" si="108"/>
        <v>63798.78</v>
      </c>
      <c r="CI130" s="2">
        <f t="shared" si="108"/>
        <v>0</v>
      </c>
      <c r="CJ130" s="2">
        <f t="shared" si="108"/>
        <v>0</v>
      </c>
      <c r="CK130" s="2">
        <f t="shared" si="108"/>
        <v>0</v>
      </c>
      <c r="CL130" s="2">
        <f t="shared" si="108"/>
        <v>0</v>
      </c>
      <c r="CM130" s="2">
        <f t="shared" si="108"/>
        <v>0</v>
      </c>
      <c r="CN130" s="2">
        <f t="shared" si="108"/>
        <v>0</v>
      </c>
      <c r="CO130" s="2">
        <f t="shared" si="108"/>
        <v>0</v>
      </c>
      <c r="CP130" s="2">
        <f t="shared" si="108"/>
        <v>0</v>
      </c>
      <c r="CQ130" s="2">
        <f t="shared" si="108"/>
        <v>0</v>
      </c>
      <c r="CR130" s="2">
        <f t="shared" si="108"/>
        <v>0</v>
      </c>
      <c r="CS130" s="2">
        <f t="shared" si="108"/>
        <v>0</v>
      </c>
      <c r="CT130" s="2">
        <f t="shared" si="108"/>
        <v>0</v>
      </c>
      <c r="CU130" s="2">
        <f t="shared" si="108"/>
        <v>0</v>
      </c>
      <c r="CV130" s="2">
        <f t="shared" si="108"/>
        <v>0</v>
      </c>
      <c r="CW130" s="2">
        <f t="shared" si="108"/>
        <v>0</v>
      </c>
      <c r="CX130" s="2">
        <f t="shared" si="108"/>
        <v>0</v>
      </c>
      <c r="CY130" s="2">
        <f t="shared" si="108"/>
        <v>0</v>
      </c>
      <c r="CZ130" s="2">
        <f t="shared" si="108"/>
        <v>0</v>
      </c>
      <c r="DA130" s="2">
        <f t="shared" si="108"/>
        <v>0</v>
      </c>
      <c r="DB130" s="2">
        <f t="shared" si="108"/>
        <v>0</v>
      </c>
      <c r="DC130" s="2">
        <f t="shared" si="108"/>
        <v>0</v>
      </c>
      <c r="DD130" s="2">
        <f t="shared" si="108"/>
        <v>0</v>
      </c>
      <c r="DE130" s="2">
        <f t="shared" si="108"/>
        <v>0</v>
      </c>
      <c r="DF130" s="2">
        <f t="shared" si="108"/>
        <v>0</v>
      </c>
      <c r="DG130" s="3">
        <f t="shared" ref="DG130:EL130" si="109">DG142</f>
        <v>0</v>
      </c>
      <c r="DH130" s="3">
        <f t="shared" si="109"/>
        <v>0</v>
      </c>
      <c r="DI130" s="3">
        <f t="shared" si="109"/>
        <v>0</v>
      </c>
      <c r="DJ130" s="3">
        <f t="shared" si="109"/>
        <v>0</v>
      </c>
      <c r="DK130" s="3">
        <f t="shared" si="109"/>
        <v>0</v>
      </c>
      <c r="DL130" s="3">
        <f t="shared" si="109"/>
        <v>0</v>
      </c>
      <c r="DM130" s="3">
        <f t="shared" si="109"/>
        <v>0</v>
      </c>
      <c r="DN130" s="3">
        <f t="shared" si="109"/>
        <v>0</v>
      </c>
      <c r="DO130" s="3">
        <f t="shared" si="109"/>
        <v>0</v>
      </c>
      <c r="DP130" s="3">
        <f t="shared" si="109"/>
        <v>0</v>
      </c>
      <c r="DQ130" s="3">
        <f t="shared" si="109"/>
        <v>0</v>
      </c>
      <c r="DR130" s="3">
        <f t="shared" si="109"/>
        <v>0</v>
      </c>
      <c r="DS130" s="3">
        <f t="shared" si="109"/>
        <v>0</v>
      </c>
      <c r="DT130" s="3">
        <f t="shared" si="109"/>
        <v>0</v>
      </c>
      <c r="DU130" s="3">
        <f t="shared" si="109"/>
        <v>0</v>
      </c>
      <c r="DV130" s="3">
        <f t="shared" si="109"/>
        <v>0</v>
      </c>
      <c r="DW130" s="3">
        <f t="shared" si="109"/>
        <v>0</v>
      </c>
      <c r="DX130" s="3">
        <f t="shared" si="109"/>
        <v>0</v>
      </c>
      <c r="DY130" s="3">
        <f t="shared" si="109"/>
        <v>0</v>
      </c>
      <c r="DZ130" s="3">
        <f t="shared" si="109"/>
        <v>0</v>
      </c>
      <c r="EA130" s="3">
        <f t="shared" si="109"/>
        <v>0</v>
      </c>
      <c r="EB130" s="3">
        <f t="shared" si="109"/>
        <v>0</v>
      </c>
      <c r="EC130" s="3">
        <f t="shared" si="109"/>
        <v>0</v>
      </c>
      <c r="ED130" s="3">
        <f t="shared" si="109"/>
        <v>0</v>
      </c>
      <c r="EE130" s="3">
        <f t="shared" si="109"/>
        <v>0</v>
      </c>
      <c r="EF130" s="3">
        <f t="shared" si="109"/>
        <v>0</v>
      </c>
      <c r="EG130" s="3">
        <f t="shared" si="109"/>
        <v>0</v>
      </c>
      <c r="EH130" s="3">
        <f t="shared" si="109"/>
        <v>0</v>
      </c>
      <c r="EI130" s="3">
        <f t="shared" si="109"/>
        <v>0</v>
      </c>
      <c r="EJ130" s="3">
        <f t="shared" si="109"/>
        <v>0</v>
      </c>
      <c r="EK130" s="3">
        <f t="shared" si="109"/>
        <v>0</v>
      </c>
      <c r="EL130" s="3">
        <f t="shared" si="109"/>
        <v>0</v>
      </c>
      <c r="EM130" s="3">
        <f t="shared" ref="EM130:FR130" si="110">EM142</f>
        <v>0</v>
      </c>
      <c r="EN130" s="3">
        <f t="shared" si="110"/>
        <v>0</v>
      </c>
      <c r="EO130" s="3">
        <f t="shared" si="110"/>
        <v>0</v>
      </c>
      <c r="EP130" s="3">
        <f t="shared" si="110"/>
        <v>0</v>
      </c>
      <c r="EQ130" s="3">
        <f t="shared" si="110"/>
        <v>0</v>
      </c>
      <c r="ER130" s="3">
        <f t="shared" si="110"/>
        <v>0</v>
      </c>
      <c r="ES130" s="3">
        <f t="shared" si="110"/>
        <v>0</v>
      </c>
      <c r="ET130" s="3">
        <f t="shared" si="110"/>
        <v>0</v>
      </c>
      <c r="EU130" s="3">
        <f t="shared" si="110"/>
        <v>0</v>
      </c>
      <c r="EV130" s="3">
        <f t="shared" si="110"/>
        <v>0</v>
      </c>
      <c r="EW130" s="3">
        <f t="shared" si="110"/>
        <v>0</v>
      </c>
      <c r="EX130" s="3">
        <f t="shared" si="110"/>
        <v>0</v>
      </c>
      <c r="EY130" s="3">
        <f t="shared" si="110"/>
        <v>0</v>
      </c>
      <c r="EZ130" s="3">
        <f t="shared" si="110"/>
        <v>0</v>
      </c>
      <c r="FA130" s="3">
        <f t="shared" si="110"/>
        <v>0</v>
      </c>
      <c r="FB130" s="3">
        <f t="shared" si="110"/>
        <v>0</v>
      </c>
      <c r="FC130" s="3">
        <f t="shared" si="110"/>
        <v>0</v>
      </c>
      <c r="FD130" s="3">
        <f t="shared" si="110"/>
        <v>0</v>
      </c>
      <c r="FE130" s="3">
        <f t="shared" si="110"/>
        <v>0</v>
      </c>
      <c r="FF130" s="3">
        <f t="shared" si="110"/>
        <v>0</v>
      </c>
      <c r="FG130" s="3">
        <f t="shared" si="110"/>
        <v>0</v>
      </c>
      <c r="FH130" s="3">
        <f t="shared" si="110"/>
        <v>0</v>
      </c>
      <c r="FI130" s="3">
        <f t="shared" si="110"/>
        <v>0</v>
      </c>
      <c r="FJ130" s="3">
        <f t="shared" si="110"/>
        <v>0</v>
      </c>
      <c r="FK130" s="3">
        <f t="shared" si="110"/>
        <v>0</v>
      </c>
      <c r="FL130" s="3">
        <f t="shared" si="110"/>
        <v>0</v>
      </c>
      <c r="FM130" s="3">
        <f t="shared" si="110"/>
        <v>0</v>
      </c>
      <c r="FN130" s="3">
        <f t="shared" si="110"/>
        <v>0</v>
      </c>
      <c r="FO130" s="3">
        <f t="shared" si="110"/>
        <v>0</v>
      </c>
      <c r="FP130" s="3">
        <f t="shared" si="110"/>
        <v>0</v>
      </c>
      <c r="FQ130" s="3">
        <f t="shared" si="110"/>
        <v>0</v>
      </c>
      <c r="FR130" s="3">
        <f t="shared" si="110"/>
        <v>0</v>
      </c>
      <c r="FS130" s="3">
        <f t="shared" ref="FS130:GX130" si="111">FS142</f>
        <v>0</v>
      </c>
      <c r="FT130" s="3">
        <f t="shared" si="111"/>
        <v>0</v>
      </c>
      <c r="FU130" s="3">
        <f t="shared" si="111"/>
        <v>0</v>
      </c>
      <c r="FV130" s="3">
        <f t="shared" si="111"/>
        <v>0</v>
      </c>
      <c r="FW130" s="3">
        <f t="shared" si="111"/>
        <v>0</v>
      </c>
      <c r="FX130" s="3">
        <f t="shared" si="111"/>
        <v>0</v>
      </c>
      <c r="FY130" s="3">
        <f t="shared" si="111"/>
        <v>0</v>
      </c>
      <c r="FZ130" s="3">
        <f t="shared" si="111"/>
        <v>0</v>
      </c>
      <c r="GA130" s="3">
        <f t="shared" si="111"/>
        <v>0</v>
      </c>
      <c r="GB130" s="3">
        <f t="shared" si="111"/>
        <v>0</v>
      </c>
      <c r="GC130" s="3">
        <f t="shared" si="111"/>
        <v>0</v>
      </c>
      <c r="GD130" s="3">
        <f t="shared" si="111"/>
        <v>0</v>
      </c>
      <c r="GE130" s="3">
        <f t="shared" si="111"/>
        <v>0</v>
      </c>
      <c r="GF130" s="3">
        <f t="shared" si="111"/>
        <v>0</v>
      </c>
      <c r="GG130" s="3">
        <f t="shared" si="111"/>
        <v>0</v>
      </c>
      <c r="GH130" s="3">
        <f t="shared" si="111"/>
        <v>0</v>
      </c>
      <c r="GI130" s="3">
        <f t="shared" si="111"/>
        <v>0</v>
      </c>
      <c r="GJ130" s="3">
        <f t="shared" si="111"/>
        <v>0</v>
      </c>
      <c r="GK130" s="3">
        <f t="shared" si="111"/>
        <v>0</v>
      </c>
      <c r="GL130" s="3">
        <f t="shared" si="111"/>
        <v>0</v>
      </c>
      <c r="GM130" s="3">
        <f t="shared" si="111"/>
        <v>0</v>
      </c>
      <c r="GN130" s="3">
        <f t="shared" si="111"/>
        <v>0</v>
      </c>
      <c r="GO130" s="3">
        <f t="shared" si="111"/>
        <v>0</v>
      </c>
      <c r="GP130" s="3">
        <f t="shared" si="111"/>
        <v>0</v>
      </c>
      <c r="GQ130" s="3">
        <f t="shared" si="111"/>
        <v>0</v>
      </c>
      <c r="GR130" s="3">
        <f t="shared" si="111"/>
        <v>0</v>
      </c>
      <c r="GS130" s="3">
        <f t="shared" si="111"/>
        <v>0</v>
      </c>
      <c r="GT130" s="3">
        <f t="shared" si="111"/>
        <v>0</v>
      </c>
      <c r="GU130" s="3">
        <f t="shared" si="111"/>
        <v>0</v>
      </c>
      <c r="GV130" s="3">
        <f t="shared" si="111"/>
        <v>0</v>
      </c>
      <c r="GW130" s="3">
        <f t="shared" si="111"/>
        <v>0</v>
      </c>
      <c r="GX130" s="3">
        <f t="shared" si="111"/>
        <v>0</v>
      </c>
    </row>
    <row r="132" spans="1:245" x14ac:dyDescent="0.25">
      <c r="A132">
        <v>17</v>
      </c>
      <c r="B132">
        <v>1</v>
      </c>
      <c r="C132">
        <f>ROW(SmtRes!A52)</f>
        <v>52</v>
      </c>
      <c r="D132">
        <f>ROW(EtalonRes!A52)</f>
        <v>52</v>
      </c>
      <c r="E132" t="s">
        <v>190</v>
      </c>
      <c r="F132" t="s">
        <v>191</v>
      </c>
      <c r="G132" t="s">
        <v>192</v>
      </c>
      <c r="H132" t="s">
        <v>33</v>
      </c>
      <c r="I132">
        <f>ROUND(91444.98/100,9)</f>
        <v>914.44979999999998</v>
      </c>
      <c r="J132">
        <v>0</v>
      </c>
      <c r="K132">
        <f>ROUND(91444.98/100,9)</f>
        <v>914.44979999999998</v>
      </c>
      <c r="O132">
        <f t="shared" ref="O132:O140" si="112">ROUND(CP132,2)</f>
        <v>218224.3</v>
      </c>
      <c r="P132">
        <f t="shared" ref="P132:P140" si="113">ROUND(CQ132*I132,2)</f>
        <v>0</v>
      </c>
      <c r="Q132">
        <f t="shared" ref="Q132:Q140" si="114">ROUND(CR132*I132,2)</f>
        <v>5633.01</v>
      </c>
      <c r="R132">
        <f t="shared" ref="R132:R140" si="115">ROUND(CS132*I132,2)</f>
        <v>18.29</v>
      </c>
      <c r="S132">
        <f t="shared" ref="S132:S140" si="116">ROUND(CT132*I132,2)</f>
        <v>212591.29</v>
      </c>
      <c r="T132">
        <f t="shared" ref="T132:T140" si="117">ROUND(CU132*I132,2)</f>
        <v>0</v>
      </c>
      <c r="U132">
        <f t="shared" ref="U132:U140" si="118">CV132*I132</f>
        <v>539.52538199999992</v>
      </c>
      <c r="V132">
        <f t="shared" ref="V132:V140" si="119">CW132*I132</f>
        <v>0</v>
      </c>
      <c r="W132">
        <f t="shared" ref="W132:W140" si="120">ROUND(CX132*I132,2)</f>
        <v>0</v>
      </c>
      <c r="X132">
        <f t="shared" ref="X132:X140" si="121">ROUND(CY132,2)</f>
        <v>148813.9</v>
      </c>
      <c r="Y132">
        <f t="shared" ref="Y132:Y140" si="122">ROUND(CZ132,2)</f>
        <v>21259.13</v>
      </c>
      <c r="AA132">
        <v>79267562</v>
      </c>
      <c r="AB132">
        <f t="shared" ref="AB132:AB140" si="123">ROUND((AC132+AD132+AF132),6)</f>
        <v>238.64</v>
      </c>
      <c r="AC132">
        <f>ROUND((ES132),6)</f>
        <v>0</v>
      </c>
      <c r="AD132">
        <f>ROUND((((ET132)-(EU132))+AE132),6)</f>
        <v>6.16</v>
      </c>
      <c r="AE132">
        <f t="shared" ref="AE132:AF134" si="124">ROUND((EU132),6)</f>
        <v>0.02</v>
      </c>
      <c r="AF132">
        <f t="shared" si="124"/>
        <v>232.48</v>
      </c>
      <c r="AG132">
        <f t="shared" ref="AG132:AG140" si="125">ROUND((AP132),6)</f>
        <v>0</v>
      </c>
      <c r="AH132">
        <f t="shared" ref="AH132:AI134" si="126">(EW132)</f>
        <v>0.59</v>
      </c>
      <c r="AI132">
        <f t="shared" si="126"/>
        <v>0</v>
      </c>
      <c r="AJ132">
        <f t="shared" ref="AJ132:AJ140" si="127">(AS132)</f>
        <v>0</v>
      </c>
      <c r="AK132">
        <v>238.64</v>
      </c>
      <c r="AL132">
        <v>0</v>
      </c>
      <c r="AM132">
        <v>6.16</v>
      </c>
      <c r="AN132">
        <v>0.02</v>
      </c>
      <c r="AO132">
        <v>232.48</v>
      </c>
      <c r="AP132">
        <v>0</v>
      </c>
      <c r="AQ132">
        <v>0.59</v>
      </c>
      <c r="AR132">
        <v>0</v>
      </c>
      <c r="AS132">
        <v>0</v>
      </c>
      <c r="AT132">
        <v>70</v>
      </c>
      <c r="AU132">
        <v>10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4</v>
      </c>
      <c r="BJ132" t="s">
        <v>193</v>
      </c>
      <c r="BM132">
        <v>0</v>
      </c>
      <c r="BN132">
        <v>0</v>
      </c>
      <c r="BO132" t="s">
        <v>3</v>
      </c>
      <c r="BP132">
        <v>0</v>
      </c>
      <c r="BQ132">
        <v>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70</v>
      </c>
      <c r="CA132">
        <v>10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ref="CP132:CP140" si="128">(P132+Q132+S132)</f>
        <v>218224.30000000002</v>
      </c>
      <c r="CQ132">
        <f t="shared" ref="CQ132:CQ140" si="129">(AC132*BC132*AW132)</f>
        <v>0</v>
      </c>
      <c r="CR132">
        <f>((((ET132)*BB132-(EU132)*BS132)+AE132*BS132)*AV132)</f>
        <v>6.16</v>
      </c>
      <c r="CS132">
        <f t="shared" ref="CS132:CS140" si="130">(AE132*BS132*AV132)</f>
        <v>0.02</v>
      </c>
      <c r="CT132">
        <f t="shared" ref="CT132:CT140" si="131">(AF132*BA132*AV132)</f>
        <v>232.48</v>
      </c>
      <c r="CU132">
        <f t="shared" ref="CU132:CU140" si="132">AG132</f>
        <v>0</v>
      </c>
      <c r="CV132">
        <f t="shared" ref="CV132:CV140" si="133">(AH132*AV132)</f>
        <v>0.59</v>
      </c>
      <c r="CW132">
        <f t="shared" ref="CW132:CW140" si="134">AI132</f>
        <v>0</v>
      </c>
      <c r="CX132">
        <f t="shared" ref="CX132:CX140" si="135">AJ132</f>
        <v>0</v>
      </c>
      <c r="CY132">
        <f t="shared" ref="CY132:CY140" si="136">((S132*BZ132)/100)</f>
        <v>148813.90300000002</v>
      </c>
      <c r="CZ132">
        <f t="shared" ref="CZ132:CZ140" si="137">((S132*CA132)/100)</f>
        <v>21259.129000000001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1005</v>
      </c>
      <c r="DV132" t="s">
        <v>33</v>
      </c>
      <c r="DW132" t="s">
        <v>33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78459920</v>
      </c>
      <c r="EF132">
        <v>1</v>
      </c>
      <c r="EG132" t="s">
        <v>21</v>
      </c>
      <c r="EH132">
        <v>0</v>
      </c>
      <c r="EI132" t="s">
        <v>3</v>
      </c>
      <c r="EJ132">
        <v>4</v>
      </c>
      <c r="EK132">
        <v>0</v>
      </c>
      <c r="EL132" t="s">
        <v>22</v>
      </c>
      <c r="EM132" t="s">
        <v>23</v>
      </c>
      <c r="EO132" t="s">
        <v>3</v>
      </c>
      <c r="EQ132">
        <v>0</v>
      </c>
      <c r="ER132">
        <v>238.64</v>
      </c>
      <c r="ES132">
        <v>0</v>
      </c>
      <c r="ET132">
        <v>6.16</v>
      </c>
      <c r="EU132">
        <v>0.02</v>
      </c>
      <c r="EV132">
        <v>232.48</v>
      </c>
      <c r="EW132">
        <v>0.59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70</v>
      </c>
      <c r="FY132">
        <v>10</v>
      </c>
      <c r="GA132" t="s">
        <v>3</v>
      </c>
      <c r="GD132">
        <v>0</v>
      </c>
      <c r="GF132">
        <v>-1125158661</v>
      </c>
      <c r="GG132">
        <v>2</v>
      </c>
      <c r="GH132">
        <v>1</v>
      </c>
      <c r="GI132">
        <v>-2</v>
      </c>
      <c r="GJ132">
        <v>0</v>
      </c>
      <c r="GK132">
        <f>ROUND(R132*(R12)/100,2)</f>
        <v>19.75</v>
      </c>
      <c r="GL132">
        <f t="shared" ref="GL132:GL140" si="138">ROUND(IF(AND(BH132=3,BI132=3,FS132&lt;&gt;0),P132,0),2)</f>
        <v>0</v>
      </c>
      <c r="GM132">
        <f t="shared" ref="GM132:GM138" si="139">ROUND(O132+X132+Y132+GK132,2)+GX132</f>
        <v>388317.08</v>
      </c>
      <c r="GN132">
        <f t="shared" ref="GN132:GN140" si="140">IF(OR(BI132=0,BI132=1),GM132-GX132,0)</f>
        <v>0</v>
      </c>
      <c r="GO132">
        <f t="shared" ref="GO132:GO140" si="141">IF(BI132=2,GM132-GX132,0)</f>
        <v>0</v>
      </c>
      <c r="GP132">
        <f t="shared" ref="GP132:GP140" si="142">IF(BI132=4,GM132-GX132,0)</f>
        <v>388317.08</v>
      </c>
      <c r="GR132">
        <v>0</v>
      </c>
      <c r="GS132">
        <v>3</v>
      </c>
      <c r="GT132">
        <v>0</v>
      </c>
      <c r="GU132" t="s">
        <v>3</v>
      </c>
      <c r="GV132">
        <f t="shared" ref="GV132:GV140" si="143">ROUND((GT132),6)</f>
        <v>0</v>
      </c>
      <c r="GW132">
        <v>1</v>
      </c>
      <c r="GX132">
        <f t="shared" ref="GX132:GX140" si="144">ROUND(HC132*I132,2)</f>
        <v>0</v>
      </c>
      <c r="HA132">
        <v>0</v>
      </c>
      <c r="HB132">
        <v>0</v>
      </c>
      <c r="HC132">
        <f t="shared" ref="HC132:HC140" si="145">GV132*GW132</f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5">
      <c r="A133">
        <v>17</v>
      </c>
      <c r="B133">
        <v>1</v>
      </c>
      <c r="C133">
        <f>ROW(SmtRes!A53)</f>
        <v>53</v>
      </c>
      <c r="D133">
        <f>ROW(EtalonRes!A53)</f>
        <v>53</v>
      </c>
      <c r="E133" t="s">
        <v>194</v>
      </c>
      <c r="F133" t="s">
        <v>195</v>
      </c>
      <c r="G133" t="s">
        <v>196</v>
      </c>
      <c r="H133" t="s">
        <v>33</v>
      </c>
      <c r="I133">
        <f>ROUND(22861.24/100,9)</f>
        <v>228.61240000000001</v>
      </c>
      <c r="J133">
        <v>0</v>
      </c>
      <c r="K133">
        <f>ROUND(22861.24/100,9)</f>
        <v>228.61240000000001</v>
      </c>
      <c r="O133">
        <f t="shared" si="112"/>
        <v>144128.69</v>
      </c>
      <c r="P133">
        <f t="shared" si="113"/>
        <v>0</v>
      </c>
      <c r="Q133">
        <f t="shared" si="114"/>
        <v>0</v>
      </c>
      <c r="R133">
        <f t="shared" si="115"/>
        <v>0</v>
      </c>
      <c r="S133">
        <f t="shared" si="116"/>
        <v>144128.69</v>
      </c>
      <c r="T133">
        <f t="shared" si="117"/>
        <v>0</v>
      </c>
      <c r="U133">
        <f t="shared" si="118"/>
        <v>365.77984000000004</v>
      </c>
      <c r="V133">
        <f t="shared" si="119"/>
        <v>0</v>
      </c>
      <c r="W133">
        <f t="shared" si="120"/>
        <v>0</v>
      </c>
      <c r="X133">
        <f t="shared" si="121"/>
        <v>100890.08</v>
      </c>
      <c r="Y133">
        <f t="shared" si="122"/>
        <v>14412.87</v>
      </c>
      <c r="AA133">
        <v>79267562</v>
      </c>
      <c r="AB133">
        <f t="shared" si="123"/>
        <v>630.45000000000005</v>
      </c>
      <c r="AC133">
        <f>ROUND((ES133),6)</f>
        <v>0</v>
      </c>
      <c r="AD133">
        <f>ROUND((((ET133)-(EU133))+AE133),6)</f>
        <v>0</v>
      </c>
      <c r="AE133">
        <f t="shared" si="124"/>
        <v>0</v>
      </c>
      <c r="AF133">
        <f t="shared" si="124"/>
        <v>630.45000000000005</v>
      </c>
      <c r="AG133">
        <f t="shared" si="125"/>
        <v>0</v>
      </c>
      <c r="AH133">
        <f t="shared" si="126"/>
        <v>1.6</v>
      </c>
      <c r="AI133">
        <f t="shared" si="126"/>
        <v>0</v>
      </c>
      <c r="AJ133">
        <f t="shared" si="127"/>
        <v>0</v>
      </c>
      <c r="AK133">
        <v>630.45000000000005</v>
      </c>
      <c r="AL133">
        <v>0</v>
      </c>
      <c r="AM133">
        <v>0</v>
      </c>
      <c r="AN133">
        <v>0</v>
      </c>
      <c r="AO133">
        <v>630.45000000000005</v>
      </c>
      <c r="AP133">
        <v>0</v>
      </c>
      <c r="AQ133">
        <v>1.6</v>
      </c>
      <c r="AR133">
        <v>0</v>
      </c>
      <c r="AS133">
        <v>0</v>
      </c>
      <c r="AT133">
        <v>70</v>
      </c>
      <c r="AU133">
        <v>10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4</v>
      </c>
      <c r="BJ133" t="s">
        <v>197</v>
      </c>
      <c r="BM133">
        <v>0</v>
      </c>
      <c r="BN133">
        <v>0</v>
      </c>
      <c r="BO133" t="s">
        <v>3</v>
      </c>
      <c r="BP133">
        <v>0</v>
      </c>
      <c r="BQ133">
        <v>1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70</v>
      </c>
      <c r="CA133">
        <v>10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8"/>
        <v>144128.69</v>
      </c>
      <c r="CQ133">
        <f t="shared" si="129"/>
        <v>0</v>
      </c>
      <c r="CR133">
        <f>((((ET133)*BB133-(EU133)*BS133)+AE133*BS133)*AV133)</f>
        <v>0</v>
      </c>
      <c r="CS133">
        <f t="shared" si="130"/>
        <v>0</v>
      </c>
      <c r="CT133">
        <f t="shared" si="131"/>
        <v>630.45000000000005</v>
      </c>
      <c r="CU133">
        <f t="shared" si="132"/>
        <v>0</v>
      </c>
      <c r="CV133">
        <f t="shared" si="133"/>
        <v>1.6</v>
      </c>
      <c r="CW133">
        <f t="shared" si="134"/>
        <v>0</v>
      </c>
      <c r="CX133">
        <f t="shared" si="135"/>
        <v>0</v>
      </c>
      <c r="CY133">
        <f t="shared" si="136"/>
        <v>100890.08300000001</v>
      </c>
      <c r="CZ133">
        <f t="shared" si="137"/>
        <v>14412.868999999999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1005</v>
      </c>
      <c r="DV133" t="s">
        <v>33</v>
      </c>
      <c r="DW133" t="s">
        <v>33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78459920</v>
      </c>
      <c r="EF133">
        <v>1</v>
      </c>
      <c r="EG133" t="s">
        <v>21</v>
      </c>
      <c r="EH133">
        <v>0</v>
      </c>
      <c r="EI133" t="s">
        <v>3</v>
      </c>
      <c r="EJ133">
        <v>4</v>
      </c>
      <c r="EK133">
        <v>0</v>
      </c>
      <c r="EL133" t="s">
        <v>22</v>
      </c>
      <c r="EM133" t="s">
        <v>23</v>
      </c>
      <c r="EO133" t="s">
        <v>3</v>
      </c>
      <c r="EQ133">
        <v>0</v>
      </c>
      <c r="ER133">
        <v>630.45000000000005</v>
      </c>
      <c r="ES133">
        <v>0</v>
      </c>
      <c r="ET133">
        <v>0</v>
      </c>
      <c r="EU133">
        <v>0</v>
      </c>
      <c r="EV133">
        <v>630.45000000000005</v>
      </c>
      <c r="EW133">
        <v>1.6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70</v>
      </c>
      <c r="FY133">
        <v>10</v>
      </c>
      <c r="GA133" t="s">
        <v>3</v>
      </c>
      <c r="GD133">
        <v>0</v>
      </c>
      <c r="GF133">
        <v>883736238</v>
      </c>
      <c r="GG133">
        <v>2</v>
      </c>
      <c r="GH133">
        <v>1</v>
      </c>
      <c r="GI133">
        <v>-2</v>
      </c>
      <c r="GJ133">
        <v>0</v>
      </c>
      <c r="GK133">
        <f>ROUND(R133*(R12)/100,2)</f>
        <v>0</v>
      </c>
      <c r="GL133">
        <f t="shared" si="138"/>
        <v>0</v>
      </c>
      <c r="GM133">
        <f t="shared" si="139"/>
        <v>259431.64</v>
      </c>
      <c r="GN133">
        <f t="shared" si="140"/>
        <v>0</v>
      </c>
      <c r="GO133">
        <f t="shared" si="141"/>
        <v>0</v>
      </c>
      <c r="GP133">
        <f t="shared" si="142"/>
        <v>259431.64</v>
      </c>
      <c r="GR133">
        <v>0</v>
      </c>
      <c r="GS133">
        <v>3</v>
      </c>
      <c r="GT133">
        <v>0</v>
      </c>
      <c r="GU133" t="s">
        <v>3</v>
      </c>
      <c r="GV133">
        <f t="shared" si="143"/>
        <v>0</v>
      </c>
      <c r="GW133">
        <v>1</v>
      </c>
      <c r="GX133">
        <f t="shared" si="144"/>
        <v>0</v>
      </c>
      <c r="HA133">
        <v>0</v>
      </c>
      <c r="HB133">
        <v>0</v>
      </c>
      <c r="HC133">
        <f t="shared" si="14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5">
      <c r="A134">
        <v>17</v>
      </c>
      <c r="B134">
        <v>1</v>
      </c>
      <c r="C134">
        <f>ROW(SmtRes!A56)</f>
        <v>56</v>
      </c>
      <c r="D134">
        <f>ROW(EtalonRes!A56)</f>
        <v>56</v>
      </c>
      <c r="E134" t="s">
        <v>198</v>
      </c>
      <c r="F134" t="s">
        <v>199</v>
      </c>
      <c r="G134" t="s">
        <v>200</v>
      </c>
      <c r="H134" t="s">
        <v>19</v>
      </c>
      <c r="I134">
        <v>571.53</v>
      </c>
      <c r="J134">
        <v>0</v>
      </c>
      <c r="K134">
        <v>571.53</v>
      </c>
      <c r="O134">
        <f t="shared" si="112"/>
        <v>377529.86</v>
      </c>
      <c r="P134">
        <f t="shared" si="113"/>
        <v>48877.25</v>
      </c>
      <c r="Q134">
        <f t="shared" si="114"/>
        <v>207745.44</v>
      </c>
      <c r="R134">
        <f t="shared" si="115"/>
        <v>74218.89</v>
      </c>
      <c r="S134">
        <f t="shared" si="116"/>
        <v>120907.17</v>
      </c>
      <c r="T134">
        <f t="shared" si="117"/>
        <v>0</v>
      </c>
      <c r="U134">
        <f t="shared" si="118"/>
        <v>274.33439999999996</v>
      </c>
      <c r="V134">
        <f t="shared" si="119"/>
        <v>0</v>
      </c>
      <c r="W134">
        <f t="shared" si="120"/>
        <v>0</v>
      </c>
      <c r="X134">
        <f t="shared" si="121"/>
        <v>84635.02</v>
      </c>
      <c r="Y134">
        <f t="shared" si="122"/>
        <v>12090.72</v>
      </c>
      <c r="AA134">
        <v>79267562</v>
      </c>
      <c r="AB134">
        <f t="shared" si="123"/>
        <v>660.56</v>
      </c>
      <c r="AC134">
        <f>ROUND((ES134),6)</f>
        <v>85.52</v>
      </c>
      <c r="AD134">
        <f>ROUND((((ET134)-(EU134))+AE134),6)</f>
        <v>363.49</v>
      </c>
      <c r="AE134">
        <f t="shared" si="124"/>
        <v>129.86000000000001</v>
      </c>
      <c r="AF134">
        <f t="shared" si="124"/>
        <v>211.55</v>
      </c>
      <c r="AG134">
        <f t="shared" si="125"/>
        <v>0</v>
      </c>
      <c r="AH134">
        <f t="shared" si="126"/>
        <v>0.48</v>
      </c>
      <c r="AI134">
        <f t="shared" si="126"/>
        <v>0</v>
      </c>
      <c r="AJ134">
        <f t="shared" si="127"/>
        <v>0</v>
      </c>
      <c r="AK134">
        <v>660.56</v>
      </c>
      <c r="AL134">
        <v>85.52</v>
      </c>
      <c r="AM134">
        <v>363.49</v>
      </c>
      <c r="AN134">
        <v>129.86000000000001</v>
      </c>
      <c r="AO134">
        <v>211.55</v>
      </c>
      <c r="AP134">
        <v>0</v>
      </c>
      <c r="AQ134">
        <v>0.48</v>
      </c>
      <c r="AR134">
        <v>0</v>
      </c>
      <c r="AS134">
        <v>0</v>
      </c>
      <c r="AT134">
        <v>70</v>
      </c>
      <c r="AU134">
        <v>10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4</v>
      </c>
      <c r="BJ134" t="s">
        <v>201</v>
      </c>
      <c r="BM134">
        <v>0</v>
      </c>
      <c r="BN134">
        <v>0</v>
      </c>
      <c r="BO134" t="s">
        <v>3</v>
      </c>
      <c r="BP134">
        <v>0</v>
      </c>
      <c r="BQ134">
        <v>1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70</v>
      </c>
      <c r="CA134">
        <v>10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8"/>
        <v>377529.86</v>
      </c>
      <c r="CQ134">
        <f t="shared" si="129"/>
        <v>85.52</v>
      </c>
      <c r="CR134">
        <f>((((ET134)*BB134-(EU134)*BS134)+AE134*BS134)*AV134)</f>
        <v>363.49</v>
      </c>
      <c r="CS134">
        <f t="shared" si="130"/>
        <v>129.86000000000001</v>
      </c>
      <c r="CT134">
        <f t="shared" si="131"/>
        <v>211.55</v>
      </c>
      <c r="CU134">
        <f t="shared" si="132"/>
        <v>0</v>
      </c>
      <c r="CV134">
        <f t="shared" si="133"/>
        <v>0.48</v>
      </c>
      <c r="CW134">
        <f t="shared" si="134"/>
        <v>0</v>
      </c>
      <c r="CX134">
        <f t="shared" si="135"/>
        <v>0</v>
      </c>
      <c r="CY134">
        <f t="shared" si="136"/>
        <v>84635.019</v>
      </c>
      <c r="CZ134">
        <f t="shared" si="137"/>
        <v>12090.716999999999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19</v>
      </c>
      <c r="DW134" t="s">
        <v>19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78459920</v>
      </c>
      <c r="EF134">
        <v>1</v>
      </c>
      <c r="EG134" t="s">
        <v>21</v>
      </c>
      <c r="EH134">
        <v>0</v>
      </c>
      <c r="EI134" t="s">
        <v>3</v>
      </c>
      <c r="EJ134">
        <v>4</v>
      </c>
      <c r="EK134">
        <v>0</v>
      </c>
      <c r="EL134" t="s">
        <v>22</v>
      </c>
      <c r="EM134" t="s">
        <v>23</v>
      </c>
      <c r="EO134" t="s">
        <v>3</v>
      </c>
      <c r="EQ134">
        <v>0</v>
      </c>
      <c r="ER134">
        <v>660.56</v>
      </c>
      <c r="ES134">
        <v>85.52</v>
      </c>
      <c r="ET134">
        <v>363.49</v>
      </c>
      <c r="EU134">
        <v>129.86000000000001</v>
      </c>
      <c r="EV134">
        <v>211.55</v>
      </c>
      <c r="EW134">
        <v>0.48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70</v>
      </c>
      <c r="FY134">
        <v>10</v>
      </c>
      <c r="GA134" t="s">
        <v>3</v>
      </c>
      <c r="GD134">
        <v>0</v>
      </c>
      <c r="GF134">
        <v>1489169267</v>
      </c>
      <c r="GG134">
        <v>2</v>
      </c>
      <c r="GH134">
        <v>1</v>
      </c>
      <c r="GI134">
        <v>-2</v>
      </c>
      <c r="GJ134">
        <v>0</v>
      </c>
      <c r="GK134">
        <f>ROUND(R134*(R12)/100,2)</f>
        <v>80156.399999999994</v>
      </c>
      <c r="GL134">
        <f t="shared" si="138"/>
        <v>0</v>
      </c>
      <c r="GM134">
        <f t="shared" si="139"/>
        <v>554412</v>
      </c>
      <c r="GN134">
        <f t="shared" si="140"/>
        <v>0</v>
      </c>
      <c r="GO134">
        <f t="shared" si="141"/>
        <v>0</v>
      </c>
      <c r="GP134">
        <f t="shared" si="142"/>
        <v>554412</v>
      </c>
      <c r="GR134">
        <v>0</v>
      </c>
      <c r="GS134">
        <v>3</v>
      </c>
      <c r="GT134">
        <v>0</v>
      </c>
      <c r="GU134" t="s">
        <v>3</v>
      </c>
      <c r="GV134">
        <f t="shared" si="143"/>
        <v>0</v>
      </c>
      <c r="GW134">
        <v>1</v>
      </c>
      <c r="GX134">
        <f t="shared" si="144"/>
        <v>0</v>
      </c>
      <c r="HA134">
        <v>0</v>
      </c>
      <c r="HB134">
        <v>0</v>
      </c>
      <c r="HC134">
        <f t="shared" si="14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5">
      <c r="A135">
        <v>17</v>
      </c>
      <c r="B135">
        <v>1</v>
      </c>
      <c r="C135">
        <f>ROW(SmtRes!A58)</f>
        <v>58</v>
      </c>
      <c r="D135">
        <f>ROW(EtalonRes!A58)</f>
        <v>58</v>
      </c>
      <c r="E135" t="s">
        <v>202</v>
      </c>
      <c r="F135" t="s">
        <v>80</v>
      </c>
      <c r="G135" t="s">
        <v>203</v>
      </c>
      <c r="H135" t="s">
        <v>33</v>
      </c>
      <c r="I135">
        <f>ROUND(22861.24/100,9)</f>
        <v>228.61240000000001</v>
      </c>
      <c r="J135">
        <v>0</v>
      </c>
      <c r="K135">
        <f>ROUND(22861.24/100,9)</f>
        <v>228.61240000000001</v>
      </c>
      <c r="O135">
        <f t="shared" si="112"/>
        <v>289645.05</v>
      </c>
      <c r="P135">
        <f t="shared" si="113"/>
        <v>14921.53</v>
      </c>
      <c r="Q135">
        <f t="shared" si="114"/>
        <v>0</v>
      </c>
      <c r="R135">
        <f t="shared" si="115"/>
        <v>0</v>
      </c>
      <c r="S135">
        <f t="shared" si="116"/>
        <v>274723.52</v>
      </c>
      <c r="T135">
        <f t="shared" si="117"/>
        <v>0</v>
      </c>
      <c r="U135">
        <f t="shared" si="118"/>
        <v>697.26782000000003</v>
      </c>
      <c r="V135">
        <f t="shared" si="119"/>
        <v>0</v>
      </c>
      <c r="W135">
        <f t="shared" si="120"/>
        <v>0</v>
      </c>
      <c r="X135">
        <f t="shared" si="121"/>
        <v>192306.46</v>
      </c>
      <c r="Y135">
        <f t="shared" si="122"/>
        <v>27472.35</v>
      </c>
      <c r="AA135">
        <v>79267562</v>
      </c>
      <c r="AB135">
        <f t="shared" si="123"/>
        <v>1266.97</v>
      </c>
      <c r="AC135">
        <f>ROUND(((ES135*61)),6)</f>
        <v>65.27</v>
      </c>
      <c r="AD135">
        <f>ROUND(((((ET135*61))-((EU135*61)))+AE135),6)</f>
        <v>0</v>
      </c>
      <c r="AE135">
        <f>ROUND(((EU135*61)),6)</f>
        <v>0</v>
      </c>
      <c r="AF135">
        <f>ROUND(((EV135*61)),6)</f>
        <v>1201.7</v>
      </c>
      <c r="AG135">
        <f t="shared" si="125"/>
        <v>0</v>
      </c>
      <c r="AH135">
        <f>((EW135*61))</f>
        <v>3.0500000000000003</v>
      </c>
      <c r="AI135">
        <f>((EX135*61))</f>
        <v>0</v>
      </c>
      <c r="AJ135">
        <f t="shared" si="127"/>
        <v>0</v>
      </c>
      <c r="AK135">
        <v>20.77</v>
      </c>
      <c r="AL135">
        <v>1.07</v>
      </c>
      <c r="AM135">
        <v>0</v>
      </c>
      <c r="AN135">
        <v>0</v>
      </c>
      <c r="AO135">
        <v>19.7</v>
      </c>
      <c r="AP135">
        <v>0</v>
      </c>
      <c r="AQ135">
        <v>0.05</v>
      </c>
      <c r="AR135">
        <v>0</v>
      </c>
      <c r="AS135">
        <v>0</v>
      </c>
      <c r="AT135">
        <v>70</v>
      </c>
      <c r="AU135">
        <v>10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82</v>
      </c>
      <c r="BM135">
        <v>0</v>
      </c>
      <c r="BN135">
        <v>0</v>
      </c>
      <c r="BO135" t="s">
        <v>3</v>
      </c>
      <c r="BP135">
        <v>0</v>
      </c>
      <c r="BQ135">
        <v>1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70</v>
      </c>
      <c r="CA135">
        <v>10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8"/>
        <v>289645.05000000005</v>
      </c>
      <c r="CQ135">
        <f t="shared" si="129"/>
        <v>65.27</v>
      </c>
      <c r="CR135">
        <f>(((((ET135*61))*BB135-((EU135*61))*BS135)+AE135*BS135)*AV135)</f>
        <v>0</v>
      </c>
      <c r="CS135">
        <f t="shared" si="130"/>
        <v>0</v>
      </c>
      <c r="CT135">
        <f t="shared" si="131"/>
        <v>1201.7</v>
      </c>
      <c r="CU135">
        <f t="shared" si="132"/>
        <v>0</v>
      </c>
      <c r="CV135">
        <f t="shared" si="133"/>
        <v>3.0500000000000003</v>
      </c>
      <c r="CW135">
        <f t="shared" si="134"/>
        <v>0</v>
      </c>
      <c r="CX135">
        <f t="shared" si="135"/>
        <v>0</v>
      </c>
      <c r="CY135">
        <f t="shared" si="136"/>
        <v>192306.46400000004</v>
      </c>
      <c r="CZ135">
        <f t="shared" si="137"/>
        <v>27472.352000000003</v>
      </c>
      <c r="DC135" t="s">
        <v>3</v>
      </c>
      <c r="DD135" t="s">
        <v>83</v>
      </c>
      <c r="DE135" t="s">
        <v>83</v>
      </c>
      <c r="DF135" t="s">
        <v>83</v>
      </c>
      <c r="DG135" t="s">
        <v>83</v>
      </c>
      <c r="DH135" t="s">
        <v>3</v>
      </c>
      <c r="DI135" t="s">
        <v>83</v>
      </c>
      <c r="DJ135" t="s">
        <v>83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1005</v>
      </c>
      <c r="DV135" t="s">
        <v>33</v>
      </c>
      <c r="DW135" t="s">
        <v>33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78459920</v>
      </c>
      <c r="EF135">
        <v>1</v>
      </c>
      <c r="EG135" t="s">
        <v>21</v>
      </c>
      <c r="EH135">
        <v>0</v>
      </c>
      <c r="EI135" t="s">
        <v>3</v>
      </c>
      <c r="EJ135">
        <v>4</v>
      </c>
      <c r="EK135">
        <v>0</v>
      </c>
      <c r="EL135" t="s">
        <v>22</v>
      </c>
      <c r="EM135" t="s">
        <v>23</v>
      </c>
      <c r="EO135" t="s">
        <v>3</v>
      </c>
      <c r="EQ135">
        <v>0</v>
      </c>
      <c r="ER135">
        <v>20.77</v>
      </c>
      <c r="ES135">
        <v>1.07</v>
      </c>
      <c r="ET135">
        <v>0</v>
      </c>
      <c r="EU135">
        <v>0</v>
      </c>
      <c r="EV135">
        <v>19.7</v>
      </c>
      <c r="EW135">
        <v>0.05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70</v>
      </c>
      <c r="FY135">
        <v>10</v>
      </c>
      <c r="GA135" t="s">
        <v>3</v>
      </c>
      <c r="GD135">
        <v>0</v>
      </c>
      <c r="GF135">
        <v>-857151038</v>
      </c>
      <c r="GG135">
        <v>2</v>
      </c>
      <c r="GH135">
        <v>1</v>
      </c>
      <c r="GI135">
        <v>-2</v>
      </c>
      <c r="GJ135">
        <v>0</v>
      </c>
      <c r="GK135">
        <f>ROUND(R135*(R12)/100,2)</f>
        <v>0</v>
      </c>
      <c r="GL135">
        <f t="shared" si="138"/>
        <v>0</v>
      </c>
      <c r="GM135">
        <f t="shared" si="139"/>
        <v>509423.86</v>
      </c>
      <c r="GN135">
        <f t="shared" si="140"/>
        <v>0</v>
      </c>
      <c r="GO135">
        <f t="shared" si="141"/>
        <v>0</v>
      </c>
      <c r="GP135">
        <f t="shared" si="142"/>
        <v>509423.86</v>
      </c>
      <c r="GR135">
        <v>0</v>
      </c>
      <c r="GS135">
        <v>3</v>
      </c>
      <c r="GT135">
        <v>0</v>
      </c>
      <c r="GU135" t="s">
        <v>3</v>
      </c>
      <c r="GV135">
        <f t="shared" si="143"/>
        <v>0</v>
      </c>
      <c r="GW135">
        <v>1</v>
      </c>
      <c r="GX135">
        <f t="shared" si="144"/>
        <v>0</v>
      </c>
      <c r="HA135">
        <v>0</v>
      </c>
      <c r="HB135">
        <v>0</v>
      </c>
      <c r="HC135">
        <f t="shared" si="145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5">
      <c r="A136">
        <v>17</v>
      </c>
      <c r="B136">
        <v>1</v>
      </c>
      <c r="C136">
        <f>ROW(SmtRes!A60)</f>
        <v>60</v>
      </c>
      <c r="D136">
        <f>ROW(EtalonRes!A60)</f>
        <v>60</v>
      </c>
      <c r="E136" t="s">
        <v>204</v>
      </c>
      <c r="F136" t="s">
        <v>205</v>
      </c>
      <c r="G136" t="s">
        <v>206</v>
      </c>
      <c r="H136" t="s">
        <v>33</v>
      </c>
      <c r="I136">
        <f>ROUND(114306.22/100,9)</f>
        <v>1143.0622000000001</v>
      </c>
      <c r="J136">
        <v>0</v>
      </c>
      <c r="K136">
        <f>ROUND(114306.22/100,9)</f>
        <v>1143.0622000000001</v>
      </c>
      <c r="O136">
        <f t="shared" si="112"/>
        <v>959349.25</v>
      </c>
      <c r="P136">
        <f t="shared" si="113"/>
        <v>0</v>
      </c>
      <c r="Q136">
        <f t="shared" si="114"/>
        <v>66091.86</v>
      </c>
      <c r="R136">
        <f t="shared" si="115"/>
        <v>20117.89</v>
      </c>
      <c r="S136">
        <f t="shared" si="116"/>
        <v>893257.39</v>
      </c>
      <c r="T136">
        <f t="shared" si="117"/>
        <v>0</v>
      </c>
      <c r="U136">
        <f t="shared" si="118"/>
        <v>2240.4019120000003</v>
      </c>
      <c r="V136">
        <f t="shared" si="119"/>
        <v>0</v>
      </c>
      <c r="W136">
        <f t="shared" si="120"/>
        <v>0</v>
      </c>
      <c r="X136">
        <f t="shared" si="121"/>
        <v>625280.17000000004</v>
      </c>
      <c r="Y136">
        <f t="shared" si="122"/>
        <v>89325.74</v>
      </c>
      <c r="AA136">
        <v>79267562</v>
      </c>
      <c r="AB136">
        <f t="shared" si="123"/>
        <v>839.28</v>
      </c>
      <c r="AC136">
        <f>ROUND(((ES136*2)),6)</f>
        <v>0</v>
      </c>
      <c r="AD136">
        <f>ROUND(((((ET136*2))-((EU136*2)))+AE136),6)</f>
        <v>57.82</v>
      </c>
      <c r="AE136">
        <f>ROUND(((EU136*2)),6)</f>
        <v>17.600000000000001</v>
      </c>
      <c r="AF136">
        <f>ROUND(((EV136*2)),6)</f>
        <v>781.46</v>
      </c>
      <c r="AG136">
        <f t="shared" si="125"/>
        <v>0</v>
      </c>
      <c r="AH136">
        <f>((EW136*2))</f>
        <v>1.96</v>
      </c>
      <c r="AI136">
        <f>((EX136*2))</f>
        <v>0</v>
      </c>
      <c r="AJ136">
        <f t="shared" si="127"/>
        <v>0</v>
      </c>
      <c r="AK136">
        <v>419.64</v>
      </c>
      <c r="AL136">
        <v>0</v>
      </c>
      <c r="AM136">
        <v>28.91</v>
      </c>
      <c r="AN136">
        <v>8.8000000000000007</v>
      </c>
      <c r="AO136">
        <v>390.73</v>
      </c>
      <c r="AP136">
        <v>0</v>
      </c>
      <c r="AQ136">
        <v>0.98</v>
      </c>
      <c r="AR136">
        <v>0</v>
      </c>
      <c r="AS136">
        <v>0</v>
      </c>
      <c r="AT136">
        <v>70</v>
      </c>
      <c r="AU136">
        <v>10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207</v>
      </c>
      <c r="BM136">
        <v>0</v>
      </c>
      <c r="BN136">
        <v>0</v>
      </c>
      <c r="BO136" t="s">
        <v>3</v>
      </c>
      <c r="BP136">
        <v>0</v>
      </c>
      <c r="BQ136">
        <v>1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70</v>
      </c>
      <c r="CA136">
        <v>10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8"/>
        <v>959349.25</v>
      </c>
      <c r="CQ136">
        <f t="shared" si="129"/>
        <v>0</v>
      </c>
      <c r="CR136">
        <f>(((((ET136*2))*BB136-((EU136*2))*BS136)+AE136*BS136)*AV136)</f>
        <v>57.82</v>
      </c>
      <c r="CS136">
        <f t="shared" si="130"/>
        <v>17.600000000000001</v>
      </c>
      <c r="CT136">
        <f t="shared" si="131"/>
        <v>781.46</v>
      </c>
      <c r="CU136">
        <f t="shared" si="132"/>
        <v>0</v>
      </c>
      <c r="CV136">
        <f t="shared" si="133"/>
        <v>1.96</v>
      </c>
      <c r="CW136">
        <f t="shared" si="134"/>
        <v>0</v>
      </c>
      <c r="CX136">
        <f t="shared" si="135"/>
        <v>0</v>
      </c>
      <c r="CY136">
        <f t="shared" si="136"/>
        <v>625280.17300000007</v>
      </c>
      <c r="CZ136">
        <f t="shared" si="137"/>
        <v>89325.739000000001</v>
      </c>
      <c r="DC136" t="s">
        <v>3</v>
      </c>
      <c r="DD136" t="s">
        <v>79</v>
      </c>
      <c r="DE136" t="s">
        <v>79</v>
      </c>
      <c r="DF136" t="s">
        <v>79</v>
      </c>
      <c r="DG136" t="s">
        <v>79</v>
      </c>
      <c r="DH136" t="s">
        <v>3</v>
      </c>
      <c r="DI136" t="s">
        <v>79</v>
      </c>
      <c r="DJ136" t="s">
        <v>79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1005</v>
      </c>
      <c r="DV136" t="s">
        <v>33</v>
      </c>
      <c r="DW136" t="s">
        <v>33</v>
      </c>
      <c r="DX136">
        <v>100</v>
      </c>
      <c r="DZ136" t="s">
        <v>3</v>
      </c>
      <c r="EA136" t="s">
        <v>3</v>
      </c>
      <c r="EB136" t="s">
        <v>3</v>
      </c>
      <c r="EC136" t="s">
        <v>3</v>
      </c>
      <c r="EE136">
        <v>78459920</v>
      </c>
      <c r="EF136">
        <v>1</v>
      </c>
      <c r="EG136" t="s">
        <v>21</v>
      </c>
      <c r="EH136">
        <v>0</v>
      </c>
      <c r="EI136" t="s">
        <v>3</v>
      </c>
      <c r="EJ136">
        <v>4</v>
      </c>
      <c r="EK136">
        <v>0</v>
      </c>
      <c r="EL136" t="s">
        <v>22</v>
      </c>
      <c r="EM136" t="s">
        <v>23</v>
      </c>
      <c r="EO136" t="s">
        <v>3</v>
      </c>
      <c r="EQ136">
        <v>0</v>
      </c>
      <c r="ER136">
        <v>419.64</v>
      </c>
      <c r="ES136">
        <v>0</v>
      </c>
      <c r="ET136">
        <v>28.91</v>
      </c>
      <c r="EU136">
        <v>8.8000000000000007</v>
      </c>
      <c r="EV136">
        <v>390.73</v>
      </c>
      <c r="EW136">
        <v>0.98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70</v>
      </c>
      <c r="FY136">
        <v>10</v>
      </c>
      <c r="GA136" t="s">
        <v>3</v>
      </c>
      <c r="GD136">
        <v>0</v>
      </c>
      <c r="GF136">
        <v>-2076855758</v>
      </c>
      <c r="GG136">
        <v>2</v>
      </c>
      <c r="GH136">
        <v>1</v>
      </c>
      <c r="GI136">
        <v>-2</v>
      </c>
      <c r="GJ136">
        <v>0</v>
      </c>
      <c r="GK136">
        <f>ROUND(R136*(R12)/100,2)</f>
        <v>21727.32</v>
      </c>
      <c r="GL136">
        <f t="shared" si="138"/>
        <v>0</v>
      </c>
      <c r="GM136">
        <f t="shared" si="139"/>
        <v>1695682.48</v>
      </c>
      <c r="GN136">
        <f t="shared" si="140"/>
        <v>0</v>
      </c>
      <c r="GO136">
        <f t="shared" si="141"/>
        <v>0</v>
      </c>
      <c r="GP136">
        <f t="shared" si="142"/>
        <v>1695682.48</v>
      </c>
      <c r="GR136">
        <v>0</v>
      </c>
      <c r="GS136">
        <v>3</v>
      </c>
      <c r="GT136">
        <v>0</v>
      </c>
      <c r="GU136" t="s">
        <v>3</v>
      </c>
      <c r="GV136">
        <f t="shared" si="143"/>
        <v>0</v>
      </c>
      <c r="GW136">
        <v>1</v>
      </c>
      <c r="GX136">
        <f t="shared" si="144"/>
        <v>0</v>
      </c>
      <c r="HA136">
        <v>0</v>
      </c>
      <c r="HB136">
        <v>0</v>
      </c>
      <c r="HC136">
        <f t="shared" si="145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5">
      <c r="A137">
        <v>17</v>
      </c>
      <c r="B137">
        <v>1</v>
      </c>
      <c r="C137">
        <f>ROW(SmtRes!A63)</f>
        <v>63</v>
      </c>
      <c r="D137">
        <f>ROW(EtalonRes!A63)</f>
        <v>63</v>
      </c>
      <c r="E137" t="s">
        <v>208</v>
      </c>
      <c r="F137" t="s">
        <v>209</v>
      </c>
      <c r="G137" t="s">
        <v>210</v>
      </c>
      <c r="H137" t="s">
        <v>19</v>
      </c>
      <c r="I137">
        <v>571.53</v>
      </c>
      <c r="J137">
        <v>0</v>
      </c>
      <c r="K137">
        <v>571.53</v>
      </c>
      <c r="O137">
        <f t="shared" si="112"/>
        <v>1162309.1299999999</v>
      </c>
      <c r="P137">
        <f t="shared" si="113"/>
        <v>56958.68</v>
      </c>
      <c r="Q137">
        <f t="shared" si="114"/>
        <v>924061.13</v>
      </c>
      <c r="R137">
        <f t="shared" si="115"/>
        <v>311095.21000000002</v>
      </c>
      <c r="S137">
        <f t="shared" si="116"/>
        <v>181289.32</v>
      </c>
      <c r="T137">
        <f t="shared" si="117"/>
        <v>0</v>
      </c>
      <c r="U137">
        <f t="shared" si="118"/>
        <v>640.11360000000002</v>
      </c>
      <c r="V137">
        <f t="shared" si="119"/>
        <v>0</v>
      </c>
      <c r="W137">
        <f t="shared" si="120"/>
        <v>0</v>
      </c>
      <c r="X137">
        <f t="shared" si="121"/>
        <v>126902.52</v>
      </c>
      <c r="Y137">
        <f t="shared" si="122"/>
        <v>18128.93</v>
      </c>
      <c r="AA137">
        <v>79267562</v>
      </c>
      <c r="AB137">
        <f t="shared" si="123"/>
        <v>2033.68</v>
      </c>
      <c r="AC137">
        <f>ROUND(((ES137*2)),6)</f>
        <v>99.66</v>
      </c>
      <c r="AD137">
        <f>ROUND(((((ET137*2))-((EU137*2)))+AE137),6)</f>
        <v>1616.82</v>
      </c>
      <c r="AE137">
        <f>ROUND(((EU137*2)),6)</f>
        <v>544.32000000000005</v>
      </c>
      <c r="AF137">
        <f>ROUND(((EV137*2)),6)</f>
        <v>317.2</v>
      </c>
      <c r="AG137">
        <f t="shared" si="125"/>
        <v>0</v>
      </c>
      <c r="AH137">
        <f>((EW137*2))</f>
        <v>1.1200000000000001</v>
      </c>
      <c r="AI137">
        <f>((EX137*2))</f>
        <v>0</v>
      </c>
      <c r="AJ137">
        <f t="shared" si="127"/>
        <v>0</v>
      </c>
      <c r="AK137">
        <v>1016.84</v>
      </c>
      <c r="AL137">
        <v>49.83</v>
      </c>
      <c r="AM137">
        <v>808.41</v>
      </c>
      <c r="AN137">
        <v>272.16000000000003</v>
      </c>
      <c r="AO137">
        <v>158.6</v>
      </c>
      <c r="AP137">
        <v>0</v>
      </c>
      <c r="AQ137">
        <v>0.56000000000000005</v>
      </c>
      <c r="AR137">
        <v>0</v>
      </c>
      <c r="AS137">
        <v>0</v>
      </c>
      <c r="AT137">
        <v>70</v>
      </c>
      <c r="AU137">
        <v>10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211</v>
      </c>
      <c r="BM137">
        <v>0</v>
      </c>
      <c r="BN137">
        <v>0</v>
      </c>
      <c r="BO137" t="s">
        <v>3</v>
      </c>
      <c r="BP137">
        <v>0</v>
      </c>
      <c r="BQ137">
        <v>1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70</v>
      </c>
      <c r="CA137">
        <v>10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28"/>
        <v>1162309.1300000001</v>
      </c>
      <c r="CQ137">
        <f t="shared" si="129"/>
        <v>99.66</v>
      </c>
      <c r="CR137">
        <f>(((((ET137*2))*BB137-((EU137*2))*BS137)+AE137*BS137)*AV137)</f>
        <v>1616.8200000000002</v>
      </c>
      <c r="CS137">
        <f t="shared" si="130"/>
        <v>544.32000000000005</v>
      </c>
      <c r="CT137">
        <f t="shared" si="131"/>
        <v>317.2</v>
      </c>
      <c r="CU137">
        <f t="shared" si="132"/>
        <v>0</v>
      </c>
      <c r="CV137">
        <f t="shared" si="133"/>
        <v>1.1200000000000001</v>
      </c>
      <c r="CW137">
        <f t="shared" si="134"/>
        <v>0</v>
      </c>
      <c r="CX137">
        <f t="shared" si="135"/>
        <v>0</v>
      </c>
      <c r="CY137">
        <f t="shared" si="136"/>
        <v>126902.524</v>
      </c>
      <c r="CZ137">
        <f t="shared" si="137"/>
        <v>18128.932000000001</v>
      </c>
      <c r="DC137" t="s">
        <v>3</v>
      </c>
      <c r="DD137" t="s">
        <v>79</v>
      </c>
      <c r="DE137" t="s">
        <v>79</v>
      </c>
      <c r="DF137" t="s">
        <v>79</v>
      </c>
      <c r="DG137" t="s">
        <v>79</v>
      </c>
      <c r="DH137" t="s">
        <v>3</v>
      </c>
      <c r="DI137" t="s">
        <v>79</v>
      </c>
      <c r="DJ137" t="s">
        <v>79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19</v>
      </c>
      <c r="DW137" t="s">
        <v>19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78459920</v>
      </c>
      <c r="EF137">
        <v>1</v>
      </c>
      <c r="EG137" t="s">
        <v>21</v>
      </c>
      <c r="EH137">
        <v>0</v>
      </c>
      <c r="EI137" t="s">
        <v>3</v>
      </c>
      <c r="EJ137">
        <v>4</v>
      </c>
      <c r="EK137">
        <v>0</v>
      </c>
      <c r="EL137" t="s">
        <v>22</v>
      </c>
      <c r="EM137" t="s">
        <v>23</v>
      </c>
      <c r="EO137" t="s">
        <v>3</v>
      </c>
      <c r="EQ137">
        <v>0</v>
      </c>
      <c r="ER137">
        <v>1016.84</v>
      </c>
      <c r="ES137">
        <v>49.83</v>
      </c>
      <c r="ET137">
        <v>808.41</v>
      </c>
      <c r="EU137">
        <v>272.16000000000003</v>
      </c>
      <c r="EV137">
        <v>158.6</v>
      </c>
      <c r="EW137">
        <v>0.56000000000000005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70</v>
      </c>
      <c r="FY137">
        <v>10</v>
      </c>
      <c r="GA137" t="s">
        <v>3</v>
      </c>
      <c r="GD137">
        <v>0</v>
      </c>
      <c r="GF137">
        <v>-846235999</v>
      </c>
      <c r="GG137">
        <v>2</v>
      </c>
      <c r="GH137">
        <v>1</v>
      </c>
      <c r="GI137">
        <v>-2</v>
      </c>
      <c r="GJ137">
        <v>0</v>
      </c>
      <c r="GK137">
        <f>ROUND(R137*(R12)/100,2)</f>
        <v>335982.83</v>
      </c>
      <c r="GL137">
        <f t="shared" si="138"/>
        <v>0</v>
      </c>
      <c r="GM137">
        <f t="shared" si="139"/>
        <v>1643323.41</v>
      </c>
      <c r="GN137">
        <f t="shared" si="140"/>
        <v>0</v>
      </c>
      <c r="GO137">
        <f t="shared" si="141"/>
        <v>0</v>
      </c>
      <c r="GP137">
        <f t="shared" si="142"/>
        <v>1643323.41</v>
      </c>
      <c r="GR137">
        <v>0</v>
      </c>
      <c r="GS137">
        <v>3</v>
      </c>
      <c r="GT137">
        <v>0</v>
      </c>
      <c r="GU137" t="s">
        <v>3</v>
      </c>
      <c r="GV137">
        <f t="shared" si="143"/>
        <v>0</v>
      </c>
      <c r="GW137">
        <v>1</v>
      </c>
      <c r="GX137">
        <f t="shared" si="144"/>
        <v>0</v>
      </c>
      <c r="HA137">
        <v>0</v>
      </c>
      <c r="HB137">
        <v>0</v>
      </c>
      <c r="HC137">
        <f t="shared" si="145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5">
      <c r="A138">
        <v>18</v>
      </c>
      <c r="B138">
        <v>1</v>
      </c>
      <c r="C138">
        <v>63</v>
      </c>
      <c r="E138" t="s">
        <v>212</v>
      </c>
      <c r="F138" t="s">
        <v>158</v>
      </c>
      <c r="G138" t="s">
        <v>159</v>
      </c>
      <c r="H138" t="s">
        <v>19</v>
      </c>
      <c r="I138">
        <f>I137*J138</f>
        <v>-1143.06</v>
      </c>
      <c r="J138">
        <v>-2</v>
      </c>
      <c r="K138">
        <v>-1</v>
      </c>
      <c r="O138">
        <f t="shared" si="112"/>
        <v>-56958.68</v>
      </c>
      <c r="P138">
        <f t="shared" si="113"/>
        <v>-56958.68</v>
      </c>
      <c r="Q138">
        <f t="shared" si="114"/>
        <v>0</v>
      </c>
      <c r="R138">
        <f t="shared" si="115"/>
        <v>0</v>
      </c>
      <c r="S138">
        <f t="shared" si="116"/>
        <v>0</v>
      </c>
      <c r="T138">
        <f t="shared" si="117"/>
        <v>0</v>
      </c>
      <c r="U138">
        <f t="shared" si="118"/>
        <v>0</v>
      </c>
      <c r="V138">
        <f t="shared" si="119"/>
        <v>0</v>
      </c>
      <c r="W138">
        <f t="shared" si="120"/>
        <v>0</v>
      </c>
      <c r="X138">
        <f t="shared" si="121"/>
        <v>0</v>
      </c>
      <c r="Y138">
        <f t="shared" si="122"/>
        <v>0</v>
      </c>
      <c r="AA138">
        <v>79267562</v>
      </c>
      <c r="AB138">
        <f t="shared" si="123"/>
        <v>49.83</v>
      </c>
      <c r="AC138">
        <f>ROUND((ES138),6)</f>
        <v>49.83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25"/>
        <v>0</v>
      </c>
      <c r="AH138">
        <f>(EW138)</f>
        <v>0</v>
      </c>
      <c r="AI138">
        <f>(EX138)</f>
        <v>0</v>
      </c>
      <c r="AJ138">
        <f t="shared" si="127"/>
        <v>0</v>
      </c>
      <c r="AK138">
        <v>49.83</v>
      </c>
      <c r="AL138">
        <v>49.83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70</v>
      </c>
      <c r="AU138">
        <v>10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4</v>
      </c>
      <c r="BJ138" t="s">
        <v>160</v>
      </c>
      <c r="BM138">
        <v>0</v>
      </c>
      <c r="BN138">
        <v>0</v>
      </c>
      <c r="BO138" t="s">
        <v>3</v>
      </c>
      <c r="BP138">
        <v>0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70</v>
      </c>
      <c r="CA138">
        <v>10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8"/>
        <v>-56958.68</v>
      </c>
      <c r="CQ138">
        <f t="shared" si="129"/>
        <v>49.83</v>
      </c>
      <c r="CR138">
        <f>((((ET138)*BB138-(EU138)*BS138)+AE138*BS138)*AV138)</f>
        <v>0</v>
      </c>
      <c r="CS138">
        <f t="shared" si="130"/>
        <v>0</v>
      </c>
      <c r="CT138">
        <f t="shared" si="131"/>
        <v>0</v>
      </c>
      <c r="CU138">
        <f t="shared" si="132"/>
        <v>0</v>
      </c>
      <c r="CV138">
        <f t="shared" si="133"/>
        <v>0</v>
      </c>
      <c r="CW138">
        <f t="shared" si="134"/>
        <v>0</v>
      </c>
      <c r="CX138">
        <f t="shared" si="135"/>
        <v>0</v>
      </c>
      <c r="CY138">
        <f t="shared" si="136"/>
        <v>0</v>
      </c>
      <c r="CZ138">
        <f t="shared" si="137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19</v>
      </c>
      <c r="DW138" t="s">
        <v>19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78459920</v>
      </c>
      <c r="EF138">
        <v>1</v>
      </c>
      <c r="EG138" t="s">
        <v>21</v>
      </c>
      <c r="EH138">
        <v>0</v>
      </c>
      <c r="EI138" t="s">
        <v>3</v>
      </c>
      <c r="EJ138">
        <v>4</v>
      </c>
      <c r="EK138">
        <v>0</v>
      </c>
      <c r="EL138" t="s">
        <v>22</v>
      </c>
      <c r="EM138" t="s">
        <v>23</v>
      </c>
      <c r="EO138" t="s">
        <v>3</v>
      </c>
      <c r="EQ138">
        <v>0</v>
      </c>
      <c r="ER138">
        <v>49.83</v>
      </c>
      <c r="ES138">
        <v>49.83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70</v>
      </c>
      <c r="FY138">
        <v>10</v>
      </c>
      <c r="GA138" t="s">
        <v>3</v>
      </c>
      <c r="GD138">
        <v>0</v>
      </c>
      <c r="GF138">
        <v>1728520188</v>
      </c>
      <c r="GG138">
        <v>2</v>
      </c>
      <c r="GH138">
        <v>1</v>
      </c>
      <c r="GI138">
        <v>-2</v>
      </c>
      <c r="GJ138">
        <v>0</v>
      </c>
      <c r="GK138">
        <f>ROUND(R138*(R12)/100,2)</f>
        <v>0</v>
      </c>
      <c r="GL138">
        <f t="shared" si="138"/>
        <v>0</v>
      </c>
      <c r="GM138">
        <f t="shared" si="139"/>
        <v>-56958.68</v>
      </c>
      <c r="GN138">
        <f t="shared" si="140"/>
        <v>0</v>
      </c>
      <c r="GO138">
        <f t="shared" si="141"/>
        <v>0</v>
      </c>
      <c r="GP138">
        <f t="shared" si="142"/>
        <v>-56958.68</v>
      </c>
      <c r="GR138">
        <v>0</v>
      </c>
      <c r="GS138">
        <v>3</v>
      </c>
      <c r="GT138">
        <v>0</v>
      </c>
      <c r="GU138" t="s">
        <v>3</v>
      </c>
      <c r="GV138">
        <f t="shared" si="143"/>
        <v>0</v>
      </c>
      <c r="GW138">
        <v>1</v>
      </c>
      <c r="GX138">
        <f t="shared" si="144"/>
        <v>0</v>
      </c>
      <c r="HA138">
        <v>0</v>
      </c>
      <c r="HB138">
        <v>0</v>
      </c>
      <c r="HC138">
        <f t="shared" si="145"/>
        <v>0</v>
      </c>
      <c r="HE138" t="s">
        <v>3</v>
      </c>
      <c r="HF138" t="s">
        <v>3</v>
      </c>
      <c r="HM138" t="s">
        <v>79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5">
      <c r="A139">
        <v>17</v>
      </c>
      <c r="B139">
        <v>1</v>
      </c>
      <c r="C139">
        <f>ROW(SmtRes!A64)</f>
        <v>64</v>
      </c>
      <c r="D139">
        <f>ROW(EtalonRes!A64)</f>
        <v>64</v>
      </c>
      <c r="E139" t="s">
        <v>213</v>
      </c>
      <c r="F139" t="s">
        <v>214</v>
      </c>
      <c r="G139" t="s">
        <v>215</v>
      </c>
      <c r="H139" t="s">
        <v>216</v>
      </c>
      <c r="I139">
        <v>28.57</v>
      </c>
      <c r="J139">
        <v>0</v>
      </c>
      <c r="K139">
        <v>28.57</v>
      </c>
      <c r="O139">
        <f t="shared" si="112"/>
        <v>16640.88</v>
      </c>
      <c r="P139">
        <f t="shared" si="113"/>
        <v>0</v>
      </c>
      <c r="Q139">
        <f t="shared" si="114"/>
        <v>16640.88</v>
      </c>
      <c r="R139">
        <f t="shared" si="115"/>
        <v>8669.85</v>
      </c>
      <c r="S139">
        <f t="shared" si="116"/>
        <v>0</v>
      </c>
      <c r="T139">
        <f t="shared" si="117"/>
        <v>0</v>
      </c>
      <c r="U139">
        <f t="shared" si="118"/>
        <v>0</v>
      </c>
      <c r="V139">
        <f t="shared" si="119"/>
        <v>0</v>
      </c>
      <c r="W139">
        <f t="shared" si="120"/>
        <v>0</v>
      </c>
      <c r="X139">
        <f t="shared" si="121"/>
        <v>0</v>
      </c>
      <c r="Y139">
        <f t="shared" si="122"/>
        <v>0</v>
      </c>
      <c r="AA139">
        <v>79267562</v>
      </c>
      <c r="AB139">
        <f t="shared" si="123"/>
        <v>582.46</v>
      </c>
      <c r="AC139">
        <f>ROUND((ES139),6)</f>
        <v>0</v>
      </c>
      <c r="AD139">
        <f>ROUND((((ET139)-(EU139))+AE139),6)</f>
        <v>582.46</v>
      </c>
      <c r="AE139">
        <f>ROUND((EU139),6)</f>
        <v>303.45999999999998</v>
      </c>
      <c r="AF139">
        <f>ROUND((EV139),6)</f>
        <v>0</v>
      </c>
      <c r="AG139">
        <f t="shared" si="125"/>
        <v>0</v>
      </c>
      <c r="AH139">
        <f>(EW139)</f>
        <v>0</v>
      </c>
      <c r="AI139">
        <f>(EX139)</f>
        <v>0</v>
      </c>
      <c r="AJ139">
        <f t="shared" si="127"/>
        <v>0</v>
      </c>
      <c r="AK139">
        <v>582.46</v>
      </c>
      <c r="AL139">
        <v>0</v>
      </c>
      <c r="AM139">
        <v>582.46</v>
      </c>
      <c r="AN139">
        <v>303.45999999999998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217</v>
      </c>
      <c r="BM139">
        <v>1</v>
      </c>
      <c r="BN139">
        <v>0</v>
      </c>
      <c r="BO139" t="s">
        <v>3</v>
      </c>
      <c r="BP139">
        <v>0</v>
      </c>
      <c r="BQ139">
        <v>1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28"/>
        <v>16640.88</v>
      </c>
      <c r="CQ139">
        <f t="shared" si="129"/>
        <v>0</v>
      </c>
      <c r="CR139">
        <f>((((ET139)*BB139-(EU139)*BS139)+AE139*BS139)*AV139)</f>
        <v>582.46</v>
      </c>
      <c r="CS139">
        <f t="shared" si="130"/>
        <v>303.45999999999998</v>
      </c>
      <c r="CT139">
        <f t="shared" si="131"/>
        <v>0</v>
      </c>
      <c r="CU139">
        <f t="shared" si="132"/>
        <v>0</v>
      </c>
      <c r="CV139">
        <f t="shared" si="133"/>
        <v>0</v>
      </c>
      <c r="CW139">
        <f t="shared" si="134"/>
        <v>0</v>
      </c>
      <c r="CX139">
        <f t="shared" si="135"/>
        <v>0</v>
      </c>
      <c r="CY139">
        <f t="shared" si="136"/>
        <v>0</v>
      </c>
      <c r="CZ139">
        <f t="shared" si="137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216</v>
      </c>
      <c r="DW139" t="s">
        <v>216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78459922</v>
      </c>
      <c r="EF139">
        <v>1</v>
      </c>
      <c r="EG139" t="s">
        <v>21</v>
      </c>
      <c r="EH139">
        <v>0</v>
      </c>
      <c r="EI139" t="s">
        <v>3</v>
      </c>
      <c r="EJ139">
        <v>4</v>
      </c>
      <c r="EK139">
        <v>1</v>
      </c>
      <c r="EL139" t="s">
        <v>218</v>
      </c>
      <c r="EM139" t="s">
        <v>23</v>
      </c>
      <c r="EO139" t="s">
        <v>3</v>
      </c>
      <c r="EQ139">
        <v>0</v>
      </c>
      <c r="ER139">
        <v>582.46</v>
      </c>
      <c r="ES139">
        <v>0</v>
      </c>
      <c r="ET139">
        <v>582.46</v>
      </c>
      <c r="EU139">
        <v>303.45999999999998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-1450909011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38"/>
        <v>0</v>
      </c>
      <c r="GM139">
        <f>ROUND(O139+X139+Y139,2)+GX139</f>
        <v>16640.88</v>
      </c>
      <c r="GN139">
        <f t="shared" si="140"/>
        <v>0</v>
      </c>
      <c r="GO139">
        <f t="shared" si="141"/>
        <v>0</v>
      </c>
      <c r="GP139">
        <f t="shared" si="142"/>
        <v>16640.88</v>
      </c>
      <c r="GR139">
        <v>0</v>
      </c>
      <c r="GS139">
        <v>3</v>
      </c>
      <c r="GT139">
        <v>0</v>
      </c>
      <c r="GU139" t="s">
        <v>3</v>
      </c>
      <c r="GV139">
        <f t="shared" si="143"/>
        <v>0</v>
      </c>
      <c r="GW139">
        <v>1</v>
      </c>
      <c r="GX139">
        <f t="shared" si="144"/>
        <v>0</v>
      </c>
      <c r="HA139">
        <v>0</v>
      </c>
      <c r="HB139">
        <v>0</v>
      </c>
      <c r="HC139">
        <f t="shared" si="145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5">
      <c r="A140">
        <v>17</v>
      </c>
      <c r="B140">
        <v>1</v>
      </c>
      <c r="C140">
        <f>ROW(SmtRes!A65)</f>
        <v>65</v>
      </c>
      <c r="D140">
        <f>ROW(EtalonRes!A65)</f>
        <v>65</v>
      </c>
      <c r="E140" t="s">
        <v>219</v>
      </c>
      <c r="F140" t="s">
        <v>220</v>
      </c>
      <c r="G140" t="s">
        <v>221</v>
      </c>
      <c r="H140" t="s">
        <v>216</v>
      </c>
      <c r="I140">
        <v>28.57</v>
      </c>
      <c r="J140">
        <v>0</v>
      </c>
      <c r="K140">
        <v>28.57</v>
      </c>
      <c r="O140">
        <f t="shared" si="112"/>
        <v>30860.74</v>
      </c>
      <c r="P140">
        <f t="shared" si="113"/>
        <v>0</v>
      </c>
      <c r="Q140">
        <f t="shared" si="114"/>
        <v>30860.74</v>
      </c>
      <c r="R140">
        <f t="shared" si="115"/>
        <v>16076.34</v>
      </c>
      <c r="S140">
        <f t="shared" si="116"/>
        <v>0</v>
      </c>
      <c r="T140">
        <f t="shared" si="117"/>
        <v>0</v>
      </c>
      <c r="U140">
        <f t="shared" si="118"/>
        <v>0</v>
      </c>
      <c r="V140">
        <f t="shared" si="119"/>
        <v>0</v>
      </c>
      <c r="W140">
        <f t="shared" si="120"/>
        <v>0</v>
      </c>
      <c r="X140">
        <f t="shared" si="121"/>
        <v>0</v>
      </c>
      <c r="Y140">
        <f t="shared" si="122"/>
        <v>0</v>
      </c>
      <c r="AA140">
        <v>79267562</v>
      </c>
      <c r="AB140">
        <f t="shared" si="123"/>
        <v>1080.18</v>
      </c>
      <c r="AC140">
        <f>ROUND(((ES140*34)),6)</f>
        <v>0</v>
      </c>
      <c r="AD140">
        <f>ROUND(((((ET140*34))-((EU140*34)))+AE140),6)</f>
        <v>1080.18</v>
      </c>
      <c r="AE140">
        <f>ROUND(((EU140*34)),6)</f>
        <v>562.70000000000005</v>
      </c>
      <c r="AF140">
        <f>ROUND(((EV140*34)),6)</f>
        <v>0</v>
      </c>
      <c r="AG140">
        <f t="shared" si="125"/>
        <v>0</v>
      </c>
      <c r="AH140">
        <f>((EW140*34))</f>
        <v>0</v>
      </c>
      <c r="AI140">
        <f>((EX140*34))</f>
        <v>0</v>
      </c>
      <c r="AJ140">
        <f t="shared" si="127"/>
        <v>0</v>
      </c>
      <c r="AK140">
        <v>31.77</v>
      </c>
      <c r="AL140">
        <v>0</v>
      </c>
      <c r="AM140">
        <v>31.77</v>
      </c>
      <c r="AN140">
        <v>16.55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4</v>
      </c>
      <c r="BJ140" t="s">
        <v>222</v>
      </c>
      <c r="BM140">
        <v>1</v>
      </c>
      <c r="BN140">
        <v>0</v>
      </c>
      <c r="BO140" t="s">
        <v>3</v>
      </c>
      <c r="BP140">
        <v>0</v>
      </c>
      <c r="BQ140">
        <v>1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28"/>
        <v>30860.74</v>
      </c>
      <c r="CQ140">
        <f t="shared" si="129"/>
        <v>0</v>
      </c>
      <c r="CR140">
        <f>(((((ET140*34))*BB140-((EU140*34))*BS140)+AE140*BS140)*AV140)</f>
        <v>1080.18</v>
      </c>
      <c r="CS140">
        <f t="shared" si="130"/>
        <v>562.70000000000005</v>
      </c>
      <c r="CT140">
        <f t="shared" si="131"/>
        <v>0</v>
      </c>
      <c r="CU140">
        <f t="shared" si="132"/>
        <v>0</v>
      </c>
      <c r="CV140">
        <f t="shared" si="133"/>
        <v>0</v>
      </c>
      <c r="CW140">
        <f t="shared" si="134"/>
        <v>0</v>
      </c>
      <c r="CX140">
        <f t="shared" si="135"/>
        <v>0</v>
      </c>
      <c r="CY140">
        <f t="shared" si="136"/>
        <v>0</v>
      </c>
      <c r="CZ140">
        <f t="shared" si="137"/>
        <v>0</v>
      </c>
      <c r="DC140" t="s">
        <v>3</v>
      </c>
      <c r="DD140" t="s">
        <v>223</v>
      </c>
      <c r="DE140" t="s">
        <v>223</v>
      </c>
      <c r="DF140" t="s">
        <v>223</v>
      </c>
      <c r="DG140" t="s">
        <v>223</v>
      </c>
      <c r="DH140" t="s">
        <v>3</v>
      </c>
      <c r="DI140" t="s">
        <v>223</v>
      </c>
      <c r="DJ140" t="s">
        <v>223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216</v>
      </c>
      <c r="DW140" t="s">
        <v>216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78459922</v>
      </c>
      <c r="EF140">
        <v>1</v>
      </c>
      <c r="EG140" t="s">
        <v>21</v>
      </c>
      <c r="EH140">
        <v>0</v>
      </c>
      <c r="EI140" t="s">
        <v>3</v>
      </c>
      <c r="EJ140">
        <v>4</v>
      </c>
      <c r="EK140">
        <v>1</v>
      </c>
      <c r="EL140" t="s">
        <v>218</v>
      </c>
      <c r="EM140" t="s">
        <v>23</v>
      </c>
      <c r="EO140" t="s">
        <v>3</v>
      </c>
      <c r="EQ140">
        <v>0</v>
      </c>
      <c r="ER140">
        <v>31.77</v>
      </c>
      <c r="ES140">
        <v>0</v>
      </c>
      <c r="ET140">
        <v>31.77</v>
      </c>
      <c r="EU140">
        <v>16.55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335949128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38"/>
        <v>0</v>
      </c>
      <c r="GM140">
        <f>ROUND(O140+X140+Y140,2)+GX140</f>
        <v>30860.74</v>
      </c>
      <c r="GN140">
        <f t="shared" si="140"/>
        <v>0</v>
      </c>
      <c r="GO140">
        <f t="shared" si="141"/>
        <v>0</v>
      </c>
      <c r="GP140">
        <f t="shared" si="142"/>
        <v>30860.74</v>
      </c>
      <c r="GR140">
        <v>0</v>
      </c>
      <c r="GS140">
        <v>3</v>
      </c>
      <c r="GT140">
        <v>0</v>
      </c>
      <c r="GU140" t="s">
        <v>3</v>
      </c>
      <c r="GV140">
        <f t="shared" si="143"/>
        <v>0</v>
      </c>
      <c r="GW140">
        <v>1</v>
      </c>
      <c r="GX140">
        <f t="shared" si="144"/>
        <v>0</v>
      </c>
      <c r="HA140">
        <v>0</v>
      </c>
      <c r="HB140">
        <v>0</v>
      </c>
      <c r="HC140">
        <f t="shared" si="145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2" spans="1:245" ht="13" x14ac:dyDescent="0.3">
      <c r="A142" s="2">
        <v>51</v>
      </c>
      <c r="B142" s="2">
        <f>B128</f>
        <v>1</v>
      </c>
      <c r="C142" s="2">
        <f>A128</f>
        <v>5</v>
      </c>
      <c r="D142" s="2">
        <f>ROW(A128)</f>
        <v>128</v>
      </c>
      <c r="E142" s="2"/>
      <c r="F142" s="2" t="str">
        <f>IF(F128&lt;&gt;"",F128,"")</f>
        <v>Новый подраздел</v>
      </c>
      <c r="G142" s="2" t="str">
        <f>IF(G128&lt;&gt;"",G128,"")</f>
        <v>Уход за зелеными насаждениями 61 день. S=114 306,22 м2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146">ROUND(AB142,2)</f>
        <v>3141729.22</v>
      </c>
      <c r="P142" s="2">
        <f t="shared" si="146"/>
        <v>63798.78</v>
      </c>
      <c r="Q142" s="2">
        <f t="shared" si="146"/>
        <v>1251033.06</v>
      </c>
      <c r="R142" s="2">
        <f t="shared" si="146"/>
        <v>430196.47</v>
      </c>
      <c r="S142" s="2">
        <f t="shared" si="146"/>
        <v>1826897.38</v>
      </c>
      <c r="T142" s="2">
        <f t="shared" si="146"/>
        <v>0</v>
      </c>
      <c r="U142" s="2">
        <f>AH142</f>
        <v>4757.4229539999997</v>
      </c>
      <c r="V142" s="2">
        <f>AI142</f>
        <v>0</v>
      </c>
      <c r="W142" s="2">
        <f>ROUND(AJ142,2)</f>
        <v>0</v>
      </c>
      <c r="X142" s="2">
        <f>ROUND(AK142,2)</f>
        <v>1278828.1499999999</v>
      </c>
      <c r="Y142" s="2">
        <f>ROUND(AL142,2)</f>
        <v>182689.74</v>
      </c>
      <c r="Z142" s="2"/>
      <c r="AA142" s="2"/>
      <c r="AB142" s="2">
        <f>ROUND(SUMIF(AA132:AA140,"=79267562",O132:O140),2)</f>
        <v>3141729.22</v>
      </c>
      <c r="AC142" s="2">
        <f>ROUND(SUMIF(AA132:AA140,"=79267562",P132:P140),2)</f>
        <v>63798.78</v>
      </c>
      <c r="AD142" s="2">
        <f>ROUND(SUMIF(AA132:AA140,"=79267562",Q132:Q140),2)</f>
        <v>1251033.06</v>
      </c>
      <c r="AE142" s="2">
        <f>ROUND(SUMIF(AA132:AA140,"=79267562",R132:R140),2)</f>
        <v>430196.47</v>
      </c>
      <c r="AF142" s="2">
        <f>ROUND(SUMIF(AA132:AA140,"=79267562",S132:S140),2)</f>
        <v>1826897.38</v>
      </c>
      <c r="AG142" s="2">
        <f>ROUND(SUMIF(AA132:AA140,"=79267562",T132:T140),2)</f>
        <v>0</v>
      </c>
      <c r="AH142" s="2">
        <f>SUMIF(AA132:AA140,"=79267562",U132:U140)</f>
        <v>4757.4229539999997</v>
      </c>
      <c r="AI142" s="2">
        <f>SUMIF(AA132:AA140,"=79267562",V132:V140)</f>
        <v>0</v>
      </c>
      <c r="AJ142" s="2">
        <f>ROUND(SUMIF(AA132:AA140,"=79267562",W132:W140),2)</f>
        <v>0</v>
      </c>
      <c r="AK142" s="2">
        <f>ROUND(SUMIF(AA132:AA140,"=79267562",X132:X140),2)</f>
        <v>1278828.1499999999</v>
      </c>
      <c r="AL142" s="2">
        <f>ROUND(SUMIF(AA132:AA140,"=79267562",Y132:Y140),2)</f>
        <v>182689.74</v>
      </c>
      <c r="AM142" s="2"/>
      <c r="AN142" s="2"/>
      <c r="AO142" s="2">
        <f t="shared" ref="AO142:BD142" si="147">ROUND(BX142,2)</f>
        <v>0</v>
      </c>
      <c r="AP142" s="2">
        <f t="shared" si="147"/>
        <v>0</v>
      </c>
      <c r="AQ142" s="2">
        <f t="shared" si="147"/>
        <v>0</v>
      </c>
      <c r="AR142" s="2">
        <f t="shared" si="147"/>
        <v>5041133.41</v>
      </c>
      <c r="AS142" s="2">
        <f t="shared" si="147"/>
        <v>0</v>
      </c>
      <c r="AT142" s="2">
        <f t="shared" si="147"/>
        <v>0</v>
      </c>
      <c r="AU142" s="2">
        <f t="shared" si="147"/>
        <v>5041133.41</v>
      </c>
      <c r="AV142" s="2">
        <f t="shared" si="147"/>
        <v>63798.78</v>
      </c>
      <c r="AW142" s="2">
        <f t="shared" si="147"/>
        <v>63798.78</v>
      </c>
      <c r="AX142" s="2">
        <f t="shared" si="147"/>
        <v>0</v>
      </c>
      <c r="AY142" s="2">
        <f t="shared" si="147"/>
        <v>63798.78</v>
      </c>
      <c r="AZ142" s="2">
        <f t="shared" si="147"/>
        <v>0</v>
      </c>
      <c r="BA142" s="2">
        <f t="shared" si="147"/>
        <v>0</v>
      </c>
      <c r="BB142" s="2">
        <f t="shared" si="147"/>
        <v>0</v>
      </c>
      <c r="BC142" s="2">
        <f t="shared" si="147"/>
        <v>0</v>
      </c>
      <c r="BD142" s="2">
        <f t="shared" si="147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ROUND(SUMIF(AA132:AA140,"=79267562",FQ132:FQ140),2)</f>
        <v>0</v>
      </c>
      <c r="BY142" s="2">
        <f>ROUND(SUMIF(AA132:AA140,"=79267562",FR132:FR140),2)</f>
        <v>0</v>
      </c>
      <c r="BZ142" s="2">
        <f>ROUND(SUMIF(AA132:AA140,"=79267562",GL132:GL140),2)</f>
        <v>0</v>
      </c>
      <c r="CA142" s="2">
        <f>ROUND(SUMIF(AA132:AA140,"=79267562",GM132:GM140),2)</f>
        <v>5041133.41</v>
      </c>
      <c r="CB142" s="2">
        <f>ROUND(SUMIF(AA132:AA140,"=79267562",GN132:GN140),2)</f>
        <v>0</v>
      </c>
      <c r="CC142" s="2">
        <f>ROUND(SUMIF(AA132:AA140,"=79267562",GO132:GO140),2)</f>
        <v>0</v>
      </c>
      <c r="CD142" s="2">
        <f>ROUND(SUMIF(AA132:AA140,"=79267562",GP132:GP140),2)</f>
        <v>5041133.41</v>
      </c>
      <c r="CE142" s="2">
        <f>AC142-BX142</f>
        <v>63798.78</v>
      </c>
      <c r="CF142" s="2">
        <f>AC142-BY142</f>
        <v>63798.78</v>
      </c>
      <c r="CG142" s="2">
        <f>BX142-BZ142</f>
        <v>0</v>
      </c>
      <c r="CH142" s="2">
        <f>AC142-BX142-BY142+BZ142</f>
        <v>63798.78</v>
      </c>
      <c r="CI142" s="2">
        <f>BY142-BZ142</f>
        <v>0</v>
      </c>
      <c r="CJ142" s="2">
        <f>ROUND(SUMIF(AA132:AA140,"=79267562",GX132:GX140),2)</f>
        <v>0</v>
      </c>
      <c r="CK142" s="2">
        <f>ROUND(SUMIF(AA132:AA140,"=79267562",GY132:GY140),2)</f>
        <v>0</v>
      </c>
      <c r="CL142" s="2">
        <f>ROUND(SUMIF(AA132:AA140,"=79267562",GZ132:GZ140),2)</f>
        <v>0</v>
      </c>
      <c r="CM142" s="2">
        <f>ROUND(SUMIF(AA132:AA140,"=79267562",HD132:HD140),2)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ht="13" x14ac:dyDescent="0.3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3141729.22</v>
      </c>
      <c r="G144" s="4" t="s">
        <v>94</v>
      </c>
      <c r="H144" s="4" t="s">
        <v>95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3141729.22</v>
      </c>
      <c r="X144" s="4">
        <v>1</v>
      </c>
      <c r="Y144" s="4">
        <v>3141729.22</v>
      </c>
      <c r="Z144" s="4"/>
      <c r="AA144" s="4"/>
      <c r="AB144" s="4"/>
    </row>
    <row r="145" spans="1:28" ht="13" x14ac:dyDescent="0.3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63798.78</v>
      </c>
      <c r="G145" s="4" t="s">
        <v>96</v>
      </c>
      <c r="H145" s="4" t="s">
        <v>97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63798.78</v>
      </c>
      <c r="X145" s="4">
        <v>1</v>
      </c>
      <c r="Y145" s="4">
        <v>63798.78</v>
      </c>
      <c r="Z145" s="4"/>
      <c r="AA145" s="4"/>
      <c r="AB145" s="4"/>
    </row>
    <row r="146" spans="1:28" ht="13" x14ac:dyDescent="0.3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98</v>
      </c>
      <c r="H146" s="4" t="s">
        <v>99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ht="13" x14ac:dyDescent="0.3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63798.78</v>
      </c>
      <c r="G147" s="4" t="s">
        <v>100</v>
      </c>
      <c r="H147" s="4" t="s">
        <v>101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63798.78</v>
      </c>
      <c r="X147" s="4">
        <v>1</v>
      </c>
      <c r="Y147" s="4">
        <v>63798.78</v>
      </c>
      <c r="Z147" s="4"/>
      <c r="AA147" s="4"/>
      <c r="AB147" s="4"/>
    </row>
    <row r="148" spans="1:28" ht="13" x14ac:dyDescent="0.3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63798.78</v>
      </c>
      <c r="G148" s="4" t="s">
        <v>102</v>
      </c>
      <c r="H148" s="4" t="s">
        <v>103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63798.78</v>
      </c>
      <c r="X148" s="4">
        <v>1</v>
      </c>
      <c r="Y148" s="4">
        <v>63798.78</v>
      </c>
      <c r="Z148" s="4"/>
      <c r="AA148" s="4"/>
      <c r="AB148" s="4"/>
    </row>
    <row r="149" spans="1:28" ht="13" x14ac:dyDescent="0.3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104</v>
      </c>
      <c r="H149" s="4" t="s">
        <v>105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ht="13" x14ac:dyDescent="0.3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63798.78</v>
      </c>
      <c r="G150" s="4" t="s">
        <v>106</v>
      </c>
      <c r="H150" s="4" t="s">
        <v>107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63798.78</v>
      </c>
      <c r="X150" s="4">
        <v>1</v>
      </c>
      <c r="Y150" s="4">
        <v>63798.78</v>
      </c>
      <c r="Z150" s="4"/>
      <c r="AA150" s="4"/>
      <c r="AB150" s="4"/>
    </row>
    <row r="151" spans="1:28" ht="13" x14ac:dyDescent="0.3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108</v>
      </c>
      <c r="H151" s="4" t="s">
        <v>109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ht="13" x14ac:dyDescent="0.3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110</v>
      </c>
      <c r="H152" s="4" t="s">
        <v>111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ht="13" x14ac:dyDescent="0.3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112</v>
      </c>
      <c r="H153" s="4" t="s">
        <v>113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ht="13" x14ac:dyDescent="0.3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1251033.06</v>
      </c>
      <c r="G154" s="4" t="s">
        <v>114</v>
      </c>
      <c r="H154" s="4" t="s">
        <v>115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1251033.06</v>
      </c>
      <c r="X154" s="4">
        <v>1</v>
      </c>
      <c r="Y154" s="4">
        <v>1251033.06</v>
      </c>
      <c r="Z154" s="4"/>
      <c r="AA154" s="4"/>
      <c r="AB154" s="4"/>
    </row>
    <row r="155" spans="1:28" ht="13" x14ac:dyDescent="0.3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116</v>
      </c>
      <c r="H155" s="4" t="s">
        <v>117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ht="13" x14ac:dyDescent="0.3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430196.47</v>
      </c>
      <c r="G156" s="4" t="s">
        <v>118</v>
      </c>
      <c r="H156" s="4" t="s">
        <v>119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430196.47</v>
      </c>
      <c r="X156" s="4">
        <v>1</v>
      </c>
      <c r="Y156" s="4">
        <v>430196.47</v>
      </c>
      <c r="Z156" s="4"/>
      <c r="AA156" s="4"/>
      <c r="AB156" s="4"/>
    </row>
    <row r="157" spans="1:28" ht="13" x14ac:dyDescent="0.3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1826897.38</v>
      </c>
      <c r="G157" s="4" t="s">
        <v>120</v>
      </c>
      <c r="H157" s="4" t="s">
        <v>121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1826897.38</v>
      </c>
      <c r="X157" s="4">
        <v>1</v>
      </c>
      <c r="Y157" s="4">
        <v>1826897.38</v>
      </c>
      <c r="Z157" s="4"/>
      <c r="AA157" s="4"/>
      <c r="AB157" s="4"/>
    </row>
    <row r="158" spans="1:28" ht="13" x14ac:dyDescent="0.3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122</v>
      </c>
      <c r="H158" s="4" t="s">
        <v>123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ht="13" x14ac:dyDescent="0.3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0</v>
      </c>
      <c r="G159" s="4" t="s">
        <v>124</v>
      </c>
      <c r="H159" s="4" t="s">
        <v>125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ht="13" x14ac:dyDescent="0.3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126</v>
      </c>
      <c r="H160" s="4" t="s">
        <v>127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ht="13" x14ac:dyDescent="0.3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5041133.41</v>
      </c>
      <c r="G161" s="4" t="s">
        <v>128</v>
      </c>
      <c r="H161" s="4" t="s">
        <v>129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5041133.41</v>
      </c>
      <c r="X161" s="4">
        <v>1</v>
      </c>
      <c r="Y161" s="4">
        <v>5041133.41</v>
      </c>
      <c r="Z161" s="4"/>
      <c r="AA161" s="4"/>
      <c r="AB161" s="4"/>
    </row>
    <row r="162" spans="1:206" ht="13" x14ac:dyDescent="0.3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130</v>
      </c>
      <c r="H162" s="4" t="s">
        <v>131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ht="13" x14ac:dyDescent="0.3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132</v>
      </c>
      <c r="H163" s="4" t="s">
        <v>133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ht="13" x14ac:dyDescent="0.3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4757.4229539999997</v>
      </c>
      <c r="G164" s="4" t="s">
        <v>134</v>
      </c>
      <c r="H164" s="4" t="s">
        <v>135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4757.4229539999997</v>
      </c>
      <c r="X164" s="4">
        <v>1</v>
      </c>
      <c r="Y164" s="4">
        <v>4757.4229539999997</v>
      </c>
      <c r="Z164" s="4"/>
      <c r="AA164" s="4"/>
      <c r="AB164" s="4"/>
    </row>
    <row r="165" spans="1:206" ht="13" x14ac:dyDescent="0.3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0</v>
      </c>
      <c r="G165" s="4" t="s">
        <v>136</v>
      </c>
      <c r="H165" s="4" t="s">
        <v>137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ht="13" x14ac:dyDescent="0.3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138</v>
      </c>
      <c r="H166" s="4" t="s">
        <v>139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ht="13" x14ac:dyDescent="0.3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140</v>
      </c>
      <c r="H167" s="4" t="s">
        <v>141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ht="13" x14ac:dyDescent="0.3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1278828.1499999999</v>
      </c>
      <c r="G168" s="4" t="s">
        <v>142</v>
      </c>
      <c r="H168" s="4" t="s">
        <v>143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1278828.1499999999</v>
      </c>
      <c r="X168" s="4">
        <v>1</v>
      </c>
      <c r="Y168" s="4">
        <v>1278828.1499999999</v>
      </c>
      <c r="Z168" s="4"/>
      <c r="AA168" s="4"/>
      <c r="AB168" s="4"/>
    </row>
    <row r="169" spans="1:206" ht="13" x14ac:dyDescent="0.3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182689.74</v>
      </c>
      <c r="G169" s="4" t="s">
        <v>144</v>
      </c>
      <c r="H169" s="4" t="s">
        <v>145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182689.74</v>
      </c>
      <c r="X169" s="4">
        <v>1</v>
      </c>
      <c r="Y169" s="4">
        <v>182689.74</v>
      </c>
      <c r="Z169" s="4"/>
      <c r="AA169" s="4"/>
      <c r="AB169" s="4"/>
    </row>
    <row r="170" spans="1:206" ht="13" x14ac:dyDescent="0.3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5041133.41</v>
      </c>
      <c r="G170" s="4" t="s">
        <v>146</v>
      </c>
      <c r="H170" s="4" t="s">
        <v>147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5041133.41</v>
      </c>
      <c r="X170" s="4">
        <v>1</v>
      </c>
      <c r="Y170" s="4">
        <v>5041133.41</v>
      </c>
      <c r="Z170" s="4"/>
      <c r="AA170" s="4"/>
      <c r="AB170" s="4"/>
    </row>
    <row r="172" spans="1:206" ht="13" x14ac:dyDescent="0.3">
      <c r="A172" s="2">
        <v>51</v>
      </c>
      <c r="B172" s="2">
        <f>B24</f>
        <v>1</v>
      </c>
      <c r="C172" s="2">
        <f>A24</f>
        <v>4</v>
      </c>
      <c r="D172" s="2">
        <f>ROW(A24)</f>
        <v>24</v>
      </c>
      <c r="E172" s="2"/>
      <c r="F172" s="2" t="str">
        <f>IF(F24&lt;&gt;"",F24,"")</f>
        <v>Зона 1</v>
      </c>
      <c r="G172" s="2" t="str">
        <f>IF(G24&lt;&gt;"",G24,"")</f>
        <v>Основная зона. Твердые покрытия S=203 401,51м2. Газоны S=114 306, 22 м2.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48">ROUND(O49+O98+O142+AB172,2)</f>
        <v>33764090.530000001</v>
      </c>
      <c r="P172" s="2">
        <f t="shared" si="148"/>
        <v>5435532.8099999996</v>
      </c>
      <c r="Q172" s="2">
        <f t="shared" si="148"/>
        <v>19315161.629999999</v>
      </c>
      <c r="R172" s="2">
        <f t="shared" si="148"/>
        <v>8346092.3200000003</v>
      </c>
      <c r="S172" s="2">
        <f t="shared" si="148"/>
        <v>9013396.0899999999</v>
      </c>
      <c r="T172" s="2">
        <f t="shared" si="148"/>
        <v>0</v>
      </c>
      <c r="U172" s="2">
        <f>U49+U98+U142+AH172</f>
        <v>22996.291590000001</v>
      </c>
      <c r="V172" s="2">
        <f>V49+V98+V142+AI172</f>
        <v>0</v>
      </c>
      <c r="W172" s="2">
        <f>ROUND(W49+W98+W142+AJ172,2)</f>
        <v>0</v>
      </c>
      <c r="X172" s="2">
        <f>ROUND(X49+X98+X142+AK172,2)</f>
        <v>6309377.25</v>
      </c>
      <c r="Y172" s="2">
        <f>ROUND(Y49+Y98+Y142+AL172,2)</f>
        <v>901339.62</v>
      </c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>
        <f t="shared" ref="AO172:BD172" si="149">ROUND(AO49+AO98+AO142+BX172,2)</f>
        <v>0</v>
      </c>
      <c r="AP172" s="2">
        <f t="shared" si="149"/>
        <v>0</v>
      </c>
      <c r="AQ172" s="2">
        <f t="shared" si="149"/>
        <v>0</v>
      </c>
      <c r="AR172" s="2">
        <f t="shared" si="149"/>
        <v>49961861.229999997</v>
      </c>
      <c r="AS172" s="2">
        <f t="shared" si="149"/>
        <v>0</v>
      </c>
      <c r="AT172" s="2">
        <f t="shared" si="149"/>
        <v>0</v>
      </c>
      <c r="AU172" s="2">
        <f t="shared" si="149"/>
        <v>49961861.229999997</v>
      </c>
      <c r="AV172" s="2">
        <f t="shared" si="149"/>
        <v>5435532.8099999996</v>
      </c>
      <c r="AW172" s="2">
        <f t="shared" si="149"/>
        <v>5435532.8099999996</v>
      </c>
      <c r="AX172" s="2">
        <f t="shared" si="149"/>
        <v>0</v>
      </c>
      <c r="AY172" s="2">
        <f t="shared" si="149"/>
        <v>5435532.8099999996</v>
      </c>
      <c r="AZ172" s="2">
        <f t="shared" si="149"/>
        <v>0</v>
      </c>
      <c r="BA172" s="2">
        <f t="shared" si="149"/>
        <v>0</v>
      </c>
      <c r="BB172" s="2">
        <f t="shared" si="149"/>
        <v>0</v>
      </c>
      <c r="BC172" s="2">
        <f t="shared" si="149"/>
        <v>0</v>
      </c>
      <c r="BD172" s="2">
        <f t="shared" si="149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06" ht="13" x14ac:dyDescent="0.3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33764090.530000001</v>
      </c>
      <c r="G174" s="4" t="s">
        <v>94</v>
      </c>
      <c r="H174" s="4" t="s">
        <v>95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34007862.369999997</v>
      </c>
      <c r="X174" s="4">
        <v>1</v>
      </c>
      <c r="Y174" s="4">
        <v>34007862.369999997</v>
      </c>
      <c r="Z174" s="4"/>
      <c r="AA174" s="4"/>
      <c r="AB174" s="4"/>
    </row>
    <row r="175" spans="1:206" ht="13" x14ac:dyDescent="0.3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5435532.8099999996</v>
      </c>
      <c r="G175" s="4" t="s">
        <v>96</v>
      </c>
      <c r="H175" s="4" t="s">
        <v>97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5679304.6500000004</v>
      </c>
      <c r="X175" s="4">
        <v>1</v>
      </c>
      <c r="Y175" s="4">
        <v>5679304.6500000004</v>
      </c>
      <c r="Z175" s="4"/>
      <c r="AA175" s="4"/>
      <c r="AB175" s="4"/>
    </row>
    <row r="176" spans="1:206" ht="13" x14ac:dyDescent="0.3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98</v>
      </c>
      <c r="H176" s="4" t="s">
        <v>99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ht="13" x14ac:dyDescent="0.3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5435532.8099999996</v>
      </c>
      <c r="G177" s="4" t="s">
        <v>100</v>
      </c>
      <c r="H177" s="4" t="s">
        <v>101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5679304.6500000004</v>
      </c>
      <c r="X177" s="4">
        <v>1</v>
      </c>
      <c r="Y177" s="4">
        <v>5679304.6500000004</v>
      </c>
      <c r="Z177" s="4"/>
      <c r="AA177" s="4"/>
      <c r="AB177" s="4"/>
    </row>
    <row r="178" spans="1:28" ht="13" x14ac:dyDescent="0.3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5435532.8099999996</v>
      </c>
      <c r="G178" s="4" t="s">
        <v>102</v>
      </c>
      <c r="H178" s="4" t="s">
        <v>103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5679304.6500000004</v>
      </c>
      <c r="X178" s="4">
        <v>1</v>
      </c>
      <c r="Y178" s="4">
        <v>5679304.6500000004</v>
      </c>
      <c r="Z178" s="4"/>
      <c r="AA178" s="4"/>
      <c r="AB178" s="4"/>
    </row>
    <row r="179" spans="1:28" ht="13" x14ac:dyDescent="0.3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104</v>
      </c>
      <c r="H179" s="4" t="s">
        <v>105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ht="13" x14ac:dyDescent="0.3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5435532.8099999996</v>
      </c>
      <c r="G180" s="4" t="s">
        <v>106</v>
      </c>
      <c r="H180" s="4" t="s">
        <v>107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5679304.6500000004</v>
      </c>
      <c r="X180" s="4">
        <v>1</v>
      </c>
      <c r="Y180" s="4">
        <v>5679304.6500000004</v>
      </c>
      <c r="Z180" s="4"/>
      <c r="AA180" s="4"/>
      <c r="AB180" s="4"/>
    </row>
    <row r="181" spans="1:28" ht="13" x14ac:dyDescent="0.3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108</v>
      </c>
      <c r="H181" s="4" t="s">
        <v>109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ht="13" x14ac:dyDescent="0.3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110</v>
      </c>
      <c r="H182" s="4" t="s">
        <v>111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ht="13" x14ac:dyDescent="0.3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112</v>
      </c>
      <c r="H183" s="4" t="s">
        <v>113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ht="13" x14ac:dyDescent="0.3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19315161.629999999</v>
      </c>
      <c r="G184" s="4" t="s">
        <v>114</v>
      </c>
      <c r="H184" s="4" t="s">
        <v>115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19315161.629999999</v>
      </c>
      <c r="X184" s="4">
        <v>1</v>
      </c>
      <c r="Y184" s="4">
        <v>19315161.629999999</v>
      </c>
      <c r="Z184" s="4"/>
      <c r="AA184" s="4"/>
      <c r="AB184" s="4"/>
    </row>
    <row r="185" spans="1:28" ht="13" x14ac:dyDescent="0.3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116</v>
      </c>
      <c r="H185" s="4" t="s">
        <v>117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ht="13" x14ac:dyDescent="0.3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8346092.3200000003</v>
      </c>
      <c r="G186" s="4" t="s">
        <v>118</v>
      </c>
      <c r="H186" s="4" t="s">
        <v>119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8346092.3200000003</v>
      </c>
      <c r="X186" s="4">
        <v>1</v>
      </c>
      <c r="Y186" s="4">
        <v>8346092.3200000003</v>
      </c>
      <c r="Z186" s="4"/>
      <c r="AA186" s="4"/>
      <c r="AB186" s="4"/>
    </row>
    <row r="187" spans="1:28" ht="13" x14ac:dyDescent="0.3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9013396.0899999999</v>
      </c>
      <c r="G187" s="4" t="s">
        <v>120</v>
      </c>
      <c r="H187" s="4" t="s">
        <v>121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9013396.0899999999</v>
      </c>
      <c r="X187" s="4">
        <v>1</v>
      </c>
      <c r="Y187" s="4">
        <v>9013396.0899999999</v>
      </c>
      <c r="Z187" s="4"/>
      <c r="AA187" s="4"/>
      <c r="AB187" s="4"/>
    </row>
    <row r="188" spans="1:28" ht="13" x14ac:dyDescent="0.3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122</v>
      </c>
      <c r="H188" s="4" t="s">
        <v>123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ht="13" x14ac:dyDescent="0.3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0</v>
      </c>
      <c r="G189" s="4" t="s">
        <v>124</v>
      </c>
      <c r="H189" s="4" t="s">
        <v>125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243771.84</v>
      </c>
      <c r="X189" s="4">
        <v>1</v>
      </c>
      <c r="Y189" s="4">
        <v>243771.84</v>
      </c>
      <c r="Z189" s="4"/>
      <c r="AA189" s="4"/>
      <c r="AB189" s="4"/>
    </row>
    <row r="190" spans="1:28" ht="13" x14ac:dyDescent="0.3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0</v>
      </c>
      <c r="G190" s="4" t="s">
        <v>126</v>
      </c>
      <c r="H190" s="4" t="s">
        <v>127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ht="13" x14ac:dyDescent="0.3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49961861.229999997</v>
      </c>
      <c r="G191" s="4" t="s">
        <v>128</v>
      </c>
      <c r="H191" s="4" t="s">
        <v>129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49961861.229999997</v>
      </c>
      <c r="X191" s="4">
        <v>1</v>
      </c>
      <c r="Y191" s="4">
        <v>49961861.229999997</v>
      </c>
      <c r="Z191" s="4"/>
      <c r="AA191" s="4"/>
      <c r="AB191" s="4"/>
    </row>
    <row r="192" spans="1:28" ht="13" x14ac:dyDescent="0.3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130</v>
      </c>
      <c r="H192" s="4" t="s">
        <v>131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ht="13" x14ac:dyDescent="0.3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132</v>
      </c>
      <c r="H193" s="4" t="s">
        <v>133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ht="13" x14ac:dyDescent="0.3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Source!U172</f>
        <v>22996.291590000001</v>
      </c>
      <c r="G194" s="4" t="s">
        <v>134</v>
      </c>
      <c r="H194" s="4" t="s">
        <v>135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22996.291590000001</v>
      </c>
      <c r="X194" s="4">
        <v>1</v>
      </c>
      <c r="Y194" s="4">
        <v>22996.291590000001</v>
      </c>
      <c r="Z194" s="4"/>
      <c r="AA194" s="4"/>
      <c r="AB194" s="4"/>
    </row>
    <row r="195" spans="1:206" ht="13" x14ac:dyDescent="0.3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Source!V172</f>
        <v>0</v>
      </c>
      <c r="G195" s="4" t="s">
        <v>136</v>
      </c>
      <c r="H195" s="4" t="s">
        <v>137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-1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ht="13" x14ac:dyDescent="0.3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138</v>
      </c>
      <c r="H196" s="4" t="s">
        <v>139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ht="13" x14ac:dyDescent="0.3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140</v>
      </c>
      <c r="H197" s="4" t="s">
        <v>141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ht="13" x14ac:dyDescent="0.3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6309377.25</v>
      </c>
      <c r="G198" s="4" t="s">
        <v>142</v>
      </c>
      <c r="H198" s="4" t="s">
        <v>143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6309377.25</v>
      </c>
      <c r="X198" s="4">
        <v>1</v>
      </c>
      <c r="Y198" s="4">
        <v>6309377.25</v>
      </c>
      <c r="Z198" s="4"/>
      <c r="AA198" s="4"/>
      <c r="AB198" s="4"/>
    </row>
    <row r="199" spans="1:206" ht="13" x14ac:dyDescent="0.3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901339.62</v>
      </c>
      <c r="G199" s="4" t="s">
        <v>144</v>
      </c>
      <c r="H199" s="4" t="s">
        <v>145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901339.62</v>
      </c>
      <c r="X199" s="4">
        <v>1</v>
      </c>
      <c r="Y199" s="4">
        <v>901339.62</v>
      </c>
      <c r="Z199" s="4"/>
      <c r="AA199" s="4"/>
      <c r="AB199" s="4"/>
    </row>
    <row r="200" spans="1:206" ht="13" x14ac:dyDescent="0.3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49961861.229999997</v>
      </c>
      <c r="G200" s="4" t="s">
        <v>146</v>
      </c>
      <c r="H200" s="4" t="s">
        <v>147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50205633.07</v>
      </c>
      <c r="X200" s="4">
        <v>1</v>
      </c>
      <c r="Y200" s="4">
        <v>50205633.07</v>
      </c>
      <c r="Z200" s="4"/>
      <c r="AA200" s="4"/>
      <c r="AB200" s="4"/>
    </row>
    <row r="202" spans="1:206" ht="13" x14ac:dyDescent="0.3">
      <c r="A202" s="1">
        <v>4</v>
      </c>
      <c r="B202" s="1">
        <v>1</v>
      </c>
      <c r="C202" s="1"/>
      <c r="D202" s="1">
        <f>ROW(A350)</f>
        <v>350</v>
      </c>
      <c r="E202" s="1"/>
      <c r="F202" s="1" t="s">
        <v>224</v>
      </c>
      <c r="G202" s="1" t="s">
        <v>225</v>
      </c>
      <c r="H202" s="1" t="s">
        <v>3</v>
      </c>
      <c r="I202" s="1">
        <v>0</v>
      </c>
      <c r="J202" s="1"/>
      <c r="K202" s="1">
        <v>-1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/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3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3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06" ht="13" x14ac:dyDescent="0.3">
      <c r="A204" s="2">
        <v>52</v>
      </c>
      <c r="B204" s="2">
        <f t="shared" ref="B204:G204" si="150">B350</f>
        <v>1</v>
      </c>
      <c r="C204" s="2">
        <f t="shared" si="150"/>
        <v>4</v>
      </c>
      <c r="D204" s="2">
        <f t="shared" si="150"/>
        <v>202</v>
      </c>
      <c r="E204" s="2">
        <f t="shared" si="150"/>
        <v>0</v>
      </c>
      <c r="F204" s="2" t="str">
        <f t="shared" si="150"/>
        <v>Новый раздел</v>
      </c>
      <c r="G204" s="2" t="str">
        <f t="shared" si="150"/>
        <v>Фестивальная зона. Твердые покрытия  S=48 114,56 м2, Газоны S= 52 604,51 м2</v>
      </c>
      <c r="H204" s="2"/>
      <c r="I204" s="2"/>
      <c r="J204" s="2"/>
      <c r="K204" s="2"/>
      <c r="L204" s="2"/>
      <c r="M204" s="2"/>
      <c r="N204" s="2"/>
      <c r="O204" s="2">
        <f t="shared" ref="O204:AT204" si="151">O350</f>
        <v>10276042.73</v>
      </c>
      <c r="P204" s="2">
        <f t="shared" si="151"/>
        <v>1589077.22</v>
      </c>
      <c r="Q204" s="2">
        <f t="shared" si="151"/>
        <v>5427996.0800000001</v>
      </c>
      <c r="R204" s="2">
        <f t="shared" si="151"/>
        <v>2289060.73</v>
      </c>
      <c r="S204" s="2">
        <f t="shared" si="151"/>
        <v>3258969.43</v>
      </c>
      <c r="T204" s="2">
        <f t="shared" si="151"/>
        <v>0</v>
      </c>
      <c r="U204" s="2">
        <f t="shared" si="151"/>
        <v>8357.3914640000003</v>
      </c>
      <c r="V204" s="2">
        <f t="shared" si="151"/>
        <v>0</v>
      </c>
      <c r="W204" s="2">
        <f t="shared" si="151"/>
        <v>0</v>
      </c>
      <c r="X204" s="2">
        <f t="shared" si="151"/>
        <v>2281278.64</v>
      </c>
      <c r="Y204" s="2">
        <f t="shared" si="151"/>
        <v>325896.95</v>
      </c>
      <c r="Z204" s="2">
        <f t="shared" si="151"/>
        <v>0</v>
      </c>
      <c r="AA204" s="2">
        <f t="shared" si="151"/>
        <v>0</v>
      </c>
      <c r="AB204" s="2">
        <f t="shared" si="151"/>
        <v>0</v>
      </c>
      <c r="AC204" s="2">
        <f t="shared" si="151"/>
        <v>0</v>
      </c>
      <c r="AD204" s="2">
        <f t="shared" si="151"/>
        <v>0</v>
      </c>
      <c r="AE204" s="2">
        <f t="shared" si="151"/>
        <v>0</v>
      </c>
      <c r="AF204" s="2">
        <f t="shared" si="151"/>
        <v>0</v>
      </c>
      <c r="AG204" s="2">
        <f t="shared" si="151"/>
        <v>0</v>
      </c>
      <c r="AH204" s="2">
        <f t="shared" si="151"/>
        <v>0</v>
      </c>
      <c r="AI204" s="2">
        <f t="shared" si="151"/>
        <v>0</v>
      </c>
      <c r="AJ204" s="2">
        <f t="shared" si="151"/>
        <v>0</v>
      </c>
      <c r="AK204" s="2">
        <f t="shared" si="151"/>
        <v>0</v>
      </c>
      <c r="AL204" s="2">
        <f t="shared" si="151"/>
        <v>0</v>
      </c>
      <c r="AM204" s="2">
        <f t="shared" si="151"/>
        <v>0</v>
      </c>
      <c r="AN204" s="2">
        <f t="shared" si="151"/>
        <v>0</v>
      </c>
      <c r="AO204" s="2">
        <f t="shared" si="151"/>
        <v>0</v>
      </c>
      <c r="AP204" s="2">
        <f t="shared" si="151"/>
        <v>0</v>
      </c>
      <c r="AQ204" s="2">
        <f t="shared" si="151"/>
        <v>0</v>
      </c>
      <c r="AR204" s="2">
        <f t="shared" si="151"/>
        <v>15236732.33</v>
      </c>
      <c r="AS204" s="2">
        <f t="shared" si="151"/>
        <v>0</v>
      </c>
      <c r="AT204" s="2">
        <f t="shared" si="151"/>
        <v>0</v>
      </c>
      <c r="AU204" s="2">
        <f t="shared" ref="AU204:BZ204" si="152">AU350</f>
        <v>15236732.33</v>
      </c>
      <c r="AV204" s="2">
        <f t="shared" si="152"/>
        <v>1589077.22</v>
      </c>
      <c r="AW204" s="2">
        <f t="shared" si="152"/>
        <v>1589077.22</v>
      </c>
      <c r="AX204" s="2">
        <f t="shared" si="152"/>
        <v>0</v>
      </c>
      <c r="AY204" s="2">
        <f t="shared" si="152"/>
        <v>1589077.22</v>
      </c>
      <c r="AZ204" s="2">
        <f t="shared" si="152"/>
        <v>0</v>
      </c>
      <c r="BA204" s="2">
        <f t="shared" si="152"/>
        <v>0</v>
      </c>
      <c r="BB204" s="2">
        <f t="shared" si="152"/>
        <v>0</v>
      </c>
      <c r="BC204" s="2">
        <f t="shared" si="152"/>
        <v>0</v>
      </c>
      <c r="BD204" s="2">
        <f t="shared" si="152"/>
        <v>0</v>
      </c>
      <c r="BE204" s="2">
        <f t="shared" si="152"/>
        <v>0</v>
      </c>
      <c r="BF204" s="2">
        <f t="shared" si="152"/>
        <v>0</v>
      </c>
      <c r="BG204" s="2">
        <f t="shared" si="152"/>
        <v>0</v>
      </c>
      <c r="BH204" s="2">
        <f t="shared" si="152"/>
        <v>0</v>
      </c>
      <c r="BI204" s="2">
        <f t="shared" si="152"/>
        <v>0</v>
      </c>
      <c r="BJ204" s="2">
        <f t="shared" si="152"/>
        <v>0</v>
      </c>
      <c r="BK204" s="2">
        <f t="shared" si="152"/>
        <v>0</v>
      </c>
      <c r="BL204" s="2">
        <f t="shared" si="152"/>
        <v>0</v>
      </c>
      <c r="BM204" s="2">
        <f t="shared" si="152"/>
        <v>0</v>
      </c>
      <c r="BN204" s="2">
        <f t="shared" si="152"/>
        <v>0</v>
      </c>
      <c r="BO204" s="2">
        <f t="shared" si="152"/>
        <v>0</v>
      </c>
      <c r="BP204" s="2">
        <f t="shared" si="152"/>
        <v>0</v>
      </c>
      <c r="BQ204" s="2">
        <f t="shared" si="152"/>
        <v>0</v>
      </c>
      <c r="BR204" s="2">
        <f t="shared" si="152"/>
        <v>0</v>
      </c>
      <c r="BS204" s="2">
        <f t="shared" si="152"/>
        <v>0</v>
      </c>
      <c r="BT204" s="2">
        <f t="shared" si="152"/>
        <v>0</v>
      </c>
      <c r="BU204" s="2">
        <f t="shared" si="152"/>
        <v>0</v>
      </c>
      <c r="BV204" s="2">
        <f t="shared" si="152"/>
        <v>0</v>
      </c>
      <c r="BW204" s="2">
        <f t="shared" si="152"/>
        <v>0</v>
      </c>
      <c r="BX204" s="2">
        <f t="shared" si="152"/>
        <v>0</v>
      </c>
      <c r="BY204" s="2">
        <f t="shared" si="152"/>
        <v>0</v>
      </c>
      <c r="BZ204" s="2">
        <f t="shared" si="152"/>
        <v>0</v>
      </c>
      <c r="CA204" s="2">
        <f t="shared" ref="CA204:DF204" si="153">CA350</f>
        <v>0</v>
      </c>
      <c r="CB204" s="2">
        <f t="shared" si="153"/>
        <v>0</v>
      </c>
      <c r="CC204" s="2">
        <f t="shared" si="153"/>
        <v>0</v>
      </c>
      <c r="CD204" s="2">
        <f t="shared" si="153"/>
        <v>0</v>
      </c>
      <c r="CE204" s="2">
        <f t="shared" si="153"/>
        <v>0</v>
      </c>
      <c r="CF204" s="2">
        <f t="shared" si="153"/>
        <v>0</v>
      </c>
      <c r="CG204" s="2">
        <f t="shared" si="153"/>
        <v>0</v>
      </c>
      <c r="CH204" s="2">
        <f t="shared" si="153"/>
        <v>0</v>
      </c>
      <c r="CI204" s="2">
        <f t="shared" si="153"/>
        <v>0</v>
      </c>
      <c r="CJ204" s="2">
        <f t="shared" si="153"/>
        <v>0</v>
      </c>
      <c r="CK204" s="2">
        <f t="shared" si="153"/>
        <v>0</v>
      </c>
      <c r="CL204" s="2">
        <f t="shared" si="153"/>
        <v>0</v>
      </c>
      <c r="CM204" s="2">
        <f t="shared" si="153"/>
        <v>0</v>
      </c>
      <c r="CN204" s="2">
        <f t="shared" si="153"/>
        <v>0</v>
      </c>
      <c r="CO204" s="2">
        <f t="shared" si="153"/>
        <v>0</v>
      </c>
      <c r="CP204" s="2">
        <f t="shared" si="153"/>
        <v>0</v>
      </c>
      <c r="CQ204" s="2">
        <f t="shared" si="153"/>
        <v>0</v>
      </c>
      <c r="CR204" s="2">
        <f t="shared" si="153"/>
        <v>0</v>
      </c>
      <c r="CS204" s="2">
        <f t="shared" si="153"/>
        <v>0</v>
      </c>
      <c r="CT204" s="2">
        <f t="shared" si="153"/>
        <v>0</v>
      </c>
      <c r="CU204" s="2">
        <f t="shared" si="153"/>
        <v>0</v>
      </c>
      <c r="CV204" s="2">
        <f t="shared" si="153"/>
        <v>0</v>
      </c>
      <c r="CW204" s="2">
        <f t="shared" si="153"/>
        <v>0</v>
      </c>
      <c r="CX204" s="2">
        <f t="shared" si="153"/>
        <v>0</v>
      </c>
      <c r="CY204" s="2">
        <f t="shared" si="153"/>
        <v>0</v>
      </c>
      <c r="CZ204" s="2">
        <f t="shared" si="153"/>
        <v>0</v>
      </c>
      <c r="DA204" s="2">
        <f t="shared" si="153"/>
        <v>0</v>
      </c>
      <c r="DB204" s="2">
        <f t="shared" si="153"/>
        <v>0</v>
      </c>
      <c r="DC204" s="2">
        <f t="shared" si="153"/>
        <v>0</v>
      </c>
      <c r="DD204" s="2">
        <f t="shared" si="153"/>
        <v>0</v>
      </c>
      <c r="DE204" s="2">
        <f t="shared" si="153"/>
        <v>0</v>
      </c>
      <c r="DF204" s="2">
        <f t="shared" si="153"/>
        <v>0</v>
      </c>
      <c r="DG204" s="3">
        <f t="shared" ref="DG204:EL204" si="154">DG350</f>
        <v>0</v>
      </c>
      <c r="DH204" s="3">
        <f t="shared" si="154"/>
        <v>0</v>
      </c>
      <c r="DI204" s="3">
        <f t="shared" si="154"/>
        <v>0</v>
      </c>
      <c r="DJ204" s="3">
        <f t="shared" si="154"/>
        <v>0</v>
      </c>
      <c r="DK204" s="3">
        <f t="shared" si="154"/>
        <v>0</v>
      </c>
      <c r="DL204" s="3">
        <f t="shared" si="154"/>
        <v>0</v>
      </c>
      <c r="DM204" s="3">
        <f t="shared" si="154"/>
        <v>0</v>
      </c>
      <c r="DN204" s="3">
        <f t="shared" si="154"/>
        <v>0</v>
      </c>
      <c r="DO204" s="3">
        <f t="shared" si="154"/>
        <v>0</v>
      </c>
      <c r="DP204" s="3">
        <f t="shared" si="154"/>
        <v>0</v>
      </c>
      <c r="DQ204" s="3">
        <f t="shared" si="154"/>
        <v>0</v>
      </c>
      <c r="DR204" s="3">
        <f t="shared" si="154"/>
        <v>0</v>
      </c>
      <c r="DS204" s="3">
        <f t="shared" si="154"/>
        <v>0</v>
      </c>
      <c r="DT204" s="3">
        <f t="shared" si="154"/>
        <v>0</v>
      </c>
      <c r="DU204" s="3">
        <f t="shared" si="154"/>
        <v>0</v>
      </c>
      <c r="DV204" s="3">
        <f t="shared" si="154"/>
        <v>0</v>
      </c>
      <c r="DW204" s="3">
        <f t="shared" si="154"/>
        <v>0</v>
      </c>
      <c r="DX204" s="3">
        <f t="shared" si="154"/>
        <v>0</v>
      </c>
      <c r="DY204" s="3">
        <f t="shared" si="154"/>
        <v>0</v>
      </c>
      <c r="DZ204" s="3">
        <f t="shared" si="154"/>
        <v>0</v>
      </c>
      <c r="EA204" s="3">
        <f t="shared" si="154"/>
        <v>0</v>
      </c>
      <c r="EB204" s="3">
        <f t="shared" si="154"/>
        <v>0</v>
      </c>
      <c r="EC204" s="3">
        <f t="shared" si="154"/>
        <v>0</v>
      </c>
      <c r="ED204" s="3">
        <f t="shared" si="154"/>
        <v>0</v>
      </c>
      <c r="EE204" s="3">
        <f t="shared" si="154"/>
        <v>0</v>
      </c>
      <c r="EF204" s="3">
        <f t="shared" si="154"/>
        <v>0</v>
      </c>
      <c r="EG204" s="3">
        <f t="shared" si="154"/>
        <v>0</v>
      </c>
      <c r="EH204" s="3">
        <f t="shared" si="154"/>
        <v>0</v>
      </c>
      <c r="EI204" s="3">
        <f t="shared" si="154"/>
        <v>0</v>
      </c>
      <c r="EJ204" s="3">
        <f t="shared" si="154"/>
        <v>0</v>
      </c>
      <c r="EK204" s="3">
        <f t="shared" si="154"/>
        <v>0</v>
      </c>
      <c r="EL204" s="3">
        <f t="shared" si="154"/>
        <v>0</v>
      </c>
      <c r="EM204" s="3">
        <f t="shared" ref="EM204:FR204" si="155">EM350</f>
        <v>0</v>
      </c>
      <c r="EN204" s="3">
        <f t="shared" si="155"/>
        <v>0</v>
      </c>
      <c r="EO204" s="3">
        <f t="shared" si="155"/>
        <v>0</v>
      </c>
      <c r="EP204" s="3">
        <f t="shared" si="155"/>
        <v>0</v>
      </c>
      <c r="EQ204" s="3">
        <f t="shared" si="155"/>
        <v>0</v>
      </c>
      <c r="ER204" s="3">
        <f t="shared" si="155"/>
        <v>0</v>
      </c>
      <c r="ES204" s="3">
        <f t="shared" si="155"/>
        <v>0</v>
      </c>
      <c r="ET204" s="3">
        <f t="shared" si="155"/>
        <v>0</v>
      </c>
      <c r="EU204" s="3">
        <f t="shared" si="155"/>
        <v>0</v>
      </c>
      <c r="EV204" s="3">
        <f t="shared" si="155"/>
        <v>0</v>
      </c>
      <c r="EW204" s="3">
        <f t="shared" si="155"/>
        <v>0</v>
      </c>
      <c r="EX204" s="3">
        <f t="shared" si="155"/>
        <v>0</v>
      </c>
      <c r="EY204" s="3">
        <f t="shared" si="155"/>
        <v>0</v>
      </c>
      <c r="EZ204" s="3">
        <f t="shared" si="155"/>
        <v>0</v>
      </c>
      <c r="FA204" s="3">
        <f t="shared" si="155"/>
        <v>0</v>
      </c>
      <c r="FB204" s="3">
        <f t="shared" si="155"/>
        <v>0</v>
      </c>
      <c r="FC204" s="3">
        <f t="shared" si="155"/>
        <v>0</v>
      </c>
      <c r="FD204" s="3">
        <f t="shared" si="155"/>
        <v>0</v>
      </c>
      <c r="FE204" s="3">
        <f t="shared" si="155"/>
        <v>0</v>
      </c>
      <c r="FF204" s="3">
        <f t="shared" si="155"/>
        <v>0</v>
      </c>
      <c r="FG204" s="3">
        <f t="shared" si="155"/>
        <v>0</v>
      </c>
      <c r="FH204" s="3">
        <f t="shared" si="155"/>
        <v>0</v>
      </c>
      <c r="FI204" s="3">
        <f t="shared" si="155"/>
        <v>0</v>
      </c>
      <c r="FJ204" s="3">
        <f t="shared" si="155"/>
        <v>0</v>
      </c>
      <c r="FK204" s="3">
        <f t="shared" si="155"/>
        <v>0</v>
      </c>
      <c r="FL204" s="3">
        <f t="shared" si="155"/>
        <v>0</v>
      </c>
      <c r="FM204" s="3">
        <f t="shared" si="155"/>
        <v>0</v>
      </c>
      <c r="FN204" s="3">
        <f t="shared" si="155"/>
        <v>0</v>
      </c>
      <c r="FO204" s="3">
        <f t="shared" si="155"/>
        <v>0</v>
      </c>
      <c r="FP204" s="3">
        <f t="shared" si="155"/>
        <v>0</v>
      </c>
      <c r="FQ204" s="3">
        <f t="shared" si="155"/>
        <v>0</v>
      </c>
      <c r="FR204" s="3">
        <f t="shared" si="155"/>
        <v>0</v>
      </c>
      <c r="FS204" s="3">
        <f t="shared" ref="FS204:GX204" si="156">FS350</f>
        <v>0</v>
      </c>
      <c r="FT204" s="3">
        <f t="shared" si="156"/>
        <v>0</v>
      </c>
      <c r="FU204" s="3">
        <f t="shared" si="156"/>
        <v>0</v>
      </c>
      <c r="FV204" s="3">
        <f t="shared" si="156"/>
        <v>0</v>
      </c>
      <c r="FW204" s="3">
        <f t="shared" si="156"/>
        <v>0</v>
      </c>
      <c r="FX204" s="3">
        <f t="shared" si="156"/>
        <v>0</v>
      </c>
      <c r="FY204" s="3">
        <f t="shared" si="156"/>
        <v>0</v>
      </c>
      <c r="FZ204" s="3">
        <f t="shared" si="156"/>
        <v>0</v>
      </c>
      <c r="GA204" s="3">
        <f t="shared" si="156"/>
        <v>0</v>
      </c>
      <c r="GB204" s="3">
        <f t="shared" si="156"/>
        <v>0</v>
      </c>
      <c r="GC204" s="3">
        <f t="shared" si="156"/>
        <v>0</v>
      </c>
      <c r="GD204" s="3">
        <f t="shared" si="156"/>
        <v>0</v>
      </c>
      <c r="GE204" s="3">
        <f t="shared" si="156"/>
        <v>0</v>
      </c>
      <c r="GF204" s="3">
        <f t="shared" si="156"/>
        <v>0</v>
      </c>
      <c r="GG204" s="3">
        <f t="shared" si="156"/>
        <v>0</v>
      </c>
      <c r="GH204" s="3">
        <f t="shared" si="156"/>
        <v>0</v>
      </c>
      <c r="GI204" s="3">
        <f t="shared" si="156"/>
        <v>0</v>
      </c>
      <c r="GJ204" s="3">
        <f t="shared" si="156"/>
        <v>0</v>
      </c>
      <c r="GK204" s="3">
        <f t="shared" si="156"/>
        <v>0</v>
      </c>
      <c r="GL204" s="3">
        <f t="shared" si="156"/>
        <v>0</v>
      </c>
      <c r="GM204" s="3">
        <f t="shared" si="156"/>
        <v>0</v>
      </c>
      <c r="GN204" s="3">
        <f t="shared" si="156"/>
        <v>0</v>
      </c>
      <c r="GO204" s="3">
        <f t="shared" si="156"/>
        <v>0</v>
      </c>
      <c r="GP204" s="3">
        <f t="shared" si="156"/>
        <v>0</v>
      </c>
      <c r="GQ204" s="3">
        <f t="shared" si="156"/>
        <v>0</v>
      </c>
      <c r="GR204" s="3">
        <f t="shared" si="156"/>
        <v>0</v>
      </c>
      <c r="GS204" s="3">
        <f t="shared" si="156"/>
        <v>0</v>
      </c>
      <c r="GT204" s="3">
        <f t="shared" si="156"/>
        <v>0</v>
      </c>
      <c r="GU204" s="3">
        <f t="shared" si="156"/>
        <v>0</v>
      </c>
      <c r="GV204" s="3">
        <f t="shared" si="156"/>
        <v>0</v>
      </c>
      <c r="GW204" s="3">
        <f t="shared" si="156"/>
        <v>0</v>
      </c>
      <c r="GX204" s="3">
        <f t="shared" si="156"/>
        <v>0</v>
      </c>
    </row>
    <row r="206" spans="1:206" ht="13" x14ac:dyDescent="0.3">
      <c r="A206" s="1">
        <v>5</v>
      </c>
      <c r="B206" s="1">
        <v>1</v>
      </c>
      <c r="C206" s="1"/>
      <c r="D206" s="1">
        <f>ROW(A225)</f>
        <v>225</v>
      </c>
      <c r="E206" s="1"/>
      <c r="F206" s="1" t="s">
        <v>14</v>
      </c>
      <c r="G206" s="1" t="s">
        <v>15</v>
      </c>
      <c r="H206" s="1" t="s">
        <v>3</v>
      </c>
      <c r="I206" s="1">
        <v>0</v>
      </c>
      <c r="J206" s="1"/>
      <c r="K206" s="1">
        <v>0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/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ht="13" x14ac:dyDescent="0.3">
      <c r="A208" s="2">
        <v>52</v>
      </c>
      <c r="B208" s="2">
        <f t="shared" ref="B208:G208" si="157">B225</f>
        <v>1</v>
      </c>
      <c r="C208" s="2">
        <f t="shared" si="157"/>
        <v>5</v>
      </c>
      <c r="D208" s="2">
        <f t="shared" si="157"/>
        <v>206</v>
      </c>
      <c r="E208" s="2">
        <f t="shared" si="157"/>
        <v>0</v>
      </c>
      <c r="F208" s="2" t="str">
        <f t="shared" si="157"/>
        <v>Новый подраздел</v>
      </c>
      <c r="G208" s="2" t="str">
        <f t="shared" si="157"/>
        <v>Зимняя уборка период с 01.11.2025 - 31.12.2025 - 61 день</v>
      </c>
      <c r="H208" s="2"/>
      <c r="I208" s="2"/>
      <c r="J208" s="2"/>
      <c r="K208" s="2"/>
      <c r="L208" s="2"/>
      <c r="M208" s="2"/>
      <c r="N208" s="2"/>
      <c r="O208" s="2">
        <f t="shared" ref="O208:AT208" si="158">O225</f>
        <v>5674327.29</v>
      </c>
      <c r="P208" s="2">
        <f t="shared" si="158"/>
        <v>1235771.23</v>
      </c>
      <c r="Q208" s="2">
        <f t="shared" si="158"/>
        <v>3019725.71</v>
      </c>
      <c r="R208" s="2">
        <f t="shared" si="158"/>
        <v>1315559.3899999999</v>
      </c>
      <c r="S208" s="2">
        <f t="shared" si="158"/>
        <v>1418830.35</v>
      </c>
      <c r="T208" s="2">
        <f t="shared" si="158"/>
        <v>0</v>
      </c>
      <c r="U208" s="2">
        <f t="shared" si="158"/>
        <v>3600.8471140000001</v>
      </c>
      <c r="V208" s="2">
        <f t="shared" si="158"/>
        <v>0</v>
      </c>
      <c r="W208" s="2">
        <f t="shared" si="158"/>
        <v>0</v>
      </c>
      <c r="X208" s="2">
        <f t="shared" si="158"/>
        <v>993181.26</v>
      </c>
      <c r="Y208" s="2">
        <f t="shared" si="158"/>
        <v>141883.03</v>
      </c>
      <c r="Z208" s="2">
        <f t="shared" si="158"/>
        <v>0</v>
      </c>
      <c r="AA208" s="2">
        <f t="shared" si="158"/>
        <v>0</v>
      </c>
      <c r="AB208" s="2">
        <f t="shared" si="158"/>
        <v>5674327.29</v>
      </c>
      <c r="AC208" s="2">
        <f t="shared" si="158"/>
        <v>1235771.23</v>
      </c>
      <c r="AD208" s="2">
        <f t="shared" si="158"/>
        <v>3019725.71</v>
      </c>
      <c r="AE208" s="2">
        <f t="shared" si="158"/>
        <v>1315559.3899999999</v>
      </c>
      <c r="AF208" s="2">
        <f t="shared" si="158"/>
        <v>1418830.35</v>
      </c>
      <c r="AG208" s="2">
        <f t="shared" si="158"/>
        <v>0</v>
      </c>
      <c r="AH208" s="2">
        <f t="shared" si="158"/>
        <v>3600.8471140000001</v>
      </c>
      <c r="AI208" s="2">
        <f t="shared" si="158"/>
        <v>0</v>
      </c>
      <c r="AJ208" s="2">
        <f t="shared" si="158"/>
        <v>0</v>
      </c>
      <c r="AK208" s="2">
        <f t="shared" si="158"/>
        <v>993181.26</v>
      </c>
      <c r="AL208" s="2">
        <f t="shared" si="158"/>
        <v>141883.03</v>
      </c>
      <c r="AM208" s="2">
        <f t="shared" si="158"/>
        <v>0</v>
      </c>
      <c r="AN208" s="2">
        <f t="shared" si="158"/>
        <v>0</v>
      </c>
      <c r="AO208" s="2">
        <f t="shared" si="158"/>
        <v>0</v>
      </c>
      <c r="AP208" s="2">
        <f t="shared" si="158"/>
        <v>0</v>
      </c>
      <c r="AQ208" s="2">
        <f t="shared" si="158"/>
        <v>0</v>
      </c>
      <c r="AR208" s="2">
        <f t="shared" si="158"/>
        <v>8230195.71</v>
      </c>
      <c r="AS208" s="2">
        <f t="shared" si="158"/>
        <v>0</v>
      </c>
      <c r="AT208" s="2">
        <f t="shared" si="158"/>
        <v>0</v>
      </c>
      <c r="AU208" s="2">
        <f t="shared" ref="AU208:BZ208" si="159">AU225</f>
        <v>8230195.71</v>
      </c>
      <c r="AV208" s="2">
        <f t="shared" si="159"/>
        <v>1235771.23</v>
      </c>
      <c r="AW208" s="2">
        <f t="shared" si="159"/>
        <v>1235771.23</v>
      </c>
      <c r="AX208" s="2">
        <f t="shared" si="159"/>
        <v>0</v>
      </c>
      <c r="AY208" s="2">
        <f t="shared" si="159"/>
        <v>1235771.23</v>
      </c>
      <c r="AZ208" s="2">
        <f t="shared" si="159"/>
        <v>0</v>
      </c>
      <c r="BA208" s="2">
        <f t="shared" si="159"/>
        <v>0</v>
      </c>
      <c r="BB208" s="2">
        <f t="shared" si="159"/>
        <v>0</v>
      </c>
      <c r="BC208" s="2">
        <f t="shared" si="159"/>
        <v>0</v>
      </c>
      <c r="BD208" s="2">
        <f t="shared" si="159"/>
        <v>0</v>
      </c>
      <c r="BE208" s="2">
        <f t="shared" si="159"/>
        <v>0</v>
      </c>
      <c r="BF208" s="2">
        <f t="shared" si="159"/>
        <v>0</v>
      </c>
      <c r="BG208" s="2">
        <f t="shared" si="159"/>
        <v>0</v>
      </c>
      <c r="BH208" s="2">
        <f t="shared" si="159"/>
        <v>0</v>
      </c>
      <c r="BI208" s="2">
        <f t="shared" si="159"/>
        <v>0</v>
      </c>
      <c r="BJ208" s="2">
        <f t="shared" si="159"/>
        <v>0</v>
      </c>
      <c r="BK208" s="2">
        <f t="shared" si="159"/>
        <v>0</v>
      </c>
      <c r="BL208" s="2">
        <f t="shared" si="159"/>
        <v>0</v>
      </c>
      <c r="BM208" s="2">
        <f t="shared" si="159"/>
        <v>0</v>
      </c>
      <c r="BN208" s="2">
        <f t="shared" si="159"/>
        <v>0</v>
      </c>
      <c r="BO208" s="2">
        <f t="shared" si="159"/>
        <v>0</v>
      </c>
      <c r="BP208" s="2">
        <f t="shared" si="159"/>
        <v>0</v>
      </c>
      <c r="BQ208" s="2">
        <f t="shared" si="159"/>
        <v>0</v>
      </c>
      <c r="BR208" s="2">
        <f t="shared" si="159"/>
        <v>0</v>
      </c>
      <c r="BS208" s="2">
        <f t="shared" si="159"/>
        <v>0</v>
      </c>
      <c r="BT208" s="2">
        <f t="shared" si="159"/>
        <v>0</v>
      </c>
      <c r="BU208" s="2">
        <f t="shared" si="159"/>
        <v>0</v>
      </c>
      <c r="BV208" s="2">
        <f t="shared" si="159"/>
        <v>0</v>
      </c>
      <c r="BW208" s="2">
        <f t="shared" si="159"/>
        <v>0</v>
      </c>
      <c r="BX208" s="2">
        <f t="shared" si="159"/>
        <v>0</v>
      </c>
      <c r="BY208" s="2">
        <f t="shared" si="159"/>
        <v>0</v>
      </c>
      <c r="BZ208" s="2">
        <f t="shared" si="159"/>
        <v>0</v>
      </c>
      <c r="CA208" s="2">
        <f t="shared" ref="CA208:DF208" si="160">CA225</f>
        <v>8230195.71</v>
      </c>
      <c r="CB208" s="2">
        <f t="shared" si="160"/>
        <v>0</v>
      </c>
      <c r="CC208" s="2">
        <f t="shared" si="160"/>
        <v>0</v>
      </c>
      <c r="CD208" s="2">
        <f t="shared" si="160"/>
        <v>8230195.71</v>
      </c>
      <c r="CE208" s="2">
        <f t="shared" si="160"/>
        <v>1235771.23</v>
      </c>
      <c r="CF208" s="2">
        <f t="shared" si="160"/>
        <v>1235771.23</v>
      </c>
      <c r="CG208" s="2">
        <f t="shared" si="160"/>
        <v>0</v>
      </c>
      <c r="CH208" s="2">
        <f t="shared" si="160"/>
        <v>1235771.23</v>
      </c>
      <c r="CI208" s="2">
        <f t="shared" si="160"/>
        <v>0</v>
      </c>
      <c r="CJ208" s="2">
        <f t="shared" si="160"/>
        <v>0</v>
      </c>
      <c r="CK208" s="2">
        <f t="shared" si="160"/>
        <v>0</v>
      </c>
      <c r="CL208" s="2">
        <f t="shared" si="160"/>
        <v>0</v>
      </c>
      <c r="CM208" s="2">
        <f t="shared" si="160"/>
        <v>0</v>
      </c>
      <c r="CN208" s="2">
        <f t="shared" si="160"/>
        <v>0</v>
      </c>
      <c r="CO208" s="2">
        <f t="shared" si="160"/>
        <v>0</v>
      </c>
      <c r="CP208" s="2">
        <f t="shared" si="160"/>
        <v>0</v>
      </c>
      <c r="CQ208" s="2">
        <f t="shared" si="160"/>
        <v>0</v>
      </c>
      <c r="CR208" s="2">
        <f t="shared" si="160"/>
        <v>0</v>
      </c>
      <c r="CS208" s="2">
        <f t="shared" si="160"/>
        <v>0</v>
      </c>
      <c r="CT208" s="2">
        <f t="shared" si="160"/>
        <v>0</v>
      </c>
      <c r="CU208" s="2">
        <f t="shared" si="160"/>
        <v>0</v>
      </c>
      <c r="CV208" s="2">
        <f t="shared" si="160"/>
        <v>0</v>
      </c>
      <c r="CW208" s="2">
        <f t="shared" si="160"/>
        <v>0</v>
      </c>
      <c r="CX208" s="2">
        <f t="shared" si="160"/>
        <v>0</v>
      </c>
      <c r="CY208" s="2">
        <f t="shared" si="160"/>
        <v>0</v>
      </c>
      <c r="CZ208" s="2">
        <f t="shared" si="160"/>
        <v>0</v>
      </c>
      <c r="DA208" s="2">
        <f t="shared" si="160"/>
        <v>0</v>
      </c>
      <c r="DB208" s="2">
        <f t="shared" si="160"/>
        <v>0</v>
      </c>
      <c r="DC208" s="2">
        <f t="shared" si="160"/>
        <v>0</v>
      </c>
      <c r="DD208" s="2">
        <f t="shared" si="160"/>
        <v>0</v>
      </c>
      <c r="DE208" s="2">
        <f t="shared" si="160"/>
        <v>0</v>
      </c>
      <c r="DF208" s="2">
        <f t="shared" si="160"/>
        <v>0</v>
      </c>
      <c r="DG208" s="3">
        <f t="shared" ref="DG208:EL208" si="161">DG225</f>
        <v>0</v>
      </c>
      <c r="DH208" s="3">
        <f t="shared" si="161"/>
        <v>0</v>
      </c>
      <c r="DI208" s="3">
        <f t="shared" si="161"/>
        <v>0</v>
      </c>
      <c r="DJ208" s="3">
        <f t="shared" si="161"/>
        <v>0</v>
      </c>
      <c r="DK208" s="3">
        <f t="shared" si="161"/>
        <v>0</v>
      </c>
      <c r="DL208" s="3">
        <f t="shared" si="161"/>
        <v>0</v>
      </c>
      <c r="DM208" s="3">
        <f t="shared" si="161"/>
        <v>0</v>
      </c>
      <c r="DN208" s="3">
        <f t="shared" si="161"/>
        <v>0</v>
      </c>
      <c r="DO208" s="3">
        <f t="shared" si="161"/>
        <v>0</v>
      </c>
      <c r="DP208" s="3">
        <f t="shared" si="161"/>
        <v>0</v>
      </c>
      <c r="DQ208" s="3">
        <f t="shared" si="161"/>
        <v>0</v>
      </c>
      <c r="DR208" s="3">
        <f t="shared" si="161"/>
        <v>0</v>
      </c>
      <c r="DS208" s="3">
        <f t="shared" si="161"/>
        <v>0</v>
      </c>
      <c r="DT208" s="3">
        <f t="shared" si="161"/>
        <v>0</v>
      </c>
      <c r="DU208" s="3">
        <f t="shared" si="161"/>
        <v>0</v>
      </c>
      <c r="DV208" s="3">
        <f t="shared" si="161"/>
        <v>0</v>
      </c>
      <c r="DW208" s="3">
        <f t="shared" si="161"/>
        <v>0</v>
      </c>
      <c r="DX208" s="3">
        <f t="shared" si="161"/>
        <v>0</v>
      </c>
      <c r="DY208" s="3">
        <f t="shared" si="161"/>
        <v>0</v>
      </c>
      <c r="DZ208" s="3">
        <f t="shared" si="161"/>
        <v>0</v>
      </c>
      <c r="EA208" s="3">
        <f t="shared" si="161"/>
        <v>0</v>
      </c>
      <c r="EB208" s="3">
        <f t="shared" si="161"/>
        <v>0</v>
      </c>
      <c r="EC208" s="3">
        <f t="shared" si="161"/>
        <v>0</v>
      </c>
      <c r="ED208" s="3">
        <f t="shared" si="161"/>
        <v>0</v>
      </c>
      <c r="EE208" s="3">
        <f t="shared" si="161"/>
        <v>0</v>
      </c>
      <c r="EF208" s="3">
        <f t="shared" si="161"/>
        <v>0</v>
      </c>
      <c r="EG208" s="3">
        <f t="shared" si="161"/>
        <v>0</v>
      </c>
      <c r="EH208" s="3">
        <f t="shared" si="161"/>
        <v>0</v>
      </c>
      <c r="EI208" s="3">
        <f t="shared" si="161"/>
        <v>0</v>
      </c>
      <c r="EJ208" s="3">
        <f t="shared" si="161"/>
        <v>0</v>
      </c>
      <c r="EK208" s="3">
        <f t="shared" si="161"/>
        <v>0</v>
      </c>
      <c r="EL208" s="3">
        <f t="shared" si="161"/>
        <v>0</v>
      </c>
      <c r="EM208" s="3">
        <f t="shared" ref="EM208:FR208" si="162">EM225</f>
        <v>0</v>
      </c>
      <c r="EN208" s="3">
        <f t="shared" si="162"/>
        <v>0</v>
      </c>
      <c r="EO208" s="3">
        <f t="shared" si="162"/>
        <v>0</v>
      </c>
      <c r="EP208" s="3">
        <f t="shared" si="162"/>
        <v>0</v>
      </c>
      <c r="EQ208" s="3">
        <f t="shared" si="162"/>
        <v>0</v>
      </c>
      <c r="ER208" s="3">
        <f t="shared" si="162"/>
        <v>0</v>
      </c>
      <c r="ES208" s="3">
        <f t="shared" si="162"/>
        <v>0</v>
      </c>
      <c r="ET208" s="3">
        <f t="shared" si="162"/>
        <v>0</v>
      </c>
      <c r="EU208" s="3">
        <f t="shared" si="162"/>
        <v>0</v>
      </c>
      <c r="EV208" s="3">
        <f t="shared" si="162"/>
        <v>0</v>
      </c>
      <c r="EW208" s="3">
        <f t="shared" si="162"/>
        <v>0</v>
      </c>
      <c r="EX208" s="3">
        <f t="shared" si="162"/>
        <v>0</v>
      </c>
      <c r="EY208" s="3">
        <f t="shared" si="162"/>
        <v>0</v>
      </c>
      <c r="EZ208" s="3">
        <f t="shared" si="162"/>
        <v>0</v>
      </c>
      <c r="FA208" s="3">
        <f t="shared" si="162"/>
        <v>0</v>
      </c>
      <c r="FB208" s="3">
        <f t="shared" si="162"/>
        <v>0</v>
      </c>
      <c r="FC208" s="3">
        <f t="shared" si="162"/>
        <v>0</v>
      </c>
      <c r="FD208" s="3">
        <f t="shared" si="162"/>
        <v>0</v>
      </c>
      <c r="FE208" s="3">
        <f t="shared" si="162"/>
        <v>0</v>
      </c>
      <c r="FF208" s="3">
        <f t="shared" si="162"/>
        <v>0</v>
      </c>
      <c r="FG208" s="3">
        <f t="shared" si="162"/>
        <v>0</v>
      </c>
      <c r="FH208" s="3">
        <f t="shared" si="162"/>
        <v>0</v>
      </c>
      <c r="FI208" s="3">
        <f t="shared" si="162"/>
        <v>0</v>
      </c>
      <c r="FJ208" s="3">
        <f t="shared" si="162"/>
        <v>0</v>
      </c>
      <c r="FK208" s="3">
        <f t="shared" si="162"/>
        <v>0</v>
      </c>
      <c r="FL208" s="3">
        <f t="shared" si="162"/>
        <v>0</v>
      </c>
      <c r="FM208" s="3">
        <f t="shared" si="162"/>
        <v>0</v>
      </c>
      <c r="FN208" s="3">
        <f t="shared" si="162"/>
        <v>0</v>
      </c>
      <c r="FO208" s="3">
        <f t="shared" si="162"/>
        <v>0</v>
      </c>
      <c r="FP208" s="3">
        <f t="shared" si="162"/>
        <v>0</v>
      </c>
      <c r="FQ208" s="3">
        <f t="shared" si="162"/>
        <v>0</v>
      </c>
      <c r="FR208" s="3">
        <f t="shared" si="162"/>
        <v>0</v>
      </c>
      <c r="FS208" s="3">
        <f t="shared" ref="FS208:GX208" si="163">FS225</f>
        <v>0</v>
      </c>
      <c r="FT208" s="3">
        <f t="shared" si="163"/>
        <v>0</v>
      </c>
      <c r="FU208" s="3">
        <f t="shared" si="163"/>
        <v>0</v>
      </c>
      <c r="FV208" s="3">
        <f t="shared" si="163"/>
        <v>0</v>
      </c>
      <c r="FW208" s="3">
        <f t="shared" si="163"/>
        <v>0</v>
      </c>
      <c r="FX208" s="3">
        <f t="shared" si="163"/>
        <v>0</v>
      </c>
      <c r="FY208" s="3">
        <f t="shared" si="163"/>
        <v>0</v>
      </c>
      <c r="FZ208" s="3">
        <f t="shared" si="163"/>
        <v>0</v>
      </c>
      <c r="GA208" s="3">
        <f t="shared" si="163"/>
        <v>0</v>
      </c>
      <c r="GB208" s="3">
        <f t="shared" si="163"/>
        <v>0</v>
      </c>
      <c r="GC208" s="3">
        <f t="shared" si="163"/>
        <v>0</v>
      </c>
      <c r="GD208" s="3">
        <f t="shared" si="163"/>
        <v>0</v>
      </c>
      <c r="GE208" s="3">
        <f t="shared" si="163"/>
        <v>0</v>
      </c>
      <c r="GF208" s="3">
        <f t="shared" si="163"/>
        <v>0</v>
      </c>
      <c r="GG208" s="3">
        <f t="shared" si="163"/>
        <v>0</v>
      </c>
      <c r="GH208" s="3">
        <f t="shared" si="163"/>
        <v>0</v>
      </c>
      <c r="GI208" s="3">
        <f t="shared" si="163"/>
        <v>0</v>
      </c>
      <c r="GJ208" s="3">
        <f t="shared" si="163"/>
        <v>0</v>
      </c>
      <c r="GK208" s="3">
        <f t="shared" si="163"/>
        <v>0</v>
      </c>
      <c r="GL208" s="3">
        <f t="shared" si="163"/>
        <v>0</v>
      </c>
      <c r="GM208" s="3">
        <f t="shared" si="163"/>
        <v>0</v>
      </c>
      <c r="GN208" s="3">
        <f t="shared" si="163"/>
        <v>0</v>
      </c>
      <c r="GO208" s="3">
        <f t="shared" si="163"/>
        <v>0</v>
      </c>
      <c r="GP208" s="3">
        <f t="shared" si="163"/>
        <v>0</v>
      </c>
      <c r="GQ208" s="3">
        <f t="shared" si="163"/>
        <v>0</v>
      </c>
      <c r="GR208" s="3">
        <f t="shared" si="163"/>
        <v>0</v>
      </c>
      <c r="GS208" s="3">
        <f t="shared" si="163"/>
        <v>0</v>
      </c>
      <c r="GT208" s="3">
        <f t="shared" si="163"/>
        <v>0</v>
      </c>
      <c r="GU208" s="3">
        <f t="shared" si="163"/>
        <v>0</v>
      </c>
      <c r="GV208" s="3">
        <f t="shared" si="163"/>
        <v>0</v>
      </c>
      <c r="GW208" s="3">
        <f t="shared" si="163"/>
        <v>0</v>
      </c>
      <c r="GX208" s="3">
        <f t="shared" si="163"/>
        <v>0</v>
      </c>
    </row>
    <row r="210" spans="1:245" x14ac:dyDescent="0.25">
      <c r="A210">
        <v>17</v>
      </c>
      <c r="B210">
        <v>1</v>
      </c>
      <c r="C210">
        <f>ROW(SmtRes!A66)</f>
        <v>66</v>
      </c>
      <c r="D210">
        <f>ROW(EtalonRes!A66)</f>
        <v>66</v>
      </c>
      <c r="E210" t="s">
        <v>226</v>
      </c>
      <c r="F210" t="s">
        <v>17</v>
      </c>
      <c r="G210" t="s">
        <v>227</v>
      </c>
      <c r="H210" t="s">
        <v>19</v>
      </c>
      <c r="I210">
        <v>1578.14</v>
      </c>
      <c r="J210">
        <v>0</v>
      </c>
      <c r="K210">
        <v>1578.14</v>
      </c>
      <c r="O210">
        <f t="shared" ref="O210:O223" si="164">ROUND(CP210,2)</f>
        <v>143026.82999999999</v>
      </c>
      <c r="P210">
        <f t="shared" ref="P210:P223" si="165">ROUND(CQ210*I210,2)</f>
        <v>0</v>
      </c>
      <c r="Q210">
        <f t="shared" ref="Q210:Q223" si="166">ROUND(CR210*I210,2)</f>
        <v>0</v>
      </c>
      <c r="R210">
        <f t="shared" ref="R210:R223" si="167">ROUND(CS210*I210,2)</f>
        <v>0</v>
      </c>
      <c r="S210">
        <f t="shared" ref="S210:S223" si="168">ROUND(CT210*I210,2)</f>
        <v>143026.82999999999</v>
      </c>
      <c r="T210">
        <f t="shared" ref="T210:T223" si="169">ROUND(CU210*I210,2)</f>
        <v>0</v>
      </c>
      <c r="U210">
        <f t="shared" ref="U210:U223" si="170">CV210*I210</f>
        <v>362.97220000000004</v>
      </c>
      <c r="V210">
        <f t="shared" ref="V210:V223" si="171">CW210*I210</f>
        <v>0</v>
      </c>
      <c r="W210">
        <f t="shared" ref="W210:W223" si="172">ROUND(CX210*I210,2)</f>
        <v>0</v>
      </c>
      <c r="X210">
        <f t="shared" ref="X210:X223" si="173">ROUND(CY210,2)</f>
        <v>100118.78</v>
      </c>
      <c r="Y210">
        <f t="shared" ref="Y210:Y223" si="174">ROUND(CZ210,2)</f>
        <v>14302.68</v>
      </c>
      <c r="AA210">
        <v>79267562</v>
      </c>
      <c r="AB210">
        <f t="shared" ref="AB210:AB223" si="175">ROUND((AC210+AD210+AF210),6)</f>
        <v>90.63</v>
      </c>
      <c r="AC210">
        <f>ROUND((ES210),6)</f>
        <v>0</v>
      </c>
      <c r="AD210">
        <f>ROUND((((ET210)-(EU210))+AE210),6)</f>
        <v>0</v>
      </c>
      <c r="AE210">
        <f>ROUND((EU210),6)</f>
        <v>0</v>
      </c>
      <c r="AF210">
        <f>ROUND((EV210),6)</f>
        <v>90.63</v>
      </c>
      <c r="AG210">
        <f t="shared" ref="AG210:AG223" si="176">ROUND((AP210),6)</f>
        <v>0</v>
      </c>
      <c r="AH210">
        <f>(EW210)</f>
        <v>0.23</v>
      </c>
      <c r="AI210">
        <f>(EX210)</f>
        <v>0</v>
      </c>
      <c r="AJ210">
        <f t="shared" ref="AJ210:AJ223" si="177">(AS210)</f>
        <v>0</v>
      </c>
      <c r="AK210">
        <v>90.63</v>
      </c>
      <c r="AL210">
        <v>0</v>
      </c>
      <c r="AM210">
        <v>0</v>
      </c>
      <c r="AN210">
        <v>0</v>
      </c>
      <c r="AO210">
        <v>90.63</v>
      </c>
      <c r="AP210">
        <v>0</v>
      </c>
      <c r="AQ210">
        <v>0.23</v>
      </c>
      <c r="AR210">
        <v>0</v>
      </c>
      <c r="AS210">
        <v>0</v>
      </c>
      <c r="AT210">
        <v>70</v>
      </c>
      <c r="AU210">
        <v>10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4</v>
      </c>
      <c r="BJ210" t="s">
        <v>20</v>
      </c>
      <c r="BM210">
        <v>0</v>
      </c>
      <c r="BN210">
        <v>0</v>
      </c>
      <c r="BO210" t="s">
        <v>3</v>
      </c>
      <c r="BP210">
        <v>0</v>
      </c>
      <c r="BQ210">
        <v>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70</v>
      </c>
      <c r="CA210">
        <v>10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ref="CP210:CP223" si="178">(P210+Q210+S210)</f>
        <v>143026.82999999999</v>
      </c>
      <c r="CQ210">
        <f t="shared" ref="CQ210:CQ223" si="179">(AC210*BC210*AW210)</f>
        <v>0</v>
      </c>
      <c r="CR210">
        <f>((((ET210)*BB210-(EU210)*BS210)+AE210*BS210)*AV210)</f>
        <v>0</v>
      </c>
      <c r="CS210">
        <f t="shared" ref="CS210:CS223" si="180">(AE210*BS210*AV210)</f>
        <v>0</v>
      </c>
      <c r="CT210">
        <f t="shared" ref="CT210:CT223" si="181">(AF210*BA210*AV210)</f>
        <v>90.63</v>
      </c>
      <c r="CU210">
        <f t="shared" ref="CU210:CU223" si="182">AG210</f>
        <v>0</v>
      </c>
      <c r="CV210">
        <f t="shared" ref="CV210:CV223" si="183">(AH210*AV210)</f>
        <v>0.23</v>
      </c>
      <c r="CW210">
        <f t="shared" ref="CW210:CW223" si="184">AI210</f>
        <v>0</v>
      </c>
      <c r="CX210">
        <f t="shared" ref="CX210:CX223" si="185">AJ210</f>
        <v>0</v>
      </c>
      <c r="CY210">
        <f t="shared" ref="CY210:CY223" si="186">((S210*BZ210)/100)</f>
        <v>100118.781</v>
      </c>
      <c r="CZ210">
        <f t="shared" ref="CZ210:CZ223" si="187">((S210*CA210)/100)</f>
        <v>14302.682999999997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1007</v>
      </c>
      <c r="DV210" t="s">
        <v>19</v>
      </c>
      <c r="DW210" t="s">
        <v>19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78459920</v>
      </c>
      <c r="EF210">
        <v>1</v>
      </c>
      <c r="EG210" t="s">
        <v>21</v>
      </c>
      <c r="EH210">
        <v>0</v>
      </c>
      <c r="EI210" t="s">
        <v>3</v>
      </c>
      <c r="EJ210">
        <v>4</v>
      </c>
      <c r="EK210">
        <v>0</v>
      </c>
      <c r="EL210" t="s">
        <v>22</v>
      </c>
      <c r="EM210" t="s">
        <v>23</v>
      </c>
      <c r="EO210" t="s">
        <v>3</v>
      </c>
      <c r="EQ210">
        <v>0</v>
      </c>
      <c r="ER210">
        <v>90.63</v>
      </c>
      <c r="ES210">
        <v>0</v>
      </c>
      <c r="ET210">
        <v>0</v>
      </c>
      <c r="EU210">
        <v>0</v>
      </c>
      <c r="EV210">
        <v>90.63</v>
      </c>
      <c r="EW210">
        <v>0.23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70</v>
      </c>
      <c r="FY210">
        <v>10</v>
      </c>
      <c r="GA210" t="s">
        <v>3</v>
      </c>
      <c r="GD210">
        <v>0</v>
      </c>
      <c r="GF210">
        <v>-916570865</v>
      </c>
      <c r="GG210">
        <v>2</v>
      </c>
      <c r="GH210">
        <v>1</v>
      </c>
      <c r="GI210">
        <v>-2</v>
      </c>
      <c r="GJ210">
        <v>0</v>
      </c>
      <c r="GK210">
        <f>ROUND(R210*(R12)/100,2)</f>
        <v>0</v>
      </c>
      <c r="GL210">
        <f t="shared" ref="GL210:GL223" si="188">ROUND(IF(AND(BH210=3,BI210=3,FS210&lt;&gt;0),P210,0),2)</f>
        <v>0</v>
      </c>
      <c r="GM210">
        <f t="shared" ref="GM210:GM223" si="189">ROUND(O210+X210+Y210+GK210,2)+GX210</f>
        <v>257448.29</v>
      </c>
      <c r="GN210">
        <f t="shared" ref="GN210:GN223" si="190">IF(OR(BI210=0,BI210=1),GM210-GX210,0)</f>
        <v>0</v>
      </c>
      <c r="GO210">
        <f t="shared" ref="GO210:GO223" si="191">IF(BI210=2,GM210-GX210,0)</f>
        <v>0</v>
      </c>
      <c r="GP210">
        <f t="shared" ref="GP210:GP223" si="192">IF(BI210=4,GM210-GX210,0)</f>
        <v>257448.29</v>
      </c>
      <c r="GR210">
        <v>0</v>
      </c>
      <c r="GS210">
        <v>3</v>
      </c>
      <c r="GT210">
        <v>0</v>
      </c>
      <c r="GU210" t="s">
        <v>3</v>
      </c>
      <c r="GV210">
        <f t="shared" ref="GV210:GV223" si="193">ROUND((GT210),6)</f>
        <v>0</v>
      </c>
      <c r="GW210">
        <v>1</v>
      </c>
      <c r="GX210">
        <f t="shared" ref="GX210:GX223" si="194">ROUND(HC210*I210,2)</f>
        <v>0</v>
      </c>
      <c r="HA210">
        <v>0</v>
      </c>
      <c r="HB210">
        <v>0</v>
      </c>
      <c r="HC210">
        <f t="shared" ref="HC210:HC223" si="195">GV210*GW210</f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ROW(SmtRes!A67)</f>
        <v>67</v>
      </c>
      <c r="D211">
        <f>ROW(EtalonRes!A67)</f>
        <v>67</v>
      </c>
      <c r="E211" t="s">
        <v>228</v>
      </c>
      <c r="F211" t="s">
        <v>25</v>
      </c>
      <c r="G211" t="s">
        <v>26</v>
      </c>
      <c r="H211" t="s">
        <v>27</v>
      </c>
      <c r="I211">
        <f>ROUND(38491.65/1000,9)</f>
        <v>38.49165</v>
      </c>
      <c r="J211">
        <v>0</v>
      </c>
      <c r="K211">
        <f>ROUND(38491.65/1000,9)</f>
        <v>38.49165</v>
      </c>
      <c r="O211">
        <f t="shared" si="164"/>
        <v>845907.9</v>
      </c>
      <c r="P211">
        <f t="shared" si="165"/>
        <v>0</v>
      </c>
      <c r="Q211">
        <f t="shared" si="166"/>
        <v>845907.9</v>
      </c>
      <c r="R211">
        <f t="shared" si="167"/>
        <v>288394.84000000003</v>
      </c>
      <c r="S211">
        <f t="shared" si="168"/>
        <v>0</v>
      </c>
      <c r="T211">
        <f t="shared" si="169"/>
        <v>0</v>
      </c>
      <c r="U211">
        <f t="shared" si="170"/>
        <v>0</v>
      </c>
      <c r="V211">
        <f t="shared" si="171"/>
        <v>0</v>
      </c>
      <c r="W211">
        <f t="shared" si="172"/>
        <v>0</v>
      </c>
      <c r="X211">
        <f t="shared" si="173"/>
        <v>0</v>
      </c>
      <c r="Y211">
        <f t="shared" si="174"/>
        <v>0</v>
      </c>
      <c r="AA211">
        <v>79267562</v>
      </c>
      <c r="AB211">
        <f t="shared" si="175"/>
        <v>21976.400000000001</v>
      </c>
      <c r="AC211">
        <f>ROUND(((ES211*20)),6)</f>
        <v>0</v>
      </c>
      <c r="AD211">
        <f>ROUND(((((ET211*20))-((EU211*20)))+AE211),6)</f>
        <v>21976.400000000001</v>
      </c>
      <c r="AE211">
        <f>ROUND(((EU211*20)),6)</f>
        <v>7492.4</v>
      </c>
      <c r="AF211">
        <f>ROUND(((EV211*20)),6)</f>
        <v>0</v>
      </c>
      <c r="AG211">
        <f t="shared" si="176"/>
        <v>0</v>
      </c>
      <c r="AH211">
        <f>((EW211*20))</f>
        <v>0</v>
      </c>
      <c r="AI211">
        <f>((EX211*20))</f>
        <v>0</v>
      </c>
      <c r="AJ211">
        <f t="shared" si="177"/>
        <v>0</v>
      </c>
      <c r="AK211">
        <v>1098.82</v>
      </c>
      <c r="AL211">
        <v>0</v>
      </c>
      <c r="AM211">
        <v>1098.82</v>
      </c>
      <c r="AN211">
        <v>374.62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70</v>
      </c>
      <c r="AU211">
        <v>10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4</v>
      </c>
      <c r="BJ211" t="s">
        <v>28</v>
      </c>
      <c r="BM211">
        <v>0</v>
      </c>
      <c r="BN211">
        <v>0</v>
      </c>
      <c r="BO211" t="s">
        <v>3</v>
      </c>
      <c r="BP211">
        <v>0</v>
      </c>
      <c r="BQ211">
        <v>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70</v>
      </c>
      <c r="CA211">
        <v>10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78"/>
        <v>845907.9</v>
      </c>
      <c r="CQ211">
        <f t="shared" si="179"/>
        <v>0</v>
      </c>
      <c r="CR211">
        <f>(((((ET211*20))*BB211-((EU211*20))*BS211)+AE211*BS211)*AV211)</f>
        <v>21976.399999999998</v>
      </c>
      <c r="CS211">
        <f t="shared" si="180"/>
        <v>7492.4</v>
      </c>
      <c r="CT211">
        <f t="shared" si="181"/>
        <v>0</v>
      </c>
      <c r="CU211">
        <f t="shared" si="182"/>
        <v>0</v>
      </c>
      <c r="CV211">
        <f t="shared" si="183"/>
        <v>0</v>
      </c>
      <c r="CW211">
        <f t="shared" si="184"/>
        <v>0</v>
      </c>
      <c r="CX211">
        <f t="shared" si="185"/>
        <v>0</v>
      </c>
      <c r="CY211">
        <f t="shared" si="186"/>
        <v>0</v>
      </c>
      <c r="CZ211">
        <f t="shared" si="187"/>
        <v>0</v>
      </c>
      <c r="DC211" t="s">
        <v>3</v>
      </c>
      <c r="DD211" t="s">
        <v>29</v>
      </c>
      <c r="DE211" t="s">
        <v>29</v>
      </c>
      <c r="DF211" t="s">
        <v>29</v>
      </c>
      <c r="DG211" t="s">
        <v>29</v>
      </c>
      <c r="DH211" t="s">
        <v>3</v>
      </c>
      <c r="DI211" t="s">
        <v>29</v>
      </c>
      <c r="DJ211" t="s">
        <v>29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27</v>
      </c>
      <c r="DW211" t="s">
        <v>27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78459920</v>
      </c>
      <c r="EF211">
        <v>1</v>
      </c>
      <c r="EG211" t="s">
        <v>21</v>
      </c>
      <c r="EH211">
        <v>0</v>
      </c>
      <c r="EI211" t="s">
        <v>3</v>
      </c>
      <c r="EJ211">
        <v>4</v>
      </c>
      <c r="EK211">
        <v>0</v>
      </c>
      <c r="EL211" t="s">
        <v>22</v>
      </c>
      <c r="EM211" t="s">
        <v>23</v>
      </c>
      <c r="EO211" t="s">
        <v>3</v>
      </c>
      <c r="EQ211">
        <v>0</v>
      </c>
      <c r="ER211">
        <v>1098.82</v>
      </c>
      <c r="ES211">
        <v>0</v>
      </c>
      <c r="ET211">
        <v>1098.82</v>
      </c>
      <c r="EU211">
        <v>374.62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70</v>
      </c>
      <c r="FY211">
        <v>10</v>
      </c>
      <c r="GA211" t="s">
        <v>3</v>
      </c>
      <c r="GD211">
        <v>0</v>
      </c>
      <c r="GF211">
        <v>1998046193</v>
      </c>
      <c r="GG211">
        <v>2</v>
      </c>
      <c r="GH211">
        <v>1</v>
      </c>
      <c r="GI211">
        <v>-2</v>
      </c>
      <c r="GJ211">
        <v>0</v>
      </c>
      <c r="GK211">
        <f>ROUND(R211*(R12)/100,2)</f>
        <v>311466.43</v>
      </c>
      <c r="GL211">
        <f t="shared" si="188"/>
        <v>0</v>
      </c>
      <c r="GM211">
        <f t="shared" si="189"/>
        <v>1157374.33</v>
      </c>
      <c r="GN211">
        <f t="shared" si="190"/>
        <v>0</v>
      </c>
      <c r="GO211">
        <f t="shared" si="191"/>
        <v>0</v>
      </c>
      <c r="GP211">
        <f t="shared" si="192"/>
        <v>1157374.33</v>
      </c>
      <c r="GR211">
        <v>0</v>
      </c>
      <c r="GS211">
        <v>3</v>
      </c>
      <c r="GT211">
        <v>0</v>
      </c>
      <c r="GU211" t="s">
        <v>3</v>
      </c>
      <c r="GV211">
        <f t="shared" si="193"/>
        <v>0</v>
      </c>
      <c r="GW211">
        <v>1</v>
      </c>
      <c r="GX211">
        <f t="shared" si="194"/>
        <v>0</v>
      </c>
      <c r="HA211">
        <v>0</v>
      </c>
      <c r="HB211">
        <v>0</v>
      </c>
      <c r="HC211">
        <f t="shared" si="195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5">
      <c r="A212">
        <v>17</v>
      </c>
      <c r="B212">
        <v>1</v>
      </c>
      <c r="C212">
        <f>ROW(SmtRes!A68)</f>
        <v>68</v>
      </c>
      <c r="D212">
        <f>ROW(EtalonRes!A68)</f>
        <v>68</v>
      </c>
      <c r="E212" t="s">
        <v>229</v>
      </c>
      <c r="F212" t="s">
        <v>31</v>
      </c>
      <c r="G212" t="s">
        <v>32</v>
      </c>
      <c r="H212" t="s">
        <v>33</v>
      </c>
      <c r="I212">
        <f>ROUND(9622.91/100,9)</f>
        <v>96.229100000000003</v>
      </c>
      <c r="J212">
        <v>0</v>
      </c>
      <c r="K212">
        <f>ROUND(9622.91/100,9)</f>
        <v>96.229100000000003</v>
      </c>
      <c r="O212">
        <f t="shared" si="164"/>
        <v>492923.94</v>
      </c>
      <c r="P212">
        <f t="shared" si="165"/>
        <v>0</v>
      </c>
      <c r="Q212">
        <f t="shared" si="166"/>
        <v>0</v>
      </c>
      <c r="R212">
        <f t="shared" si="167"/>
        <v>0</v>
      </c>
      <c r="S212">
        <f t="shared" si="168"/>
        <v>492923.94</v>
      </c>
      <c r="T212">
        <f t="shared" si="169"/>
        <v>0</v>
      </c>
      <c r="U212">
        <f t="shared" si="170"/>
        <v>1250.9783</v>
      </c>
      <c r="V212">
        <f t="shared" si="171"/>
        <v>0</v>
      </c>
      <c r="W212">
        <f t="shared" si="172"/>
        <v>0</v>
      </c>
      <c r="X212">
        <f t="shared" si="173"/>
        <v>345046.76</v>
      </c>
      <c r="Y212">
        <f t="shared" si="174"/>
        <v>49292.39</v>
      </c>
      <c r="AA212">
        <v>79267562</v>
      </c>
      <c r="AB212">
        <f t="shared" si="175"/>
        <v>5122.3999999999996</v>
      </c>
      <c r="AC212">
        <f>ROUND(((ES212*20)),6)</f>
        <v>0</v>
      </c>
      <c r="AD212">
        <f>ROUND(((((ET212*20))-((EU212*20)))+AE212),6)</f>
        <v>0</v>
      </c>
      <c r="AE212">
        <f>ROUND(((EU212*20)),6)</f>
        <v>0</v>
      </c>
      <c r="AF212">
        <f>ROUND(((EV212*20)),6)</f>
        <v>5122.3999999999996</v>
      </c>
      <c r="AG212">
        <f t="shared" si="176"/>
        <v>0</v>
      </c>
      <c r="AH212">
        <f>((EW212*20))</f>
        <v>13</v>
      </c>
      <c r="AI212">
        <f>((EX212*20))</f>
        <v>0</v>
      </c>
      <c r="AJ212">
        <f t="shared" si="177"/>
        <v>0</v>
      </c>
      <c r="AK212">
        <v>256.12</v>
      </c>
      <c r="AL212">
        <v>0</v>
      </c>
      <c r="AM212">
        <v>0</v>
      </c>
      <c r="AN212">
        <v>0</v>
      </c>
      <c r="AO212">
        <v>256.12</v>
      </c>
      <c r="AP212">
        <v>0</v>
      </c>
      <c r="AQ212">
        <v>0.65</v>
      </c>
      <c r="AR212">
        <v>0</v>
      </c>
      <c r="AS212">
        <v>0</v>
      </c>
      <c r="AT212">
        <v>70</v>
      </c>
      <c r="AU212">
        <v>10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4</v>
      </c>
      <c r="BJ212" t="s">
        <v>34</v>
      </c>
      <c r="BM212">
        <v>0</v>
      </c>
      <c r="BN212">
        <v>0</v>
      </c>
      <c r="BO212" t="s">
        <v>3</v>
      </c>
      <c r="BP212">
        <v>0</v>
      </c>
      <c r="BQ212">
        <v>1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70</v>
      </c>
      <c r="CA212">
        <v>10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78"/>
        <v>492923.94</v>
      </c>
      <c r="CQ212">
        <f t="shared" si="179"/>
        <v>0</v>
      </c>
      <c r="CR212">
        <f>(((((ET212*20))*BB212-((EU212*20))*BS212)+AE212*BS212)*AV212)</f>
        <v>0</v>
      </c>
      <c r="CS212">
        <f t="shared" si="180"/>
        <v>0</v>
      </c>
      <c r="CT212">
        <f t="shared" si="181"/>
        <v>5122.3999999999996</v>
      </c>
      <c r="CU212">
        <f t="shared" si="182"/>
        <v>0</v>
      </c>
      <c r="CV212">
        <f t="shared" si="183"/>
        <v>13</v>
      </c>
      <c r="CW212">
        <f t="shared" si="184"/>
        <v>0</v>
      </c>
      <c r="CX212">
        <f t="shared" si="185"/>
        <v>0</v>
      </c>
      <c r="CY212">
        <f t="shared" si="186"/>
        <v>345046.75799999997</v>
      </c>
      <c r="CZ212">
        <f t="shared" si="187"/>
        <v>49292.394</v>
      </c>
      <c r="DC212" t="s">
        <v>3</v>
      </c>
      <c r="DD212" t="s">
        <v>29</v>
      </c>
      <c r="DE212" t="s">
        <v>29</v>
      </c>
      <c r="DF212" t="s">
        <v>29</v>
      </c>
      <c r="DG212" t="s">
        <v>29</v>
      </c>
      <c r="DH212" t="s">
        <v>3</v>
      </c>
      <c r="DI212" t="s">
        <v>29</v>
      </c>
      <c r="DJ212" t="s">
        <v>29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1005</v>
      </c>
      <c r="DV212" t="s">
        <v>33</v>
      </c>
      <c r="DW212" t="s">
        <v>33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78459920</v>
      </c>
      <c r="EF212">
        <v>1</v>
      </c>
      <c r="EG212" t="s">
        <v>21</v>
      </c>
      <c r="EH212">
        <v>0</v>
      </c>
      <c r="EI212" t="s">
        <v>3</v>
      </c>
      <c r="EJ212">
        <v>4</v>
      </c>
      <c r="EK212">
        <v>0</v>
      </c>
      <c r="EL212" t="s">
        <v>22</v>
      </c>
      <c r="EM212" t="s">
        <v>23</v>
      </c>
      <c r="EO212" t="s">
        <v>3</v>
      </c>
      <c r="EQ212">
        <v>0</v>
      </c>
      <c r="ER212">
        <v>256.12</v>
      </c>
      <c r="ES212">
        <v>0</v>
      </c>
      <c r="ET212">
        <v>0</v>
      </c>
      <c r="EU212">
        <v>0</v>
      </c>
      <c r="EV212">
        <v>256.12</v>
      </c>
      <c r="EW212">
        <v>0.65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70</v>
      </c>
      <c r="FY212">
        <v>10</v>
      </c>
      <c r="GA212" t="s">
        <v>3</v>
      </c>
      <c r="GD212">
        <v>0</v>
      </c>
      <c r="GF212">
        <v>-229806755</v>
      </c>
      <c r="GG212">
        <v>2</v>
      </c>
      <c r="GH212">
        <v>1</v>
      </c>
      <c r="GI212">
        <v>-2</v>
      </c>
      <c r="GJ212">
        <v>0</v>
      </c>
      <c r="GK212">
        <f>ROUND(R212*(R12)/100,2)</f>
        <v>0</v>
      </c>
      <c r="GL212">
        <f t="shared" si="188"/>
        <v>0</v>
      </c>
      <c r="GM212">
        <f t="shared" si="189"/>
        <v>887263.09</v>
      </c>
      <c r="GN212">
        <f t="shared" si="190"/>
        <v>0</v>
      </c>
      <c r="GO212">
        <f t="shared" si="191"/>
        <v>0</v>
      </c>
      <c r="GP212">
        <f t="shared" si="192"/>
        <v>887263.09</v>
      </c>
      <c r="GR212">
        <v>0</v>
      </c>
      <c r="GS212">
        <v>3</v>
      </c>
      <c r="GT212">
        <v>0</v>
      </c>
      <c r="GU212" t="s">
        <v>3</v>
      </c>
      <c r="GV212">
        <f t="shared" si="193"/>
        <v>0</v>
      </c>
      <c r="GW212">
        <v>1</v>
      </c>
      <c r="GX212">
        <f t="shared" si="194"/>
        <v>0</v>
      </c>
      <c r="HA212">
        <v>0</v>
      </c>
      <c r="HB212">
        <v>0</v>
      </c>
      <c r="HC212">
        <f t="shared" si="195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ROW(SmtRes!A70)</f>
        <v>70</v>
      </c>
      <c r="D213">
        <f>ROW(EtalonRes!A70)</f>
        <v>70</v>
      </c>
      <c r="E213" t="s">
        <v>230</v>
      </c>
      <c r="F213" t="s">
        <v>36</v>
      </c>
      <c r="G213" t="s">
        <v>37</v>
      </c>
      <c r="H213" t="s">
        <v>27</v>
      </c>
      <c r="I213">
        <f>ROUND(38491.65/1000,9)</f>
        <v>38.49165</v>
      </c>
      <c r="J213">
        <v>0</v>
      </c>
      <c r="K213">
        <f>ROUND(38491.65/1000,9)</f>
        <v>38.49165</v>
      </c>
      <c r="O213">
        <f t="shared" si="164"/>
        <v>689654.89</v>
      </c>
      <c r="P213">
        <f t="shared" si="165"/>
        <v>15734.23</v>
      </c>
      <c r="Q213">
        <f t="shared" si="166"/>
        <v>673920.66</v>
      </c>
      <c r="R213">
        <f t="shared" si="167"/>
        <v>297656.31</v>
      </c>
      <c r="S213">
        <f t="shared" si="168"/>
        <v>0</v>
      </c>
      <c r="T213">
        <f t="shared" si="169"/>
        <v>0</v>
      </c>
      <c r="U213">
        <f t="shared" si="170"/>
        <v>0</v>
      </c>
      <c r="V213">
        <f t="shared" si="171"/>
        <v>0</v>
      </c>
      <c r="W213">
        <f t="shared" si="172"/>
        <v>0</v>
      </c>
      <c r="X213">
        <f t="shared" si="173"/>
        <v>0</v>
      </c>
      <c r="Y213">
        <f t="shared" si="174"/>
        <v>0</v>
      </c>
      <c r="AA213">
        <v>79267562</v>
      </c>
      <c r="AB213">
        <f t="shared" si="175"/>
        <v>17917</v>
      </c>
      <c r="AC213">
        <f>ROUND(((ES213*41)),6)</f>
        <v>408.77</v>
      </c>
      <c r="AD213">
        <f>ROUND(((((ET213*41))-((EU213*41)))+AE213),6)</f>
        <v>17508.23</v>
      </c>
      <c r="AE213">
        <f>ROUND(((EU213*41)),6)</f>
        <v>7733.01</v>
      </c>
      <c r="AF213">
        <f>ROUND(((EV213*41)),6)</f>
        <v>0</v>
      </c>
      <c r="AG213">
        <f t="shared" si="176"/>
        <v>0</v>
      </c>
      <c r="AH213">
        <f>((EW213*41))</f>
        <v>0</v>
      </c>
      <c r="AI213">
        <f>((EX213*41))</f>
        <v>0</v>
      </c>
      <c r="AJ213">
        <f t="shared" si="177"/>
        <v>0</v>
      </c>
      <c r="AK213">
        <v>437</v>
      </c>
      <c r="AL213">
        <v>9.9700000000000006</v>
      </c>
      <c r="AM213">
        <v>427.03</v>
      </c>
      <c r="AN213">
        <v>188.61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70</v>
      </c>
      <c r="AU213">
        <v>10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38</v>
      </c>
      <c r="BM213">
        <v>0</v>
      </c>
      <c r="BN213">
        <v>0</v>
      </c>
      <c r="BO213" t="s">
        <v>3</v>
      </c>
      <c r="BP213">
        <v>0</v>
      </c>
      <c r="BQ213">
        <v>1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70</v>
      </c>
      <c r="CA213">
        <v>10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78"/>
        <v>689654.89</v>
      </c>
      <c r="CQ213">
        <f t="shared" si="179"/>
        <v>408.77</v>
      </c>
      <c r="CR213">
        <f>(((((ET213*41))*BB213-((EU213*41))*BS213)+AE213*BS213)*AV213)</f>
        <v>17508.23</v>
      </c>
      <c r="CS213">
        <f t="shared" si="180"/>
        <v>7733.01</v>
      </c>
      <c r="CT213">
        <f t="shared" si="181"/>
        <v>0</v>
      </c>
      <c r="CU213">
        <f t="shared" si="182"/>
        <v>0</v>
      </c>
      <c r="CV213">
        <f t="shared" si="183"/>
        <v>0</v>
      </c>
      <c r="CW213">
        <f t="shared" si="184"/>
        <v>0</v>
      </c>
      <c r="CX213">
        <f t="shared" si="185"/>
        <v>0</v>
      </c>
      <c r="CY213">
        <f t="shared" si="186"/>
        <v>0</v>
      </c>
      <c r="CZ213">
        <f t="shared" si="187"/>
        <v>0</v>
      </c>
      <c r="DC213" t="s">
        <v>3</v>
      </c>
      <c r="DD213" t="s">
        <v>39</v>
      </c>
      <c r="DE213" t="s">
        <v>39</v>
      </c>
      <c r="DF213" t="s">
        <v>39</v>
      </c>
      <c r="DG213" t="s">
        <v>39</v>
      </c>
      <c r="DH213" t="s">
        <v>3</v>
      </c>
      <c r="DI213" t="s">
        <v>39</v>
      </c>
      <c r="DJ213" t="s">
        <v>39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1005</v>
      </c>
      <c r="DV213" t="s">
        <v>27</v>
      </c>
      <c r="DW213" t="s">
        <v>27</v>
      </c>
      <c r="DX213">
        <v>1000</v>
      </c>
      <c r="DZ213" t="s">
        <v>3</v>
      </c>
      <c r="EA213" t="s">
        <v>3</v>
      </c>
      <c r="EB213" t="s">
        <v>3</v>
      </c>
      <c r="EC213" t="s">
        <v>3</v>
      </c>
      <c r="EE213">
        <v>78459920</v>
      </c>
      <c r="EF213">
        <v>1</v>
      </c>
      <c r="EG213" t="s">
        <v>21</v>
      </c>
      <c r="EH213">
        <v>0</v>
      </c>
      <c r="EI213" t="s">
        <v>3</v>
      </c>
      <c r="EJ213">
        <v>4</v>
      </c>
      <c r="EK213">
        <v>0</v>
      </c>
      <c r="EL213" t="s">
        <v>22</v>
      </c>
      <c r="EM213" t="s">
        <v>23</v>
      </c>
      <c r="EO213" t="s">
        <v>3</v>
      </c>
      <c r="EQ213">
        <v>0</v>
      </c>
      <c r="ER213">
        <v>437</v>
      </c>
      <c r="ES213">
        <v>9.9700000000000006</v>
      </c>
      <c r="ET213">
        <v>427.03</v>
      </c>
      <c r="EU213">
        <v>188.61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70</v>
      </c>
      <c r="FY213">
        <v>10</v>
      </c>
      <c r="GA213" t="s">
        <v>3</v>
      </c>
      <c r="GD213">
        <v>0</v>
      </c>
      <c r="GF213">
        <v>-728055922</v>
      </c>
      <c r="GG213">
        <v>2</v>
      </c>
      <c r="GH213">
        <v>1</v>
      </c>
      <c r="GI213">
        <v>-2</v>
      </c>
      <c r="GJ213">
        <v>0</v>
      </c>
      <c r="GK213">
        <f>ROUND(R213*(R12)/100,2)</f>
        <v>321468.81</v>
      </c>
      <c r="GL213">
        <f t="shared" si="188"/>
        <v>0</v>
      </c>
      <c r="GM213">
        <f t="shared" si="189"/>
        <v>1011123.7</v>
      </c>
      <c r="GN213">
        <f t="shared" si="190"/>
        <v>0</v>
      </c>
      <c r="GO213">
        <f t="shared" si="191"/>
        <v>0</v>
      </c>
      <c r="GP213">
        <f t="shared" si="192"/>
        <v>1011123.7</v>
      </c>
      <c r="GR213">
        <v>0</v>
      </c>
      <c r="GS213">
        <v>3</v>
      </c>
      <c r="GT213">
        <v>0</v>
      </c>
      <c r="GU213" t="s">
        <v>3</v>
      </c>
      <c r="GV213">
        <f t="shared" si="193"/>
        <v>0</v>
      </c>
      <c r="GW213">
        <v>1</v>
      </c>
      <c r="GX213">
        <f t="shared" si="194"/>
        <v>0</v>
      </c>
      <c r="HA213">
        <v>0</v>
      </c>
      <c r="HB213">
        <v>0</v>
      </c>
      <c r="HC213">
        <f t="shared" si="195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C214">
        <f>ROW(SmtRes!A71)</f>
        <v>71</v>
      </c>
      <c r="D214">
        <f>ROW(EtalonRes!A71)</f>
        <v>71</v>
      </c>
      <c r="E214" t="s">
        <v>231</v>
      </c>
      <c r="F214" t="s">
        <v>41</v>
      </c>
      <c r="G214" t="s">
        <v>42</v>
      </c>
      <c r="H214" t="s">
        <v>33</v>
      </c>
      <c r="I214">
        <f>ROUND(9622.91/100,9)</f>
        <v>96.229100000000003</v>
      </c>
      <c r="J214">
        <v>0</v>
      </c>
      <c r="K214">
        <f>ROUND(9622.91/100,9)</f>
        <v>96.229100000000003</v>
      </c>
      <c r="O214">
        <f t="shared" si="164"/>
        <v>217627.88</v>
      </c>
      <c r="P214">
        <f t="shared" si="165"/>
        <v>0</v>
      </c>
      <c r="Q214">
        <f t="shared" si="166"/>
        <v>0</v>
      </c>
      <c r="R214">
        <f t="shared" si="167"/>
        <v>0</v>
      </c>
      <c r="S214">
        <f t="shared" si="168"/>
        <v>217627.88</v>
      </c>
      <c r="T214">
        <f t="shared" si="169"/>
        <v>0</v>
      </c>
      <c r="U214">
        <f t="shared" si="170"/>
        <v>552.35503400000005</v>
      </c>
      <c r="V214">
        <f t="shared" si="171"/>
        <v>0</v>
      </c>
      <c r="W214">
        <f t="shared" si="172"/>
        <v>0</v>
      </c>
      <c r="X214">
        <f t="shared" si="173"/>
        <v>152339.51999999999</v>
      </c>
      <c r="Y214">
        <f t="shared" si="174"/>
        <v>21762.79</v>
      </c>
      <c r="AA214">
        <v>79267562</v>
      </c>
      <c r="AB214">
        <f t="shared" si="175"/>
        <v>2261.56</v>
      </c>
      <c r="AC214">
        <f>ROUND(((ES214*41)),6)</f>
        <v>0</v>
      </c>
      <c r="AD214">
        <f>ROUND(((((ET214*41))-((EU214*41)))+AE214),6)</f>
        <v>0</v>
      </c>
      <c r="AE214">
        <f>ROUND(((EU214*41)),6)</f>
        <v>0</v>
      </c>
      <c r="AF214">
        <f>ROUND(((EV214*41)),6)</f>
        <v>2261.56</v>
      </c>
      <c r="AG214">
        <f t="shared" si="176"/>
        <v>0</v>
      </c>
      <c r="AH214">
        <f>((EW214*41))</f>
        <v>5.74</v>
      </c>
      <c r="AI214">
        <f>((EX214*41))</f>
        <v>0</v>
      </c>
      <c r="AJ214">
        <f t="shared" si="177"/>
        <v>0</v>
      </c>
      <c r="AK214">
        <v>55.16</v>
      </c>
      <c r="AL214">
        <v>0</v>
      </c>
      <c r="AM214">
        <v>0</v>
      </c>
      <c r="AN214">
        <v>0</v>
      </c>
      <c r="AO214">
        <v>55.16</v>
      </c>
      <c r="AP214">
        <v>0</v>
      </c>
      <c r="AQ214">
        <v>0.14000000000000001</v>
      </c>
      <c r="AR214">
        <v>0</v>
      </c>
      <c r="AS214">
        <v>0</v>
      </c>
      <c r="AT214">
        <v>70</v>
      </c>
      <c r="AU214">
        <v>10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4</v>
      </c>
      <c r="BJ214" t="s">
        <v>43</v>
      </c>
      <c r="BM214">
        <v>0</v>
      </c>
      <c r="BN214">
        <v>0</v>
      </c>
      <c r="BO214" t="s">
        <v>3</v>
      </c>
      <c r="BP214">
        <v>0</v>
      </c>
      <c r="BQ214">
        <v>1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70</v>
      </c>
      <c r="CA214">
        <v>10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78"/>
        <v>217627.88</v>
      </c>
      <c r="CQ214">
        <f t="shared" si="179"/>
        <v>0</v>
      </c>
      <c r="CR214">
        <f>(((((ET214*41))*BB214-((EU214*41))*BS214)+AE214*BS214)*AV214)</f>
        <v>0</v>
      </c>
      <c r="CS214">
        <f t="shared" si="180"/>
        <v>0</v>
      </c>
      <c r="CT214">
        <f t="shared" si="181"/>
        <v>2261.56</v>
      </c>
      <c r="CU214">
        <f t="shared" si="182"/>
        <v>0</v>
      </c>
      <c r="CV214">
        <f t="shared" si="183"/>
        <v>5.74</v>
      </c>
      <c r="CW214">
        <f t="shared" si="184"/>
        <v>0</v>
      </c>
      <c r="CX214">
        <f t="shared" si="185"/>
        <v>0</v>
      </c>
      <c r="CY214">
        <f t="shared" si="186"/>
        <v>152339.516</v>
      </c>
      <c r="CZ214">
        <f t="shared" si="187"/>
        <v>21762.787999999997</v>
      </c>
      <c r="DC214" t="s">
        <v>3</v>
      </c>
      <c r="DD214" t="s">
        <v>39</v>
      </c>
      <c r="DE214" t="s">
        <v>39</v>
      </c>
      <c r="DF214" t="s">
        <v>39</v>
      </c>
      <c r="DG214" t="s">
        <v>39</v>
      </c>
      <c r="DH214" t="s">
        <v>3</v>
      </c>
      <c r="DI214" t="s">
        <v>39</v>
      </c>
      <c r="DJ214" t="s">
        <v>39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33</v>
      </c>
      <c r="DW214" t="s">
        <v>33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78459920</v>
      </c>
      <c r="EF214">
        <v>1</v>
      </c>
      <c r="EG214" t="s">
        <v>21</v>
      </c>
      <c r="EH214">
        <v>0</v>
      </c>
      <c r="EI214" t="s">
        <v>3</v>
      </c>
      <c r="EJ214">
        <v>4</v>
      </c>
      <c r="EK214">
        <v>0</v>
      </c>
      <c r="EL214" t="s">
        <v>22</v>
      </c>
      <c r="EM214" t="s">
        <v>23</v>
      </c>
      <c r="EO214" t="s">
        <v>3</v>
      </c>
      <c r="EQ214">
        <v>0</v>
      </c>
      <c r="ER214">
        <v>55.16</v>
      </c>
      <c r="ES214">
        <v>0</v>
      </c>
      <c r="ET214">
        <v>0</v>
      </c>
      <c r="EU214">
        <v>0</v>
      </c>
      <c r="EV214">
        <v>55.16</v>
      </c>
      <c r="EW214">
        <v>0.14000000000000001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70</v>
      </c>
      <c r="FY214">
        <v>10</v>
      </c>
      <c r="GA214" t="s">
        <v>3</v>
      </c>
      <c r="GD214">
        <v>0</v>
      </c>
      <c r="GF214">
        <v>-1941448284</v>
      </c>
      <c r="GG214">
        <v>2</v>
      </c>
      <c r="GH214">
        <v>1</v>
      </c>
      <c r="GI214">
        <v>-2</v>
      </c>
      <c r="GJ214">
        <v>0</v>
      </c>
      <c r="GK214">
        <f>ROUND(R214*(R12)/100,2)</f>
        <v>0</v>
      </c>
      <c r="GL214">
        <f t="shared" si="188"/>
        <v>0</v>
      </c>
      <c r="GM214">
        <f t="shared" si="189"/>
        <v>391730.19</v>
      </c>
      <c r="GN214">
        <f t="shared" si="190"/>
        <v>0</v>
      </c>
      <c r="GO214">
        <f t="shared" si="191"/>
        <v>0</v>
      </c>
      <c r="GP214">
        <f t="shared" si="192"/>
        <v>391730.19</v>
      </c>
      <c r="GR214">
        <v>0</v>
      </c>
      <c r="GS214">
        <v>3</v>
      </c>
      <c r="GT214">
        <v>0</v>
      </c>
      <c r="GU214" t="s">
        <v>3</v>
      </c>
      <c r="GV214">
        <f t="shared" si="193"/>
        <v>0</v>
      </c>
      <c r="GW214">
        <v>1</v>
      </c>
      <c r="GX214">
        <f t="shared" si="194"/>
        <v>0</v>
      </c>
      <c r="HA214">
        <v>0</v>
      </c>
      <c r="HB214">
        <v>0</v>
      </c>
      <c r="HC214">
        <f t="shared" si="195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ROW(SmtRes!A74)</f>
        <v>74</v>
      </c>
      <c r="D215">
        <f>ROW(EtalonRes!A74)</f>
        <v>74</v>
      </c>
      <c r="E215" t="s">
        <v>232</v>
      </c>
      <c r="F215" t="s">
        <v>45</v>
      </c>
      <c r="G215" t="s">
        <v>46</v>
      </c>
      <c r="H215" t="s">
        <v>27</v>
      </c>
      <c r="I215">
        <f>ROUND(38491.65/1000,9)</f>
        <v>38.49165</v>
      </c>
      <c r="J215">
        <v>0</v>
      </c>
      <c r="K215">
        <f>ROUND(38491.65/1000,9)</f>
        <v>38.49165</v>
      </c>
      <c r="O215">
        <f t="shared" si="164"/>
        <v>1108890.54</v>
      </c>
      <c r="P215">
        <f t="shared" si="165"/>
        <v>971144.33</v>
      </c>
      <c r="Q215">
        <f t="shared" si="166"/>
        <v>131679.93</v>
      </c>
      <c r="R215">
        <f t="shared" si="167"/>
        <v>46036.01</v>
      </c>
      <c r="S215">
        <f t="shared" si="168"/>
        <v>6066.28</v>
      </c>
      <c r="T215">
        <f t="shared" si="169"/>
        <v>0</v>
      </c>
      <c r="U215">
        <f t="shared" si="170"/>
        <v>15.396660000000001</v>
      </c>
      <c r="V215">
        <f t="shared" si="171"/>
        <v>0</v>
      </c>
      <c r="W215">
        <f t="shared" si="172"/>
        <v>0</v>
      </c>
      <c r="X215">
        <f t="shared" si="173"/>
        <v>4246.3999999999996</v>
      </c>
      <c r="Y215">
        <f t="shared" si="174"/>
        <v>606.63</v>
      </c>
      <c r="AA215">
        <v>79267562</v>
      </c>
      <c r="AB215">
        <f t="shared" si="175"/>
        <v>28808.6</v>
      </c>
      <c r="AC215">
        <f>ROUND(((ES215*20)),6)</f>
        <v>25230</v>
      </c>
      <c r="AD215">
        <f>ROUND(((((ET215*20))-((EU215*20)))+AE215),6)</f>
        <v>3421</v>
      </c>
      <c r="AE215">
        <f>ROUND(((EU215*20)),6)</f>
        <v>1196</v>
      </c>
      <c r="AF215">
        <f>ROUND(((EV215*20)),6)</f>
        <v>157.6</v>
      </c>
      <c r="AG215">
        <f t="shared" si="176"/>
        <v>0</v>
      </c>
      <c r="AH215">
        <f>((EW215*20))</f>
        <v>0.4</v>
      </c>
      <c r="AI215">
        <f>((EX215*20))</f>
        <v>0</v>
      </c>
      <c r="AJ215">
        <f t="shared" si="177"/>
        <v>0</v>
      </c>
      <c r="AK215">
        <v>1440.43</v>
      </c>
      <c r="AL215">
        <v>1261.5</v>
      </c>
      <c r="AM215">
        <v>171.05</v>
      </c>
      <c r="AN215">
        <v>59.8</v>
      </c>
      <c r="AO215">
        <v>7.88</v>
      </c>
      <c r="AP215">
        <v>0</v>
      </c>
      <c r="AQ215">
        <v>0.02</v>
      </c>
      <c r="AR215">
        <v>0</v>
      </c>
      <c r="AS215">
        <v>0</v>
      </c>
      <c r="AT215">
        <v>70</v>
      </c>
      <c r="AU215">
        <v>10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4</v>
      </c>
      <c r="BJ215" t="s">
        <v>47</v>
      </c>
      <c r="BM215">
        <v>0</v>
      </c>
      <c r="BN215">
        <v>0</v>
      </c>
      <c r="BO215" t="s">
        <v>3</v>
      </c>
      <c r="BP215">
        <v>0</v>
      </c>
      <c r="BQ215">
        <v>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70</v>
      </c>
      <c r="CA215">
        <v>10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78"/>
        <v>1108890.54</v>
      </c>
      <c r="CQ215">
        <f t="shared" si="179"/>
        <v>25230</v>
      </c>
      <c r="CR215">
        <f>(((((ET215*20))*BB215-((EU215*20))*BS215)+AE215*BS215)*AV215)</f>
        <v>3421</v>
      </c>
      <c r="CS215">
        <f t="shared" si="180"/>
        <v>1196</v>
      </c>
      <c r="CT215">
        <f t="shared" si="181"/>
        <v>157.6</v>
      </c>
      <c r="CU215">
        <f t="shared" si="182"/>
        <v>0</v>
      </c>
      <c r="CV215">
        <f t="shared" si="183"/>
        <v>0.4</v>
      </c>
      <c r="CW215">
        <f t="shared" si="184"/>
        <v>0</v>
      </c>
      <c r="CX215">
        <f t="shared" si="185"/>
        <v>0</v>
      </c>
      <c r="CY215">
        <f t="shared" si="186"/>
        <v>4246.3959999999997</v>
      </c>
      <c r="CZ215">
        <f t="shared" si="187"/>
        <v>606.62799999999993</v>
      </c>
      <c r="DC215" t="s">
        <v>3</v>
      </c>
      <c r="DD215" t="s">
        <v>29</v>
      </c>
      <c r="DE215" t="s">
        <v>29</v>
      </c>
      <c r="DF215" t="s">
        <v>29</v>
      </c>
      <c r="DG215" t="s">
        <v>29</v>
      </c>
      <c r="DH215" t="s">
        <v>3</v>
      </c>
      <c r="DI215" t="s">
        <v>29</v>
      </c>
      <c r="DJ215" t="s">
        <v>29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1005</v>
      </c>
      <c r="DV215" t="s">
        <v>27</v>
      </c>
      <c r="DW215" t="s">
        <v>27</v>
      </c>
      <c r="DX215">
        <v>1000</v>
      </c>
      <c r="DZ215" t="s">
        <v>3</v>
      </c>
      <c r="EA215" t="s">
        <v>3</v>
      </c>
      <c r="EB215" t="s">
        <v>3</v>
      </c>
      <c r="EC215" t="s">
        <v>3</v>
      </c>
      <c r="EE215">
        <v>78459920</v>
      </c>
      <c r="EF215">
        <v>1</v>
      </c>
      <c r="EG215" t="s">
        <v>21</v>
      </c>
      <c r="EH215">
        <v>0</v>
      </c>
      <c r="EI215" t="s">
        <v>3</v>
      </c>
      <c r="EJ215">
        <v>4</v>
      </c>
      <c r="EK215">
        <v>0</v>
      </c>
      <c r="EL215" t="s">
        <v>22</v>
      </c>
      <c r="EM215" t="s">
        <v>23</v>
      </c>
      <c r="EO215" t="s">
        <v>3</v>
      </c>
      <c r="EQ215">
        <v>0</v>
      </c>
      <c r="ER215">
        <v>1440.43</v>
      </c>
      <c r="ES215">
        <v>1261.5</v>
      </c>
      <c r="ET215">
        <v>171.05</v>
      </c>
      <c r="EU215">
        <v>59.8</v>
      </c>
      <c r="EV215">
        <v>7.88</v>
      </c>
      <c r="EW215">
        <v>0.02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70</v>
      </c>
      <c r="FY215">
        <v>10</v>
      </c>
      <c r="GA215" t="s">
        <v>3</v>
      </c>
      <c r="GD215">
        <v>0</v>
      </c>
      <c r="GF215">
        <v>-1538900549</v>
      </c>
      <c r="GG215">
        <v>2</v>
      </c>
      <c r="GH215">
        <v>1</v>
      </c>
      <c r="GI215">
        <v>-2</v>
      </c>
      <c r="GJ215">
        <v>0</v>
      </c>
      <c r="GK215">
        <f>ROUND(R215*(R12)/100,2)</f>
        <v>49718.89</v>
      </c>
      <c r="GL215">
        <f t="shared" si="188"/>
        <v>0</v>
      </c>
      <c r="GM215">
        <f t="shared" si="189"/>
        <v>1163462.46</v>
      </c>
      <c r="GN215">
        <f t="shared" si="190"/>
        <v>0</v>
      </c>
      <c r="GO215">
        <f t="shared" si="191"/>
        <v>0</v>
      </c>
      <c r="GP215">
        <f t="shared" si="192"/>
        <v>1163462.46</v>
      </c>
      <c r="GR215">
        <v>0</v>
      </c>
      <c r="GS215">
        <v>3</v>
      </c>
      <c r="GT215">
        <v>0</v>
      </c>
      <c r="GU215" t="s">
        <v>3</v>
      </c>
      <c r="GV215">
        <f t="shared" si="193"/>
        <v>0</v>
      </c>
      <c r="GW215">
        <v>1</v>
      </c>
      <c r="GX215">
        <f t="shared" si="194"/>
        <v>0</v>
      </c>
      <c r="HA215">
        <v>0</v>
      </c>
      <c r="HB215">
        <v>0</v>
      </c>
      <c r="HC215">
        <f t="shared" si="195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C216">
        <f>ROW(SmtRes!A76)</f>
        <v>76</v>
      </c>
      <c r="D216">
        <f>ROW(EtalonRes!A76)</f>
        <v>76</v>
      </c>
      <c r="E216" t="s">
        <v>233</v>
      </c>
      <c r="F216" t="s">
        <v>49</v>
      </c>
      <c r="G216" t="s">
        <v>50</v>
      </c>
      <c r="H216" t="s">
        <v>33</v>
      </c>
      <c r="I216">
        <f>ROUND(9622.91/100,9)</f>
        <v>96.229100000000003</v>
      </c>
      <c r="J216">
        <v>0</v>
      </c>
      <c r="K216">
        <f>ROUND(9622.91/100,9)</f>
        <v>96.229100000000003</v>
      </c>
      <c r="O216">
        <f t="shared" si="164"/>
        <v>470290.86</v>
      </c>
      <c r="P216">
        <f t="shared" si="165"/>
        <v>242786.02</v>
      </c>
      <c r="Q216">
        <f t="shared" si="166"/>
        <v>0</v>
      </c>
      <c r="R216">
        <f t="shared" si="167"/>
        <v>0</v>
      </c>
      <c r="S216">
        <f t="shared" si="168"/>
        <v>227504.84</v>
      </c>
      <c r="T216">
        <f t="shared" si="169"/>
        <v>0</v>
      </c>
      <c r="U216">
        <f t="shared" si="170"/>
        <v>577.37459999999999</v>
      </c>
      <c r="V216">
        <f t="shared" si="171"/>
        <v>0</v>
      </c>
      <c r="W216">
        <f t="shared" si="172"/>
        <v>0</v>
      </c>
      <c r="X216">
        <f t="shared" si="173"/>
        <v>159253.39000000001</v>
      </c>
      <c r="Y216">
        <f t="shared" si="174"/>
        <v>22750.48</v>
      </c>
      <c r="AA216">
        <v>79267562</v>
      </c>
      <c r="AB216">
        <f t="shared" si="175"/>
        <v>4887.2</v>
      </c>
      <c r="AC216">
        <f>ROUND(((ES216*20)),6)</f>
        <v>2523</v>
      </c>
      <c r="AD216">
        <f>ROUND(((((ET216*20))-((EU216*20)))+AE216),6)</f>
        <v>0</v>
      </c>
      <c r="AE216">
        <f>ROUND(((EU216*20)),6)</f>
        <v>0</v>
      </c>
      <c r="AF216">
        <f>ROUND(((EV216*20)),6)</f>
        <v>2364.1999999999998</v>
      </c>
      <c r="AG216">
        <f t="shared" si="176"/>
        <v>0</v>
      </c>
      <c r="AH216">
        <f>((EW216*20))</f>
        <v>6</v>
      </c>
      <c r="AI216">
        <f>((EX216*20))</f>
        <v>0</v>
      </c>
      <c r="AJ216">
        <f t="shared" si="177"/>
        <v>0</v>
      </c>
      <c r="AK216">
        <v>244.36</v>
      </c>
      <c r="AL216">
        <v>126.15</v>
      </c>
      <c r="AM216">
        <v>0</v>
      </c>
      <c r="AN216">
        <v>0</v>
      </c>
      <c r="AO216">
        <v>118.21</v>
      </c>
      <c r="AP216">
        <v>0</v>
      </c>
      <c r="AQ216">
        <v>0.3</v>
      </c>
      <c r="AR216">
        <v>0</v>
      </c>
      <c r="AS216">
        <v>0</v>
      </c>
      <c r="AT216">
        <v>70</v>
      </c>
      <c r="AU216">
        <v>10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4</v>
      </c>
      <c r="BJ216" t="s">
        <v>51</v>
      </c>
      <c r="BM216">
        <v>0</v>
      </c>
      <c r="BN216">
        <v>0</v>
      </c>
      <c r="BO216" t="s">
        <v>3</v>
      </c>
      <c r="BP216">
        <v>0</v>
      </c>
      <c r="BQ216">
        <v>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70</v>
      </c>
      <c r="CA216">
        <v>10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78"/>
        <v>470290.86</v>
      </c>
      <c r="CQ216">
        <f t="shared" si="179"/>
        <v>2523</v>
      </c>
      <c r="CR216">
        <f>(((((ET216*20))*BB216-((EU216*20))*BS216)+AE216*BS216)*AV216)</f>
        <v>0</v>
      </c>
      <c r="CS216">
        <f t="shared" si="180"/>
        <v>0</v>
      </c>
      <c r="CT216">
        <f t="shared" si="181"/>
        <v>2364.1999999999998</v>
      </c>
      <c r="CU216">
        <f t="shared" si="182"/>
        <v>0</v>
      </c>
      <c r="CV216">
        <f t="shared" si="183"/>
        <v>6</v>
      </c>
      <c r="CW216">
        <f t="shared" si="184"/>
        <v>0</v>
      </c>
      <c r="CX216">
        <f t="shared" si="185"/>
        <v>0</v>
      </c>
      <c r="CY216">
        <f t="shared" si="186"/>
        <v>159253.38799999998</v>
      </c>
      <c r="CZ216">
        <f t="shared" si="187"/>
        <v>22750.484</v>
      </c>
      <c r="DC216" t="s">
        <v>3</v>
      </c>
      <c r="DD216" t="s">
        <v>29</v>
      </c>
      <c r="DE216" t="s">
        <v>29</v>
      </c>
      <c r="DF216" t="s">
        <v>29</v>
      </c>
      <c r="DG216" t="s">
        <v>29</v>
      </c>
      <c r="DH216" t="s">
        <v>3</v>
      </c>
      <c r="DI216" t="s">
        <v>29</v>
      </c>
      <c r="DJ216" t="s">
        <v>29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1005</v>
      </c>
      <c r="DV216" t="s">
        <v>33</v>
      </c>
      <c r="DW216" t="s">
        <v>33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78459920</v>
      </c>
      <c r="EF216">
        <v>1</v>
      </c>
      <c r="EG216" t="s">
        <v>21</v>
      </c>
      <c r="EH216">
        <v>0</v>
      </c>
      <c r="EI216" t="s">
        <v>3</v>
      </c>
      <c r="EJ216">
        <v>4</v>
      </c>
      <c r="EK216">
        <v>0</v>
      </c>
      <c r="EL216" t="s">
        <v>22</v>
      </c>
      <c r="EM216" t="s">
        <v>23</v>
      </c>
      <c r="EO216" t="s">
        <v>3</v>
      </c>
      <c r="EQ216">
        <v>0</v>
      </c>
      <c r="ER216">
        <v>244.36</v>
      </c>
      <c r="ES216">
        <v>126.15</v>
      </c>
      <c r="ET216">
        <v>0</v>
      </c>
      <c r="EU216">
        <v>0</v>
      </c>
      <c r="EV216">
        <v>118.21</v>
      </c>
      <c r="EW216">
        <v>0.3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70</v>
      </c>
      <c r="FY216">
        <v>10</v>
      </c>
      <c r="GA216" t="s">
        <v>3</v>
      </c>
      <c r="GD216">
        <v>0</v>
      </c>
      <c r="GF216">
        <v>-1186585332</v>
      </c>
      <c r="GG216">
        <v>2</v>
      </c>
      <c r="GH216">
        <v>1</v>
      </c>
      <c r="GI216">
        <v>-2</v>
      </c>
      <c r="GJ216">
        <v>0</v>
      </c>
      <c r="GK216">
        <f>ROUND(R216*(R12)/100,2)</f>
        <v>0</v>
      </c>
      <c r="GL216">
        <f t="shared" si="188"/>
        <v>0</v>
      </c>
      <c r="GM216">
        <f t="shared" si="189"/>
        <v>652294.73</v>
      </c>
      <c r="GN216">
        <f t="shared" si="190"/>
        <v>0</v>
      </c>
      <c r="GO216">
        <f t="shared" si="191"/>
        <v>0</v>
      </c>
      <c r="GP216">
        <f t="shared" si="192"/>
        <v>652294.73</v>
      </c>
      <c r="GR216">
        <v>0</v>
      </c>
      <c r="GS216">
        <v>3</v>
      </c>
      <c r="GT216">
        <v>0</v>
      </c>
      <c r="GU216" t="s">
        <v>3</v>
      </c>
      <c r="GV216">
        <f t="shared" si="193"/>
        <v>0</v>
      </c>
      <c r="GW216">
        <v>1</v>
      </c>
      <c r="GX216">
        <f t="shared" si="194"/>
        <v>0</v>
      </c>
      <c r="HA216">
        <v>0</v>
      </c>
      <c r="HB216">
        <v>0</v>
      </c>
      <c r="HC216">
        <f t="shared" si="195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ROW(SmtRes!A77)</f>
        <v>77</v>
      </c>
      <c r="D217">
        <f>ROW(EtalonRes!A77)</f>
        <v>77</v>
      </c>
      <c r="E217" t="s">
        <v>234</v>
      </c>
      <c r="F217" t="s">
        <v>53</v>
      </c>
      <c r="G217" t="s">
        <v>54</v>
      </c>
      <c r="H217" t="s">
        <v>33</v>
      </c>
      <c r="I217">
        <f>ROUND(481.15/100,9)</f>
        <v>4.8114999999999997</v>
      </c>
      <c r="J217">
        <v>0</v>
      </c>
      <c r="K217">
        <f>ROUND(481.15/100,9)</f>
        <v>4.8114999999999997</v>
      </c>
      <c r="O217">
        <f t="shared" si="164"/>
        <v>36552.39</v>
      </c>
      <c r="P217">
        <f t="shared" si="165"/>
        <v>0</v>
      </c>
      <c r="Q217">
        <f t="shared" si="166"/>
        <v>0</v>
      </c>
      <c r="R217">
        <f t="shared" si="167"/>
        <v>0</v>
      </c>
      <c r="S217">
        <f t="shared" si="168"/>
        <v>36552.39</v>
      </c>
      <c r="T217">
        <f t="shared" si="169"/>
        <v>0</v>
      </c>
      <c r="U217">
        <f t="shared" si="170"/>
        <v>92.765720000000002</v>
      </c>
      <c r="V217">
        <f t="shared" si="171"/>
        <v>0</v>
      </c>
      <c r="W217">
        <f t="shared" si="172"/>
        <v>0</v>
      </c>
      <c r="X217">
        <f t="shared" si="173"/>
        <v>25586.67</v>
      </c>
      <c r="Y217">
        <f t="shared" si="174"/>
        <v>3655.24</v>
      </c>
      <c r="AA217">
        <v>79267562</v>
      </c>
      <c r="AB217">
        <f t="shared" si="175"/>
        <v>7596.88</v>
      </c>
      <c r="AC217">
        <f>ROUND(((ES217*8)),6)</f>
        <v>0</v>
      </c>
      <c r="AD217">
        <f>ROUND(((((ET217*8))-((EU217*8)))+AE217),6)</f>
        <v>0</v>
      </c>
      <c r="AE217">
        <f>ROUND(((EU217*8)),6)</f>
        <v>0</v>
      </c>
      <c r="AF217">
        <f>ROUND(((EV217*8)),6)</f>
        <v>7596.88</v>
      </c>
      <c r="AG217">
        <f t="shared" si="176"/>
        <v>0</v>
      </c>
      <c r="AH217">
        <f>((EW217*8))</f>
        <v>19.28</v>
      </c>
      <c r="AI217">
        <f>((EX217*8))</f>
        <v>0</v>
      </c>
      <c r="AJ217">
        <f t="shared" si="177"/>
        <v>0</v>
      </c>
      <c r="AK217">
        <v>949.61</v>
      </c>
      <c r="AL217">
        <v>0</v>
      </c>
      <c r="AM217">
        <v>0</v>
      </c>
      <c r="AN217">
        <v>0</v>
      </c>
      <c r="AO217">
        <v>949.61</v>
      </c>
      <c r="AP217">
        <v>0</v>
      </c>
      <c r="AQ217">
        <v>2.41</v>
      </c>
      <c r="AR217">
        <v>0</v>
      </c>
      <c r="AS217">
        <v>0</v>
      </c>
      <c r="AT217">
        <v>70</v>
      </c>
      <c r="AU217">
        <v>10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4</v>
      </c>
      <c r="BJ217" t="s">
        <v>55</v>
      </c>
      <c r="BM217">
        <v>0</v>
      </c>
      <c r="BN217">
        <v>0</v>
      </c>
      <c r="BO217" t="s">
        <v>3</v>
      </c>
      <c r="BP217">
        <v>0</v>
      </c>
      <c r="BQ217">
        <v>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70</v>
      </c>
      <c r="CA217">
        <v>10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78"/>
        <v>36552.39</v>
      </c>
      <c r="CQ217">
        <f t="shared" si="179"/>
        <v>0</v>
      </c>
      <c r="CR217">
        <f>(((((ET217*8))*BB217-((EU217*8))*BS217)+AE217*BS217)*AV217)</f>
        <v>0</v>
      </c>
      <c r="CS217">
        <f t="shared" si="180"/>
        <v>0</v>
      </c>
      <c r="CT217">
        <f t="shared" si="181"/>
        <v>7596.88</v>
      </c>
      <c r="CU217">
        <f t="shared" si="182"/>
        <v>0</v>
      </c>
      <c r="CV217">
        <f t="shared" si="183"/>
        <v>19.28</v>
      </c>
      <c r="CW217">
        <f t="shared" si="184"/>
        <v>0</v>
      </c>
      <c r="CX217">
        <f t="shared" si="185"/>
        <v>0</v>
      </c>
      <c r="CY217">
        <f t="shared" si="186"/>
        <v>25586.672999999999</v>
      </c>
      <c r="CZ217">
        <f t="shared" si="187"/>
        <v>3655.239</v>
      </c>
      <c r="DC217" t="s">
        <v>3</v>
      </c>
      <c r="DD217" t="s">
        <v>56</v>
      </c>
      <c r="DE217" t="s">
        <v>56</v>
      </c>
      <c r="DF217" t="s">
        <v>56</v>
      </c>
      <c r="DG217" t="s">
        <v>56</v>
      </c>
      <c r="DH217" t="s">
        <v>3</v>
      </c>
      <c r="DI217" t="s">
        <v>56</v>
      </c>
      <c r="DJ217" t="s">
        <v>56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1005</v>
      </c>
      <c r="DV217" t="s">
        <v>33</v>
      </c>
      <c r="DW217" t="s">
        <v>33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78459920</v>
      </c>
      <c r="EF217">
        <v>1</v>
      </c>
      <c r="EG217" t="s">
        <v>21</v>
      </c>
      <c r="EH217">
        <v>0</v>
      </c>
      <c r="EI217" t="s">
        <v>3</v>
      </c>
      <c r="EJ217">
        <v>4</v>
      </c>
      <c r="EK217">
        <v>0</v>
      </c>
      <c r="EL217" t="s">
        <v>22</v>
      </c>
      <c r="EM217" t="s">
        <v>23</v>
      </c>
      <c r="EO217" t="s">
        <v>3</v>
      </c>
      <c r="EQ217">
        <v>0</v>
      </c>
      <c r="ER217">
        <v>949.61</v>
      </c>
      <c r="ES217">
        <v>0</v>
      </c>
      <c r="ET217">
        <v>0</v>
      </c>
      <c r="EU217">
        <v>0</v>
      </c>
      <c r="EV217">
        <v>949.61</v>
      </c>
      <c r="EW217">
        <v>2.41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70</v>
      </c>
      <c r="FY217">
        <v>10</v>
      </c>
      <c r="GA217" t="s">
        <v>3</v>
      </c>
      <c r="GD217">
        <v>0</v>
      </c>
      <c r="GF217">
        <v>759765221</v>
      </c>
      <c r="GG217">
        <v>2</v>
      </c>
      <c r="GH217">
        <v>1</v>
      </c>
      <c r="GI217">
        <v>-2</v>
      </c>
      <c r="GJ217">
        <v>0</v>
      </c>
      <c r="GK217">
        <f>ROUND(R217*(R12)/100,2)</f>
        <v>0</v>
      </c>
      <c r="GL217">
        <f t="shared" si="188"/>
        <v>0</v>
      </c>
      <c r="GM217">
        <f t="shared" si="189"/>
        <v>65794.3</v>
      </c>
      <c r="GN217">
        <f t="shared" si="190"/>
        <v>0</v>
      </c>
      <c r="GO217">
        <f t="shared" si="191"/>
        <v>0</v>
      </c>
      <c r="GP217">
        <f t="shared" si="192"/>
        <v>65794.3</v>
      </c>
      <c r="GR217">
        <v>0</v>
      </c>
      <c r="GS217">
        <v>3</v>
      </c>
      <c r="GT217">
        <v>0</v>
      </c>
      <c r="GU217" t="s">
        <v>3</v>
      </c>
      <c r="GV217">
        <f t="shared" si="193"/>
        <v>0</v>
      </c>
      <c r="GW217">
        <v>1</v>
      </c>
      <c r="GX217">
        <f t="shared" si="194"/>
        <v>0</v>
      </c>
      <c r="HA217">
        <v>0</v>
      </c>
      <c r="HB217">
        <v>0</v>
      </c>
      <c r="HC217">
        <f t="shared" si="195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5">
      <c r="A218">
        <v>17</v>
      </c>
      <c r="B218">
        <v>1</v>
      </c>
      <c r="C218">
        <f>ROW(SmtRes!A79)</f>
        <v>79</v>
      </c>
      <c r="D218">
        <f>ROW(EtalonRes!A79)</f>
        <v>79</v>
      </c>
      <c r="E218" t="s">
        <v>235</v>
      </c>
      <c r="F218" t="s">
        <v>58</v>
      </c>
      <c r="G218" t="s">
        <v>59</v>
      </c>
      <c r="H218" t="s">
        <v>19</v>
      </c>
      <c r="I218">
        <v>1844.58</v>
      </c>
      <c r="J218">
        <v>0</v>
      </c>
      <c r="K218">
        <v>1844.58</v>
      </c>
      <c r="O218">
        <f t="shared" si="164"/>
        <v>1350767.49</v>
      </c>
      <c r="P218">
        <f t="shared" si="165"/>
        <v>0</v>
      </c>
      <c r="Q218">
        <f t="shared" si="166"/>
        <v>1081846.17</v>
      </c>
      <c r="R218">
        <f t="shared" si="167"/>
        <v>540425.05000000005</v>
      </c>
      <c r="S218">
        <f t="shared" si="168"/>
        <v>268921.32</v>
      </c>
      <c r="T218">
        <f t="shared" si="169"/>
        <v>0</v>
      </c>
      <c r="U218">
        <f t="shared" si="170"/>
        <v>682.49459999999999</v>
      </c>
      <c r="V218">
        <f t="shared" si="171"/>
        <v>0</v>
      </c>
      <c r="W218">
        <f t="shared" si="172"/>
        <v>0</v>
      </c>
      <c r="X218">
        <f t="shared" si="173"/>
        <v>188244.92</v>
      </c>
      <c r="Y218">
        <f t="shared" si="174"/>
        <v>26892.13</v>
      </c>
      <c r="AA218">
        <v>79267562</v>
      </c>
      <c r="AB218">
        <f t="shared" si="175"/>
        <v>732.29</v>
      </c>
      <c r="AC218">
        <f>ROUND((ES218),6)</f>
        <v>0</v>
      </c>
      <c r="AD218">
        <f>ROUND((((ET218)-(EU218))+AE218),6)</f>
        <v>586.5</v>
      </c>
      <c r="AE218">
        <f>ROUND((EU218),6)</f>
        <v>292.98</v>
      </c>
      <c r="AF218">
        <f>ROUND((EV218),6)</f>
        <v>145.79</v>
      </c>
      <c r="AG218">
        <f t="shared" si="176"/>
        <v>0</v>
      </c>
      <c r="AH218">
        <f>(EW218)</f>
        <v>0.37</v>
      </c>
      <c r="AI218">
        <f>(EX218)</f>
        <v>0</v>
      </c>
      <c r="AJ218">
        <f t="shared" si="177"/>
        <v>0</v>
      </c>
      <c r="AK218">
        <v>732.29</v>
      </c>
      <c r="AL218">
        <v>0</v>
      </c>
      <c r="AM218">
        <v>586.5</v>
      </c>
      <c r="AN218">
        <v>292.98</v>
      </c>
      <c r="AO218">
        <v>145.79</v>
      </c>
      <c r="AP218">
        <v>0</v>
      </c>
      <c r="AQ218">
        <v>0.37</v>
      </c>
      <c r="AR218">
        <v>0</v>
      </c>
      <c r="AS218">
        <v>0</v>
      </c>
      <c r="AT218">
        <v>70</v>
      </c>
      <c r="AU218">
        <v>10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4</v>
      </c>
      <c r="BJ218" t="s">
        <v>60</v>
      </c>
      <c r="BM218">
        <v>0</v>
      </c>
      <c r="BN218">
        <v>0</v>
      </c>
      <c r="BO218" t="s">
        <v>3</v>
      </c>
      <c r="BP218">
        <v>0</v>
      </c>
      <c r="BQ218">
        <v>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70</v>
      </c>
      <c r="CA218">
        <v>10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78"/>
        <v>1350767.49</v>
      </c>
      <c r="CQ218">
        <f t="shared" si="179"/>
        <v>0</v>
      </c>
      <c r="CR218">
        <f>((((ET218)*BB218-(EU218)*BS218)+AE218*BS218)*AV218)</f>
        <v>586.5</v>
      </c>
      <c r="CS218">
        <f t="shared" si="180"/>
        <v>292.98</v>
      </c>
      <c r="CT218">
        <f t="shared" si="181"/>
        <v>145.79</v>
      </c>
      <c r="CU218">
        <f t="shared" si="182"/>
        <v>0</v>
      </c>
      <c r="CV218">
        <f t="shared" si="183"/>
        <v>0.37</v>
      </c>
      <c r="CW218">
        <f t="shared" si="184"/>
        <v>0</v>
      </c>
      <c r="CX218">
        <f t="shared" si="185"/>
        <v>0</v>
      </c>
      <c r="CY218">
        <f t="shared" si="186"/>
        <v>188244.92400000003</v>
      </c>
      <c r="CZ218">
        <f t="shared" si="187"/>
        <v>26892.132000000001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1007</v>
      </c>
      <c r="DV218" t="s">
        <v>19</v>
      </c>
      <c r="DW218" t="s">
        <v>19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78459920</v>
      </c>
      <c r="EF218">
        <v>1</v>
      </c>
      <c r="EG218" t="s">
        <v>21</v>
      </c>
      <c r="EH218">
        <v>0</v>
      </c>
      <c r="EI218" t="s">
        <v>3</v>
      </c>
      <c r="EJ218">
        <v>4</v>
      </c>
      <c r="EK218">
        <v>0</v>
      </c>
      <c r="EL218" t="s">
        <v>22</v>
      </c>
      <c r="EM218" t="s">
        <v>23</v>
      </c>
      <c r="EO218" t="s">
        <v>3</v>
      </c>
      <c r="EQ218">
        <v>2359296</v>
      </c>
      <c r="ER218">
        <v>732.29</v>
      </c>
      <c r="ES218">
        <v>0</v>
      </c>
      <c r="ET218">
        <v>586.5</v>
      </c>
      <c r="EU218">
        <v>292.98</v>
      </c>
      <c r="EV218">
        <v>145.79</v>
      </c>
      <c r="EW218">
        <v>0.37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70</v>
      </c>
      <c r="FY218">
        <v>10</v>
      </c>
      <c r="GA218" t="s">
        <v>3</v>
      </c>
      <c r="GD218">
        <v>0</v>
      </c>
      <c r="GF218">
        <v>-1171079534</v>
      </c>
      <c r="GG218">
        <v>2</v>
      </c>
      <c r="GH218">
        <v>1</v>
      </c>
      <c r="GI218">
        <v>-2</v>
      </c>
      <c r="GJ218">
        <v>0</v>
      </c>
      <c r="GK218">
        <f>ROUND(R218*(R12)/100,2)</f>
        <v>583659.05000000005</v>
      </c>
      <c r="GL218">
        <f t="shared" si="188"/>
        <v>0</v>
      </c>
      <c r="GM218">
        <f t="shared" si="189"/>
        <v>2149563.59</v>
      </c>
      <c r="GN218">
        <f t="shared" si="190"/>
        <v>0</v>
      </c>
      <c r="GO218">
        <f t="shared" si="191"/>
        <v>0</v>
      </c>
      <c r="GP218">
        <f t="shared" si="192"/>
        <v>2149563.59</v>
      </c>
      <c r="GR218">
        <v>0</v>
      </c>
      <c r="GS218">
        <v>3</v>
      </c>
      <c r="GT218">
        <v>0</v>
      </c>
      <c r="GU218" t="s">
        <v>3</v>
      </c>
      <c r="GV218">
        <f t="shared" si="193"/>
        <v>0</v>
      </c>
      <c r="GW218">
        <v>1</v>
      </c>
      <c r="GX218">
        <f t="shared" si="194"/>
        <v>0</v>
      </c>
      <c r="HA218">
        <v>0</v>
      </c>
      <c r="HB218">
        <v>0</v>
      </c>
      <c r="HC218">
        <f t="shared" si="195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C219">
        <f>ROW(SmtRes!A80)</f>
        <v>80</v>
      </c>
      <c r="D219">
        <f>ROW(EtalonRes!A80)</f>
        <v>80</v>
      </c>
      <c r="E219" t="s">
        <v>236</v>
      </c>
      <c r="F219" t="s">
        <v>62</v>
      </c>
      <c r="G219" t="s">
        <v>63</v>
      </c>
      <c r="H219" t="s">
        <v>19</v>
      </c>
      <c r="I219">
        <v>1844.58</v>
      </c>
      <c r="J219">
        <v>0</v>
      </c>
      <c r="K219">
        <v>1844.58</v>
      </c>
      <c r="O219">
        <f t="shared" si="164"/>
        <v>286371.05</v>
      </c>
      <c r="P219">
        <f t="shared" si="165"/>
        <v>0</v>
      </c>
      <c r="Q219">
        <f t="shared" si="166"/>
        <v>286371.05</v>
      </c>
      <c r="R219">
        <f t="shared" si="167"/>
        <v>143047.18</v>
      </c>
      <c r="S219">
        <f t="shared" si="168"/>
        <v>0</v>
      </c>
      <c r="T219">
        <f t="shared" si="169"/>
        <v>0</v>
      </c>
      <c r="U219">
        <f t="shared" si="170"/>
        <v>0</v>
      </c>
      <c r="V219">
        <f t="shared" si="171"/>
        <v>0</v>
      </c>
      <c r="W219">
        <f t="shared" si="172"/>
        <v>0</v>
      </c>
      <c r="X219">
        <f t="shared" si="173"/>
        <v>0</v>
      </c>
      <c r="Y219">
        <f t="shared" si="174"/>
        <v>0</v>
      </c>
      <c r="AA219">
        <v>79267562</v>
      </c>
      <c r="AB219">
        <f t="shared" si="175"/>
        <v>155.25</v>
      </c>
      <c r="AC219">
        <f>ROUND((ES219),6)</f>
        <v>0</v>
      </c>
      <c r="AD219">
        <f>ROUND((((ET219)-(EU219))+AE219),6)</f>
        <v>155.25</v>
      </c>
      <c r="AE219">
        <f>ROUND((EU219),6)</f>
        <v>77.55</v>
      </c>
      <c r="AF219">
        <f>ROUND((EV219),6)</f>
        <v>0</v>
      </c>
      <c r="AG219">
        <f t="shared" si="176"/>
        <v>0</v>
      </c>
      <c r="AH219">
        <f>(EW219)</f>
        <v>0</v>
      </c>
      <c r="AI219">
        <f>(EX219)</f>
        <v>0</v>
      </c>
      <c r="AJ219">
        <f t="shared" si="177"/>
        <v>0</v>
      </c>
      <c r="AK219">
        <v>155.25</v>
      </c>
      <c r="AL219">
        <v>0</v>
      </c>
      <c r="AM219">
        <v>155.25</v>
      </c>
      <c r="AN219">
        <v>77.55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70</v>
      </c>
      <c r="AU219">
        <v>10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4</v>
      </c>
      <c r="BJ219" t="s">
        <v>64</v>
      </c>
      <c r="BM219">
        <v>0</v>
      </c>
      <c r="BN219">
        <v>0</v>
      </c>
      <c r="BO219" t="s">
        <v>3</v>
      </c>
      <c r="BP219">
        <v>0</v>
      </c>
      <c r="BQ219">
        <v>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70</v>
      </c>
      <c r="CA219">
        <v>10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78"/>
        <v>286371.05</v>
      </c>
      <c r="CQ219">
        <f t="shared" si="179"/>
        <v>0</v>
      </c>
      <c r="CR219">
        <f>((((ET219)*BB219-(EU219)*BS219)+AE219*BS219)*AV219)</f>
        <v>155.25</v>
      </c>
      <c r="CS219">
        <f t="shared" si="180"/>
        <v>77.55</v>
      </c>
      <c r="CT219">
        <f t="shared" si="181"/>
        <v>0</v>
      </c>
      <c r="CU219">
        <f t="shared" si="182"/>
        <v>0</v>
      </c>
      <c r="CV219">
        <f t="shared" si="183"/>
        <v>0</v>
      </c>
      <c r="CW219">
        <f t="shared" si="184"/>
        <v>0</v>
      </c>
      <c r="CX219">
        <f t="shared" si="185"/>
        <v>0</v>
      </c>
      <c r="CY219">
        <f t="shared" si="186"/>
        <v>0</v>
      </c>
      <c r="CZ219">
        <f t="shared" si="187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1007</v>
      </c>
      <c r="DV219" t="s">
        <v>19</v>
      </c>
      <c r="DW219" t="s">
        <v>19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78459920</v>
      </c>
      <c r="EF219">
        <v>1</v>
      </c>
      <c r="EG219" t="s">
        <v>21</v>
      </c>
      <c r="EH219">
        <v>0</v>
      </c>
      <c r="EI219" t="s">
        <v>3</v>
      </c>
      <c r="EJ219">
        <v>4</v>
      </c>
      <c r="EK219">
        <v>0</v>
      </c>
      <c r="EL219" t="s">
        <v>22</v>
      </c>
      <c r="EM219" t="s">
        <v>23</v>
      </c>
      <c r="EO219" t="s">
        <v>3</v>
      </c>
      <c r="EQ219">
        <v>2359296</v>
      </c>
      <c r="ER219">
        <v>155.25</v>
      </c>
      <c r="ES219">
        <v>0</v>
      </c>
      <c r="ET219">
        <v>155.25</v>
      </c>
      <c r="EU219">
        <v>77.55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70</v>
      </c>
      <c r="FY219">
        <v>10</v>
      </c>
      <c r="GA219" t="s">
        <v>3</v>
      </c>
      <c r="GD219">
        <v>0</v>
      </c>
      <c r="GF219">
        <v>-2132705606</v>
      </c>
      <c r="GG219">
        <v>2</v>
      </c>
      <c r="GH219">
        <v>1</v>
      </c>
      <c r="GI219">
        <v>-2</v>
      </c>
      <c r="GJ219">
        <v>0</v>
      </c>
      <c r="GK219">
        <f>ROUND(R219*(R12)/100,2)</f>
        <v>154490.95000000001</v>
      </c>
      <c r="GL219">
        <f t="shared" si="188"/>
        <v>0</v>
      </c>
      <c r="GM219">
        <f t="shared" si="189"/>
        <v>440862</v>
      </c>
      <c r="GN219">
        <f t="shared" si="190"/>
        <v>0</v>
      </c>
      <c r="GO219">
        <f t="shared" si="191"/>
        <v>0</v>
      </c>
      <c r="GP219">
        <f t="shared" si="192"/>
        <v>440862</v>
      </c>
      <c r="GR219">
        <v>0</v>
      </c>
      <c r="GS219">
        <v>3</v>
      </c>
      <c r="GT219">
        <v>0</v>
      </c>
      <c r="GU219" t="s">
        <v>3</v>
      </c>
      <c r="GV219">
        <f t="shared" si="193"/>
        <v>0</v>
      </c>
      <c r="GW219">
        <v>1</v>
      </c>
      <c r="GX219">
        <f t="shared" si="194"/>
        <v>0</v>
      </c>
      <c r="HA219">
        <v>0</v>
      </c>
      <c r="HB219">
        <v>0</v>
      </c>
      <c r="HC219">
        <f t="shared" si="195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5">
      <c r="A220">
        <v>17</v>
      </c>
      <c r="B220">
        <v>1</v>
      </c>
      <c r="C220">
        <f>ROW(SmtRes!A81)</f>
        <v>81</v>
      </c>
      <c r="D220">
        <f>ROW(EtalonRes!A81)</f>
        <v>81</v>
      </c>
      <c r="E220" t="s">
        <v>237</v>
      </c>
      <c r="F220" t="s">
        <v>66</v>
      </c>
      <c r="G220" t="s">
        <v>238</v>
      </c>
      <c r="H220" t="s">
        <v>33</v>
      </c>
      <c r="I220">
        <f>ROUND(43.75/100,9)</f>
        <v>0.4375</v>
      </c>
      <c r="J220">
        <v>0</v>
      </c>
      <c r="K220">
        <f>ROUND(43.75/100,9)</f>
        <v>0.4375</v>
      </c>
      <c r="O220">
        <f t="shared" si="164"/>
        <v>9688.18</v>
      </c>
      <c r="P220">
        <f t="shared" si="165"/>
        <v>0</v>
      </c>
      <c r="Q220">
        <f t="shared" si="166"/>
        <v>0</v>
      </c>
      <c r="R220">
        <f t="shared" si="167"/>
        <v>0</v>
      </c>
      <c r="S220">
        <f t="shared" si="168"/>
        <v>9688.18</v>
      </c>
      <c r="T220">
        <f t="shared" si="169"/>
        <v>0</v>
      </c>
      <c r="U220">
        <f t="shared" si="170"/>
        <v>24.587500000000002</v>
      </c>
      <c r="V220">
        <f t="shared" si="171"/>
        <v>0</v>
      </c>
      <c r="W220">
        <f t="shared" si="172"/>
        <v>0</v>
      </c>
      <c r="X220">
        <f t="shared" si="173"/>
        <v>6781.73</v>
      </c>
      <c r="Y220">
        <f t="shared" si="174"/>
        <v>968.82</v>
      </c>
      <c r="AA220">
        <v>79267562</v>
      </c>
      <c r="AB220">
        <f t="shared" si="175"/>
        <v>22144.400000000001</v>
      </c>
      <c r="AC220">
        <f>ROUND(((ES220*20)),6)</f>
        <v>0</v>
      </c>
      <c r="AD220">
        <f>ROUND(((((ET220*20))-((EU220*20)))+AE220),6)</f>
        <v>0</v>
      </c>
      <c r="AE220">
        <f>ROUND(((EU220*20)),6)</f>
        <v>0</v>
      </c>
      <c r="AF220">
        <f>ROUND(((EV220*20)),6)</f>
        <v>22144.400000000001</v>
      </c>
      <c r="AG220">
        <f t="shared" si="176"/>
        <v>0</v>
      </c>
      <c r="AH220">
        <f>((EW220*20))</f>
        <v>56.2</v>
      </c>
      <c r="AI220">
        <f>((EX220*20))</f>
        <v>0</v>
      </c>
      <c r="AJ220">
        <f t="shared" si="177"/>
        <v>0</v>
      </c>
      <c r="AK220">
        <v>1107.22</v>
      </c>
      <c r="AL220">
        <v>0</v>
      </c>
      <c r="AM220">
        <v>0</v>
      </c>
      <c r="AN220">
        <v>0</v>
      </c>
      <c r="AO220">
        <v>1107.22</v>
      </c>
      <c r="AP220">
        <v>0</v>
      </c>
      <c r="AQ220">
        <v>2.81</v>
      </c>
      <c r="AR220">
        <v>0</v>
      </c>
      <c r="AS220">
        <v>0</v>
      </c>
      <c r="AT220">
        <v>70</v>
      </c>
      <c r="AU220">
        <v>10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4</v>
      </c>
      <c r="BJ220" t="s">
        <v>68</v>
      </c>
      <c r="BM220">
        <v>0</v>
      </c>
      <c r="BN220">
        <v>0</v>
      </c>
      <c r="BO220" t="s">
        <v>3</v>
      </c>
      <c r="BP220">
        <v>0</v>
      </c>
      <c r="BQ220">
        <v>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70</v>
      </c>
      <c r="CA220">
        <v>10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78"/>
        <v>9688.18</v>
      </c>
      <c r="CQ220">
        <f t="shared" si="179"/>
        <v>0</v>
      </c>
      <c r="CR220">
        <f>(((((ET220*20))*BB220-((EU220*20))*BS220)+AE220*BS220)*AV220)</f>
        <v>0</v>
      </c>
      <c r="CS220">
        <f t="shared" si="180"/>
        <v>0</v>
      </c>
      <c r="CT220">
        <f t="shared" si="181"/>
        <v>22144.400000000001</v>
      </c>
      <c r="CU220">
        <f t="shared" si="182"/>
        <v>0</v>
      </c>
      <c r="CV220">
        <f t="shared" si="183"/>
        <v>56.2</v>
      </c>
      <c r="CW220">
        <f t="shared" si="184"/>
        <v>0</v>
      </c>
      <c r="CX220">
        <f t="shared" si="185"/>
        <v>0</v>
      </c>
      <c r="CY220">
        <f t="shared" si="186"/>
        <v>6781.7259999999997</v>
      </c>
      <c r="CZ220">
        <f t="shared" si="187"/>
        <v>968.81799999999998</v>
      </c>
      <c r="DC220" t="s">
        <v>3</v>
      </c>
      <c r="DD220" t="s">
        <v>29</v>
      </c>
      <c r="DE220" t="s">
        <v>29</v>
      </c>
      <c r="DF220" t="s">
        <v>29</v>
      </c>
      <c r="DG220" t="s">
        <v>29</v>
      </c>
      <c r="DH220" t="s">
        <v>3</v>
      </c>
      <c r="DI220" t="s">
        <v>29</v>
      </c>
      <c r="DJ220" t="s">
        <v>29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1005</v>
      </c>
      <c r="DV220" t="s">
        <v>33</v>
      </c>
      <c r="DW220" t="s">
        <v>33</v>
      </c>
      <c r="DX220">
        <v>100</v>
      </c>
      <c r="DZ220" t="s">
        <v>3</v>
      </c>
      <c r="EA220" t="s">
        <v>3</v>
      </c>
      <c r="EB220" t="s">
        <v>3</v>
      </c>
      <c r="EC220" t="s">
        <v>3</v>
      </c>
      <c r="EE220">
        <v>78459920</v>
      </c>
      <c r="EF220">
        <v>1</v>
      </c>
      <c r="EG220" t="s">
        <v>21</v>
      </c>
      <c r="EH220">
        <v>0</v>
      </c>
      <c r="EI220" t="s">
        <v>3</v>
      </c>
      <c r="EJ220">
        <v>4</v>
      </c>
      <c r="EK220">
        <v>0</v>
      </c>
      <c r="EL220" t="s">
        <v>22</v>
      </c>
      <c r="EM220" t="s">
        <v>23</v>
      </c>
      <c r="EO220" t="s">
        <v>3</v>
      </c>
      <c r="EQ220">
        <v>0</v>
      </c>
      <c r="ER220">
        <v>1107.22</v>
      </c>
      <c r="ES220">
        <v>0</v>
      </c>
      <c r="ET220">
        <v>0</v>
      </c>
      <c r="EU220">
        <v>0</v>
      </c>
      <c r="EV220">
        <v>1107.22</v>
      </c>
      <c r="EW220">
        <v>2.81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70</v>
      </c>
      <c r="FY220">
        <v>10</v>
      </c>
      <c r="GA220" t="s">
        <v>3</v>
      </c>
      <c r="GD220">
        <v>0</v>
      </c>
      <c r="GF220">
        <v>55993618</v>
      </c>
      <c r="GG220">
        <v>2</v>
      </c>
      <c r="GH220">
        <v>1</v>
      </c>
      <c r="GI220">
        <v>-2</v>
      </c>
      <c r="GJ220">
        <v>0</v>
      </c>
      <c r="GK220">
        <f>ROUND(R220*(R12)/100,2)</f>
        <v>0</v>
      </c>
      <c r="GL220">
        <f t="shared" si="188"/>
        <v>0</v>
      </c>
      <c r="GM220">
        <f t="shared" si="189"/>
        <v>17438.73</v>
      </c>
      <c r="GN220">
        <f t="shared" si="190"/>
        <v>0</v>
      </c>
      <c r="GO220">
        <f t="shared" si="191"/>
        <v>0</v>
      </c>
      <c r="GP220">
        <f t="shared" si="192"/>
        <v>17438.73</v>
      </c>
      <c r="GR220">
        <v>0</v>
      </c>
      <c r="GS220">
        <v>3</v>
      </c>
      <c r="GT220">
        <v>0</v>
      </c>
      <c r="GU220" t="s">
        <v>3</v>
      </c>
      <c r="GV220">
        <f t="shared" si="193"/>
        <v>0</v>
      </c>
      <c r="GW220">
        <v>1</v>
      </c>
      <c r="GX220">
        <f t="shared" si="194"/>
        <v>0</v>
      </c>
      <c r="HA220">
        <v>0</v>
      </c>
      <c r="HB220">
        <v>0</v>
      </c>
      <c r="HC220">
        <f t="shared" si="195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C221">
        <f>ROW(SmtRes!A83)</f>
        <v>83</v>
      </c>
      <c r="D221">
        <f>ROW(EtalonRes!A83)</f>
        <v>83</v>
      </c>
      <c r="E221" t="s">
        <v>239</v>
      </c>
      <c r="F221" t="s">
        <v>70</v>
      </c>
      <c r="G221" t="s">
        <v>71</v>
      </c>
      <c r="H221" t="s">
        <v>72</v>
      </c>
      <c r="I221">
        <f>ROUND(25/100,9)</f>
        <v>0.25</v>
      </c>
      <c r="J221">
        <v>0</v>
      </c>
      <c r="K221">
        <f>ROUND(25/100,9)</f>
        <v>0.25</v>
      </c>
      <c r="O221">
        <f t="shared" si="164"/>
        <v>17310.75</v>
      </c>
      <c r="P221">
        <f t="shared" si="165"/>
        <v>3304</v>
      </c>
      <c r="Q221">
        <f t="shared" si="166"/>
        <v>0</v>
      </c>
      <c r="R221">
        <f t="shared" si="167"/>
        <v>0</v>
      </c>
      <c r="S221">
        <f t="shared" si="168"/>
        <v>14006.75</v>
      </c>
      <c r="T221">
        <f t="shared" si="169"/>
        <v>0</v>
      </c>
      <c r="U221">
        <f t="shared" si="170"/>
        <v>35.547499999999999</v>
      </c>
      <c r="V221">
        <f t="shared" si="171"/>
        <v>0</v>
      </c>
      <c r="W221">
        <f t="shared" si="172"/>
        <v>0</v>
      </c>
      <c r="X221">
        <f t="shared" si="173"/>
        <v>9804.73</v>
      </c>
      <c r="Y221">
        <f t="shared" si="174"/>
        <v>1400.68</v>
      </c>
      <c r="AA221">
        <v>79267562</v>
      </c>
      <c r="AB221">
        <f t="shared" si="175"/>
        <v>69242.990000000005</v>
      </c>
      <c r="AC221">
        <f>ROUND(((ES221*59)),6)</f>
        <v>13216</v>
      </c>
      <c r="AD221">
        <f>ROUND(((((ET221*59))-((EU221*59)))+AE221),6)</f>
        <v>0</v>
      </c>
      <c r="AE221">
        <f>ROUND(((EU221*59)),6)</f>
        <v>0</v>
      </c>
      <c r="AF221">
        <f>ROUND(((EV221*59)),6)</f>
        <v>56026.99</v>
      </c>
      <c r="AG221">
        <f t="shared" si="176"/>
        <v>0</v>
      </c>
      <c r="AH221">
        <f>((EW221*59))</f>
        <v>142.19</v>
      </c>
      <c r="AI221">
        <f>((EX221*59))</f>
        <v>0</v>
      </c>
      <c r="AJ221">
        <f t="shared" si="177"/>
        <v>0</v>
      </c>
      <c r="AK221">
        <v>1173.6099999999999</v>
      </c>
      <c r="AL221">
        <v>224</v>
      </c>
      <c r="AM221">
        <v>0</v>
      </c>
      <c r="AN221">
        <v>0</v>
      </c>
      <c r="AO221">
        <v>949.61</v>
      </c>
      <c r="AP221">
        <v>0</v>
      </c>
      <c r="AQ221">
        <v>2.41</v>
      </c>
      <c r="AR221">
        <v>0</v>
      </c>
      <c r="AS221">
        <v>0</v>
      </c>
      <c r="AT221">
        <v>70</v>
      </c>
      <c r="AU221">
        <v>10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73</v>
      </c>
      <c r="BM221">
        <v>0</v>
      </c>
      <c r="BN221">
        <v>0</v>
      </c>
      <c r="BO221" t="s">
        <v>3</v>
      </c>
      <c r="BP221">
        <v>0</v>
      </c>
      <c r="BQ221">
        <v>1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70</v>
      </c>
      <c r="CA221">
        <v>10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78"/>
        <v>17310.75</v>
      </c>
      <c r="CQ221">
        <f t="shared" si="179"/>
        <v>13216</v>
      </c>
      <c r="CR221">
        <f>(((((ET221*59))*BB221-((EU221*59))*BS221)+AE221*BS221)*AV221)</f>
        <v>0</v>
      </c>
      <c r="CS221">
        <f t="shared" si="180"/>
        <v>0</v>
      </c>
      <c r="CT221">
        <f t="shared" si="181"/>
        <v>56026.99</v>
      </c>
      <c r="CU221">
        <f t="shared" si="182"/>
        <v>0</v>
      </c>
      <c r="CV221">
        <f t="shared" si="183"/>
        <v>142.19</v>
      </c>
      <c r="CW221">
        <f t="shared" si="184"/>
        <v>0</v>
      </c>
      <c r="CX221">
        <f t="shared" si="185"/>
        <v>0</v>
      </c>
      <c r="CY221">
        <f t="shared" si="186"/>
        <v>9804.7250000000004</v>
      </c>
      <c r="CZ221">
        <f t="shared" si="187"/>
        <v>1400.675</v>
      </c>
      <c r="DC221" t="s">
        <v>3</v>
      </c>
      <c r="DD221" t="s">
        <v>74</v>
      </c>
      <c r="DE221" t="s">
        <v>74</v>
      </c>
      <c r="DF221" t="s">
        <v>74</v>
      </c>
      <c r="DG221" t="s">
        <v>74</v>
      </c>
      <c r="DH221" t="s">
        <v>3</v>
      </c>
      <c r="DI221" t="s">
        <v>74</v>
      </c>
      <c r="DJ221" t="s">
        <v>74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1010</v>
      </c>
      <c r="DV221" t="s">
        <v>72</v>
      </c>
      <c r="DW221" t="s">
        <v>72</v>
      </c>
      <c r="DX221">
        <v>100</v>
      </c>
      <c r="DZ221" t="s">
        <v>3</v>
      </c>
      <c r="EA221" t="s">
        <v>3</v>
      </c>
      <c r="EB221" t="s">
        <v>3</v>
      </c>
      <c r="EC221" t="s">
        <v>3</v>
      </c>
      <c r="EE221">
        <v>78459920</v>
      </c>
      <c r="EF221">
        <v>1</v>
      </c>
      <c r="EG221" t="s">
        <v>21</v>
      </c>
      <c r="EH221">
        <v>0</v>
      </c>
      <c r="EI221" t="s">
        <v>3</v>
      </c>
      <c r="EJ221">
        <v>4</v>
      </c>
      <c r="EK221">
        <v>0</v>
      </c>
      <c r="EL221" t="s">
        <v>22</v>
      </c>
      <c r="EM221" t="s">
        <v>23</v>
      </c>
      <c r="EO221" t="s">
        <v>3</v>
      </c>
      <c r="EQ221">
        <v>0</v>
      </c>
      <c r="ER221">
        <v>1173.6099999999999</v>
      </c>
      <c r="ES221">
        <v>224</v>
      </c>
      <c r="ET221">
        <v>0</v>
      </c>
      <c r="EU221">
        <v>0</v>
      </c>
      <c r="EV221">
        <v>949.61</v>
      </c>
      <c r="EW221">
        <v>2.41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70</v>
      </c>
      <c r="FY221">
        <v>10</v>
      </c>
      <c r="GA221" t="s">
        <v>3</v>
      </c>
      <c r="GD221">
        <v>0</v>
      </c>
      <c r="GF221">
        <v>1424031208</v>
      </c>
      <c r="GG221">
        <v>2</v>
      </c>
      <c r="GH221">
        <v>1</v>
      </c>
      <c r="GI221">
        <v>-2</v>
      </c>
      <c r="GJ221">
        <v>0</v>
      </c>
      <c r="GK221">
        <f>ROUND(R221*(R12)/100,2)</f>
        <v>0</v>
      </c>
      <c r="GL221">
        <f t="shared" si="188"/>
        <v>0</v>
      </c>
      <c r="GM221">
        <f t="shared" si="189"/>
        <v>28516.16</v>
      </c>
      <c r="GN221">
        <f t="shared" si="190"/>
        <v>0</v>
      </c>
      <c r="GO221">
        <f t="shared" si="191"/>
        <v>0</v>
      </c>
      <c r="GP221">
        <f t="shared" si="192"/>
        <v>28516.16</v>
      </c>
      <c r="GR221">
        <v>0</v>
      </c>
      <c r="GS221">
        <v>3</v>
      </c>
      <c r="GT221">
        <v>0</v>
      </c>
      <c r="GU221" t="s">
        <v>3</v>
      </c>
      <c r="GV221">
        <f t="shared" si="193"/>
        <v>0</v>
      </c>
      <c r="GW221">
        <v>1</v>
      </c>
      <c r="GX221">
        <f t="shared" si="194"/>
        <v>0</v>
      </c>
      <c r="HA221">
        <v>0</v>
      </c>
      <c r="HB221">
        <v>0</v>
      </c>
      <c r="HC221">
        <f t="shared" si="195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5">
      <c r="A222">
        <v>17</v>
      </c>
      <c r="B222">
        <v>1</v>
      </c>
      <c r="C222">
        <f>ROW(SmtRes!A87)</f>
        <v>87</v>
      </c>
      <c r="D222">
        <f>ROW(EtalonRes!A87)</f>
        <v>87</v>
      </c>
      <c r="E222" t="s">
        <v>240</v>
      </c>
      <c r="F222" t="s">
        <v>76</v>
      </c>
      <c r="G222" t="s">
        <v>77</v>
      </c>
      <c r="H222" t="s">
        <v>72</v>
      </c>
      <c r="I222">
        <f>ROUND(25/100,9)</f>
        <v>0.25</v>
      </c>
      <c r="J222">
        <v>0</v>
      </c>
      <c r="K222">
        <f>ROUND(25/100,9)</f>
        <v>0.25</v>
      </c>
      <c r="O222">
        <f t="shared" si="164"/>
        <v>5314.59</v>
      </c>
      <c r="P222">
        <f t="shared" si="165"/>
        <v>2802.65</v>
      </c>
      <c r="Q222">
        <f t="shared" si="166"/>
        <v>0</v>
      </c>
      <c r="R222">
        <f t="shared" si="167"/>
        <v>0</v>
      </c>
      <c r="S222">
        <f t="shared" si="168"/>
        <v>2511.94</v>
      </c>
      <c r="T222">
        <f t="shared" si="169"/>
        <v>0</v>
      </c>
      <c r="U222">
        <f t="shared" si="170"/>
        <v>6.375</v>
      </c>
      <c r="V222">
        <f t="shared" si="171"/>
        <v>0</v>
      </c>
      <c r="W222">
        <f t="shared" si="172"/>
        <v>0</v>
      </c>
      <c r="X222">
        <f t="shared" si="173"/>
        <v>1758.36</v>
      </c>
      <c r="Y222">
        <f t="shared" si="174"/>
        <v>251.19</v>
      </c>
      <c r="AA222">
        <v>79267562</v>
      </c>
      <c r="AB222">
        <f t="shared" si="175"/>
        <v>21258.34</v>
      </c>
      <c r="AC222">
        <f>ROUND(((ES222*2)),6)</f>
        <v>11210.58</v>
      </c>
      <c r="AD222">
        <f>ROUND(((((ET222*2))-((EU222*2)))+AE222),6)</f>
        <v>0</v>
      </c>
      <c r="AE222">
        <f>ROUND(((EU222*2)),6)</f>
        <v>0</v>
      </c>
      <c r="AF222">
        <f>ROUND(((EV222*2)),6)</f>
        <v>10047.76</v>
      </c>
      <c r="AG222">
        <f t="shared" si="176"/>
        <v>0</v>
      </c>
      <c r="AH222">
        <f>((EW222*2))</f>
        <v>25.5</v>
      </c>
      <c r="AI222">
        <f>((EX222*2))</f>
        <v>0</v>
      </c>
      <c r="AJ222">
        <f t="shared" si="177"/>
        <v>0</v>
      </c>
      <c r="AK222">
        <v>10629.17</v>
      </c>
      <c r="AL222">
        <v>5605.29</v>
      </c>
      <c r="AM222">
        <v>0</v>
      </c>
      <c r="AN222">
        <v>0</v>
      </c>
      <c r="AO222">
        <v>5023.88</v>
      </c>
      <c r="AP222">
        <v>0</v>
      </c>
      <c r="AQ222">
        <v>12.75</v>
      </c>
      <c r="AR222">
        <v>0</v>
      </c>
      <c r="AS222">
        <v>0</v>
      </c>
      <c r="AT222">
        <v>70</v>
      </c>
      <c r="AU222">
        <v>10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78</v>
      </c>
      <c r="BM222">
        <v>0</v>
      </c>
      <c r="BN222">
        <v>0</v>
      </c>
      <c r="BO222" t="s">
        <v>3</v>
      </c>
      <c r="BP222">
        <v>0</v>
      </c>
      <c r="BQ222">
        <v>1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70</v>
      </c>
      <c r="CA222">
        <v>10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78"/>
        <v>5314.59</v>
      </c>
      <c r="CQ222">
        <f t="shared" si="179"/>
        <v>11210.58</v>
      </c>
      <c r="CR222">
        <f>(((((ET222*2))*BB222-((EU222*2))*BS222)+AE222*BS222)*AV222)</f>
        <v>0</v>
      </c>
      <c r="CS222">
        <f t="shared" si="180"/>
        <v>0</v>
      </c>
      <c r="CT222">
        <f t="shared" si="181"/>
        <v>10047.76</v>
      </c>
      <c r="CU222">
        <f t="shared" si="182"/>
        <v>0</v>
      </c>
      <c r="CV222">
        <f t="shared" si="183"/>
        <v>25.5</v>
      </c>
      <c r="CW222">
        <f t="shared" si="184"/>
        <v>0</v>
      </c>
      <c r="CX222">
        <f t="shared" si="185"/>
        <v>0</v>
      </c>
      <c r="CY222">
        <f t="shared" si="186"/>
        <v>1758.3580000000002</v>
      </c>
      <c r="CZ222">
        <f t="shared" si="187"/>
        <v>251.19400000000002</v>
      </c>
      <c r="DC222" t="s">
        <v>3</v>
      </c>
      <c r="DD222" t="s">
        <v>79</v>
      </c>
      <c r="DE222" t="s">
        <v>79</v>
      </c>
      <c r="DF222" t="s">
        <v>79</v>
      </c>
      <c r="DG222" t="s">
        <v>79</v>
      </c>
      <c r="DH222" t="s">
        <v>3</v>
      </c>
      <c r="DI222" t="s">
        <v>79</v>
      </c>
      <c r="DJ222" t="s">
        <v>79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72</v>
      </c>
      <c r="DW222" t="s">
        <v>72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78459920</v>
      </c>
      <c r="EF222">
        <v>1</v>
      </c>
      <c r="EG222" t="s">
        <v>21</v>
      </c>
      <c r="EH222">
        <v>0</v>
      </c>
      <c r="EI222" t="s">
        <v>3</v>
      </c>
      <c r="EJ222">
        <v>4</v>
      </c>
      <c r="EK222">
        <v>0</v>
      </c>
      <c r="EL222" t="s">
        <v>22</v>
      </c>
      <c r="EM222" t="s">
        <v>23</v>
      </c>
      <c r="EO222" t="s">
        <v>3</v>
      </c>
      <c r="EQ222">
        <v>0</v>
      </c>
      <c r="ER222">
        <v>10629.17</v>
      </c>
      <c r="ES222">
        <v>5605.29</v>
      </c>
      <c r="ET222">
        <v>0</v>
      </c>
      <c r="EU222">
        <v>0</v>
      </c>
      <c r="EV222">
        <v>5023.88</v>
      </c>
      <c r="EW222">
        <v>12.75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70</v>
      </c>
      <c r="FY222">
        <v>10</v>
      </c>
      <c r="GA222" t="s">
        <v>3</v>
      </c>
      <c r="GD222">
        <v>0</v>
      </c>
      <c r="GF222">
        <v>-1826948871</v>
      </c>
      <c r="GG222">
        <v>2</v>
      </c>
      <c r="GH222">
        <v>1</v>
      </c>
      <c r="GI222">
        <v>-2</v>
      </c>
      <c r="GJ222">
        <v>0</v>
      </c>
      <c r="GK222">
        <f>ROUND(R222*(R12)/100,2)</f>
        <v>0</v>
      </c>
      <c r="GL222">
        <f t="shared" si="188"/>
        <v>0</v>
      </c>
      <c r="GM222">
        <f t="shared" si="189"/>
        <v>7324.14</v>
      </c>
      <c r="GN222">
        <f t="shared" si="190"/>
        <v>0</v>
      </c>
      <c r="GO222">
        <f t="shared" si="191"/>
        <v>0</v>
      </c>
      <c r="GP222">
        <f t="shared" si="192"/>
        <v>7324.14</v>
      </c>
      <c r="GR222">
        <v>0</v>
      </c>
      <c r="GS222">
        <v>3</v>
      </c>
      <c r="GT222">
        <v>0</v>
      </c>
      <c r="GU222" t="s">
        <v>3</v>
      </c>
      <c r="GV222">
        <f t="shared" si="193"/>
        <v>0</v>
      </c>
      <c r="GW222">
        <v>1</v>
      </c>
      <c r="GX222">
        <f t="shared" si="194"/>
        <v>0</v>
      </c>
      <c r="HA222">
        <v>0</v>
      </c>
      <c r="HB222">
        <v>0</v>
      </c>
      <c r="HC222">
        <f t="shared" si="195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5">
      <c r="A223">
        <v>17</v>
      </c>
      <c r="B223">
        <v>1</v>
      </c>
      <c r="C223">
        <f>ROW(SmtRes!A89)</f>
        <v>89</v>
      </c>
      <c r="D223">
        <f>ROW(EtalonRes!A89)</f>
        <v>89</v>
      </c>
      <c r="E223" t="s">
        <v>3</v>
      </c>
      <c r="F223" t="s">
        <v>80</v>
      </c>
      <c r="G223" t="s">
        <v>81</v>
      </c>
      <c r="H223" t="s">
        <v>33</v>
      </c>
      <c r="I223">
        <f>ROUND(9622.91/100,9)</f>
        <v>96.229100000000003</v>
      </c>
      <c r="J223">
        <v>0</v>
      </c>
      <c r="K223">
        <f>ROUND(9622.91/100,9)</f>
        <v>96.229100000000003</v>
      </c>
      <c r="O223">
        <f t="shared" si="164"/>
        <v>121919.38</v>
      </c>
      <c r="P223">
        <f t="shared" si="165"/>
        <v>6280.87</v>
      </c>
      <c r="Q223">
        <f t="shared" si="166"/>
        <v>0</v>
      </c>
      <c r="R223">
        <f t="shared" si="167"/>
        <v>0</v>
      </c>
      <c r="S223">
        <f t="shared" si="168"/>
        <v>115638.51</v>
      </c>
      <c r="T223">
        <f t="shared" si="169"/>
        <v>0</v>
      </c>
      <c r="U223">
        <f t="shared" si="170"/>
        <v>293.49875500000002</v>
      </c>
      <c r="V223">
        <f t="shared" si="171"/>
        <v>0</v>
      </c>
      <c r="W223">
        <f t="shared" si="172"/>
        <v>0</v>
      </c>
      <c r="X223">
        <f t="shared" si="173"/>
        <v>80946.960000000006</v>
      </c>
      <c r="Y223">
        <f t="shared" si="174"/>
        <v>11563.85</v>
      </c>
      <c r="AA223">
        <v>-1</v>
      </c>
      <c r="AB223">
        <f t="shared" si="175"/>
        <v>1266.97</v>
      </c>
      <c r="AC223">
        <f>ROUND(((ES223*61)),6)</f>
        <v>65.27</v>
      </c>
      <c r="AD223">
        <f>ROUND(((((ET223*61))-((EU223*61)))+AE223),6)</f>
        <v>0</v>
      </c>
      <c r="AE223">
        <f>ROUND(((EU223*61)),6)</f>
        <v>0</v>
      </c>
      <c r="AF223">
        <f>ROUND(((EV223*61)),6)</f>
        <v>1201.7</v>
      </c>
      <c r="AG223">
        <f t="shared" si="176"/>
        <v>0</v>
      </c>
      <c r="AH223">
        <f>((EW223*61))</f>
        <v>3.0500000000000003</v>
      </c>
      <c r="AI223">
        <f>((EX223*61))</f>
        <v>0</v>
      </c>
      <c r="AJ223">
        <f t="shared" si="177"/>
        <v>0</v>
      </c>
      <c r="AK223">
        <v>20.77</v>
      </c>
      <c r="AL223">
        <v>1.07</v>
      </c>
      <c r="AM223">
        <v>0</v>
      </c>
      <c r="AN223">
        <v>0</v>
      </c>
      <c r="AO223">
        <v>19.7</v>
      </c>
      <c r="AP223">
        <v>0</v>
      </c>
      <c r="AQ223">
        <v>0.05</v>
      </c>
      <c r="AR223">
        <v>0</v>
      </c>
      <c r="AS223">
        <v>0</v>
      </c>
      <c r="AT223">
        <v>70</v>
      </c>
      <c r="AU223">
        <v>10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82</v>
      </c>
      <c r="BM223">
        <v>0</v>
      </c>
      <c r="BN223">
        <v>0</v>
      </c>
      <c r="BO223" t="s">
        <v>3</v>
      </c>
      <c r="BP223">
        <v>0</v>
      </c>
      <c r="BQ223">
        <v>1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70</v>
      </c>
      <c r="CA223">
        <v>10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78"/>
        <v>121919.37999999999</v>
      </c>
      <c r="CQ223">
        <f t="shared" si="179"/>
        <v>65.27</v>
      </c>
      <c r="CR223">
        <f>(((((ET223*61))*BB223-((EU223*61))*BS223)+AE223*BS223)*AV223)</f>
        <v>0</v>
      </c>
      <c r="CS223">
        <f t="shared" si="180"/>
        <v>0</v>
      </c>
      <c r="CT223">
        <f t="shared" si="181"/>
        <v>1201.7</v>
      </c>
      <c r="CU223">
        <f t="shared" si="182"/>
        <v>0</v>
      </c>
      <c r="CV223">
        <f t="shared" si="183"/>
        <v>3.0500000000000003</v>
      </c>
      <c r="CW223">
        <f t="shared" si="184"/>
        <v>0</v>
      </c>
      <c r="CX223">
        <f t="shared" si="185"/>
        <v>0</v>
      </c>
      <c r="CY223">
        <f t="shared" si="186"/>
        <v>80946.956999999995</v>
      </c>
      <c r="CZ223">
        <f t="shared" si="187"/>
        <v>11563.850999999999</v>
      </c>
      <c r="DC223" t="s">
        <v>3</v>
      </c>
      <c r="DD223" t="s">
        <v>83</v>
      </c>
      <c r="DE223" t="s">
        <v>83</v>
      </c>
      <c r="DF223" t="s">
        <v>83</v>
      </c>
      <c r="DG223" t="s">
        <v>83</v>
      </c>
      <c r="DH223" t="s">
        <v>3</v>
      </c>
      <c r="DI223" t="s">
        <v>83</v>
      </c>
      <c r="DJ223" t="s">
        <v>83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1005</v>
      </c>
      <c r="DV223" t="s">
        <v>33</v>
      </c>
      <c r="DW223" t="s">
        <v>33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78459920</v>
      </c>
      <c r="EF223">
        <v>1</v>
      </c>
      <c r="EG223" t="s">
        <v>21</v>
      </c>
      <c r="EH223">
        <v>0</v>
      </c>
      <c r="EI223" t="s">
        <v>3</v>
      </c>
      <c r="EJ223">
        <v>4</v>
      </c>
      <c r="EK223">
        <v>0</v>
      </c>
      <c r="EL223" t="s">
        <v>22</v>
      </c>
      <c r="EM223" t="s">
        <v>23</v>
      </c>
      <c r="EO223" t="s">
        <v>3</v>
      </c>
      <c r="EQ223">
        <v>2360320</v>
      </c>
      <c r="ER223">
        <v>20.77</v>
      </c>
      <c r="ES223">
        <v>1.07</v>
      </c>
      <c r="ET223">
        <v>0</v>
      </c>
      <c r="EU223">
        <v>0</v>
      </c>
      <c r="EV223">
        <v>19.7</v>
      </c>
      <c r="EW223">
        <v>0.05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70</v>
      </c>
      <c r="FY223">
        <v>10</v>
      </c>
      <c r="GA223" t="s">
        <v>3</v>
      </c>
      <c r="GD223">
        <v>0</v>
      </c>
      <c r="GF223">
        <v>242602128</v>
      </c>
      <c r="GG223">
        <v>2</v>
      </c>
      <c r="GH223">
        <v>1</v>
      </c>
      <c r="GI223">
        <v>-2</v>
      </c>
      <c r="GJ223">
        <v>0</v>
      </c>
      <c r="GK223">
        <f>ROUND(R223*(R12)/100,2)</f>
        <v>0</v>
      </c>
      <c r="GL223">
        <f t="shared" si="188"/>
        <v>0</v>
      </c>
      <c r="GM223">
        <f t="shared" si="189"/>
        <v>214430.19</v>
      </c>
      <c r="GN223">
        <f t="shared" si="190"/>
        <v>0</v>
      </c>
      <c r="GO223">
        <f t="shared" si="191"/>
        <v>0</v>
      </c>
      <c r="GP223">
        <f t="shared" si="192"/>
        <v>214430.19</v>
      </c>
      <c r="GR223">
        <v>0</v>
      </c>
      <c r="GS223">
        <v>3</v>
      </c>
      <c r="GT223">
        <v>0</v>
      </c>
      <c r="GU223" t="s">
        <v>3</v>
      </c>
      <c r="GV223">
        <f t="shared" si="193"/>
        <v>0</v>
      </c>
      <c r="GW223">
        <v>1</v>
      </c>
      <c r="GX223">
        <f t="shared" si="194"/>
        <v>0</v>
      </c>
      <c r="HA223">
        <v>0</v>
      </c>
      <c r="HB223">
        <v>0</v>
      </c>
      <c r="HC223">
        <f t="shared" si="195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5" spans="1:206" ht="13" x14ac:dyDescent="0.3">
      <c r="A225" s="2">
        <v>51</v>
      </c>
      <c r="B225" s="2">
        <f>B206</f>
        <v>1</v>
      </c>
      <c r="C225" s="2">
        <f>A206</f>
        <v>5</v>
      </c>
      <c r="D225" s="2">
        <f>ROW(A206)</f>
        <v>206</v>
      </c>
      <c r="E225" s="2"/>
      <c r="F225" s="2" t="str">
        <f>IF(F206&lt;&gt;"",F206,"")</f>
        <v>Новый подраздел</v>
      </c>
      <c r="G225" s="2" t="str">
        <f>IF(G206&lt;&gt;"",G206,"")</f>
        <v>Зимняя уборка период с 01.11.2025 - 31.12.2025 - 61 день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96">ROUND(AB225,2)</f>
        <v>5674327.29</v>
      </c>
      <c r="P225" s="2">
        <f t="shared" si="196"/>
        <v>1235771.23</v>
      </c>
      <c r="Q225" s="2">
        <f t="shared" si="196"/>
        <v>3019725.71</v>
      </c>
      <c r="R225" s="2">
        <f t="shared" si="196"/>
        <v>1315559.3899999999</v>
      </c>
      <c r="S225" s="2">
        <f t="shared" si="196"/>
        <v>1418830.35</v>
      </c>
      <c r="T225" s="2">
        <f t="shared" si="196"/>
        <v>0</v>
      </c>
      <c r="U225" s="2">
        <f>AH225</f>
        <v>3600.8471140000001</v>
      </c>
      <c r="V225" s="2">
        <f>AI225</f>
        <v>0</v>
      </c>
      <c r="W225" s="2">
        <f>ROUND(AJ225,2)</f>
        <v>0</v>
      </c>
      <c r="X225" s="2">
        <f>ROUND(AK225,2)</f>
        <v>993181.26</v>
      </c>
      <c r="Y225" s="2">
        <f>ROUND(AL225,2)</f>
        <v>141883.03</v>
      </c>
      <c r="Z225" s="2"/>
      <c r="AA225" s="2"/>
      <c r="AB225" s="2">
        <f>ROUND(SUMIF(AA210:AA223,"=79267562",O210:O223),2)</f>
        <v>5674327.29</v>
      </c>
      <c r="AC225" s="2">
        <f>ROUND(SUMIF(AA210:AA223,"=79267562",P210:P223),2)</f>
        <v>1235771.23</v>
      </c>
      <c r="AD225" s="2">
        <f>ROUND(SUMIF(AA210:AA223,"=79267562",Q210:Q223),2)</f>
        <v>3019725.71</v>
      </c>
      <c r="AE225" s="2">
        <f>ROUND(SUMIF(AA210:AA223,"=79267562",R210:R223),2)</f>
        <v>1315559.3899999999</v>
      </c>
      <c r="AF225" s="2">
        <f>ROUND(SUMIF(AA210:AA223,"=79267562",S210:S223),2)</f>
        <v>1418830.35</v>
      </c>
      <c r="AG225" s="2">
        <f>ROUND(SUMIF(AA210:AA223,"=79267562",T210:T223),2)</f>
        <v>0</v>
      </c>
      <c r="AH225" s="2">
        <f>SUMIF(AA210:AA223,"=79267562",U210:U223)</f>
        <v>3600.8471140000001</v>
      </c>
      <c r="AI225" s="2">
        <f>SUMIF(AA210:AA223,"=79267562",V210:V223)</f>
        <v>0</v>
      </c>
      <c r="AJ225" s="2">
        <f>ROUND(SUMIF(AA210:AA223,"=79267562",W210:W223),2)</f>
        <v>0</v>
      </c>
      <c r="AK225" s="2">
        <f>ROUND(SUMIF(AA210:AA223,"=79267562",X210:X223),2)</f>
        <v>993181.26</v>
      </c>
      <c r="AL225" s="2">
        <f>ROUND(SUMIF(AA210:AA223,"=79267562",Y210:Y223),2)</f>
        <v>141883.03</v>
      </c>
      <c r="AM225" s="2"/>
      <c r="AN225" s="2"/>
      <c r="AO225" s="2">
        <f t="shared" ref="AO225:BD225" si="197">ROUND(BX225,2)</f>
        <v>0</v>
      </c>
      <c r="AP225" s="2">
        <f t="shared" si="197"/>
        <v>0</v>
      </c>
      <c r="AQ225" s="2">
        <f t="shared" si="197"/>
        <v>0</v>
      </c>
      <c r="AR225" s="2">
        <f t="shared" si="197"/>
        <v>8230195.71</v>
      </c>
      <c r="AS225" s="2">
        <f t="shared" si="197"/>
        <v>0</v>
      </c>
      <c r="AT225" s="2">
        <f t="shared" si="197"/>
        <v>0</v>
      </c>
      <c r="AU225" s="2">
        <f t="shared" si="197"/>
        <v>8230195.71</v>
      </c>
      <c r="AV225" s="2">
        <f t="shared" si="197"/>
        <v>1235771.23</v>
      </c>
      <c r="AW225" s="2">
        <f t="shared" si="197"/>
        <v>1235771.23</v>
      </c>
      <c r="AX225" s="2">
        <f t="shared" si="197"/>
        <v>0</v>
      </c>
      <c r="AY225" s="2">
        <f t="shared" si="197"/>
        <v>1235771.23</v>
      </c>
      <c r="AZ225" s="2">
        <f t="shared" si="197"/>
        <v>0</v>
      </c>
      <c r="BA225" s="2">
        <f t="shared" si="197"/>
        <v>0</v>
      </c>
      <c r="BB225" s="2">
        <f t="shared" si="197"/>
        <v>0</v>
      </c>
      <c r="BC225" s="2">
        <f t="shared" si="197"/>
        <v>0</v>
      </c>
      <c r="BD225" s="2">
        <f t="shared" si="197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>
        <f>ROUND(SUMIF(AA210:AA223,"=79267562",FQ210:FQ223),2)</f>
        <v>0</v>
      </c>
      <c r="BY225" s="2">
        <f>ROUND(SUMIF(AA210:AA223,"=79267562",FR210:FR223),2)</f>
        <v>0</v>
      </c>
      <c r="BZ225" s="2">
        <f>ROUND(SUMIF(AA210:AA223,"=79267562",GL210:GL223),2)</f>
        <v>0</v>
      </c>
      <c r="CA225" s="2">
        <f>ROUND(SUMIF(AA210:AA223,"=79267562",GM210:GM223),2)</f>
        <v>8230195.71</v>
      </c>
      <c r="CB225" s="2">
        <f>ROUND(SUMIF(AA210:AA223,"=79267562",GN210:GN223),2)</f>
        <v>0</v>
      </c>
      <c r="CC225" s="2">
        <f>ROUND(SUMIF(AA210:AA223,"=79267562",GO210:GO223),2)</f>
        <v>0</v>
      </c>
      <c r="CD225" s="2">
        <f>ROUND(SUMIF(AA210:AA223,"=79267562",GP210:GP223),2)</f>
        <v>8230195.71</v>
      </c>
      <c r="CE225" s="2">
        <f>AC225-BX225</f>
        <v>1235771.23</v>
      </c>
      <c r="CF225" s="2">
        <f>AC225-BY225</f>
        <v>1235771.23</v>
      </c>
      <c r="CG225" s="2">
        <f>BX225-BZ225</f>
        <v>0</v>
      </c>
      <c r="CH225" s="2">
        <f>AC225-BX225-BY225+BZ225</f>
        <v>1235771.23</v>
      </c>
      <c r="CI225" s="2">
        <f>BY225-BZ225</f>
        <v>0</v>
      </c>
      <c r="CJ225" s="2">
        <f>ROUND(SUMIF(AA210:AA223,"=79267562",GX210:GX223),2)</f>
        <v>0</v>
      </c>
      <c r="CK225" s="2">
        <f>ROUND(SUMIF(AA210:AA223,"=79267562",GY210:GY223),2)</f>
        <v>0</v>
      </c>
      <c r="CL225" s="2">
        <f>ROUND(SUMIF(AA210:AA223,"=79267562",GZ210:GZ223),2)</f>
        <v>0</v>
      </c>
      <c r="CM225" s="2">
        <f>ROUND(SUMIF(AA210:AA223,"=79267562",HD210:HD223),2)</f>
        <v>0</v>
      </c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ht="13" x14ac:dyDescent="0.3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5674327.29</v>
      </c>
      <c r="G227" s="4" t="s">
        <v>94</v>
      </c>
      <c r="H227" s="4" t="s">
        <v>95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5674327.29</v>
      </c>
      <c r="X227" s="4">
        <v>1</v>
      </c>
      <c r="Y227" s="4">
        <v>5674327.29</v>
      </c>
      <c r="Z227" s="4"/>
      <c r="AA227" s="4"/>
      <c r="AB227" s="4"/>
    </row>
    <row r="228" spans="1:206" ht="13" x14ac:dyDescent="0.3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1235771.23</v>
      </c>
      <c r="G228" s="4" t="s">
        <v>96</v>
      </c>
      <c r="H228" s="4" t="s">
        <v>97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1235771.23</v>
      </c>
      <c r="X228" s="4">
        <v>1</v>
      </c>
      <c r="Y228" s="4">
        <v>1235771.23</v>
      </c>
      <c r="Z228" s="4"/>
      <c r="AA228" s="4"/>
      <c r="AB228" s="4"/>
    </row>
    <row r="229" spans="1:206" ht="13" x14ac:dyDescent="0.3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98</v>
      </c>
      <c r="H229" s="4" t="s">
        <v>99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ht="13" x14ac:dyDescent="0.3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1235771.23</v>
      </c>
      <c r="G230" s="4" t="s">
        <v>100</v>
      </c>
      <c r="H230" s="4" t="s">
        <v>101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1235771.23</v>
      </c>
      <c r="X230" s="4">
        <v>1</v>
      </c>
      <c r="Y230" s="4">
        <v>1235771.23</v>
      </c>
      <c r="Z230" s="4"/>
      <c r="AA230" s="4"/>
      <c r="AB230" s="4"/>
    </row>
    <row r="231" spans="1:206" ht="13" x14ac:dyDescent="0.3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1235771.23</v>
      </c>
      <c r="G231" s="4" t="s">
        <v>102</v>
      </c>
      <c r="H231" s="4" t="s">
        <v>103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1235771.23</v>
      </c>
      <c r="X231" s="4">
        <v>1</v>
      </c>
      <c r="Y231" s="4">
        <v>1235771.23</v>
      </c>
      <c r="Z231" s="4"/>
      <c r="AA231" s="4"/>
      <c r="AB231" s="4"/>
    </row>
    <row r="232" spans="1:206" ht="13" x14ac:dyDescent="0.3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104</v>
      </c>
      <c r="H232" s="4" t="s">
        <v>105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ht="13" x14ac:dyDescent="0.3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1235771.23</v>
      </c>
      <c r="G233" s="4" t="s">
        <v>106</v>
      </c>
      <c r="H233" s="4" t="s">
        <v>107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1235771.23</v>
      </c>
      <c r="X233" s="4">
        <v>1</v>
      </c>
      <c r="Y233" s="4">
        <v>1235771.23</v>
      </c>
      <c r="Z233" s="4"/>
      <c r="AA233" s="4"/>
      <c r="AB233" s="4"/>
    </row>
    <row r="234" spans="1:206" ht="13" x14ac:dyDescent="0.3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108</v>
      </c>
      <c r="H234" s="4" t="s">
        <v>109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ht="13" x14ac:dyDescent="0.3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110</v>
      </c>
      <c r="H235" s="4" t="s">
        <v>111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ht="13" x14ac:dyDescent="0.3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112</v>
      </c>
      <c r="H236" s="4" t="s">
        <v>113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ht="13" x14ac:dyDescent="0.3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3019725.71</v>
      </c>
      <c r="G237" s="4" t="s">
        <v>114</v>
      </c>
      <c r="H237" s="4" t="s">
        <v>115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3019725.71</v>
      </c>
      <c r="X237" s="4">
        <v>1</v>
      </c>
      <c r="Y237" s="4">
        <v>3019725.71</v>
      </c>
      <c r="Z237" s="4"/>
      <c r="AA237" s="4"/>
      <c r="AB237" s="4"/>
    </row>
    <row r="238" spans="1:206" ht="13" x14ac:dyDescent="0.3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116</v>
      </c>
      <c r="H238" s="4" t="s">
        <v>117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ht="13" x14ac:dyDescent="0.3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1315559.3899999999</v>
      </c>
      <c r="G239" s="4" t="s">
        <v>118</v>
      </c>
      <c r="H239" s="4" t="s">
        <v>119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1315559.3899999999</v>
      </c>
      <c r="X239" s="4">
        <v>1</v>
      </c>
      <c r="Y239" s="4">
        <v>1315559.3899999999</v>
      </c>
      <c r="Z239" s="4"/>
      <c r="AA239" s="4"/>
      <c r="AB239" s="4"/>
    </row>
    <row r="240" spans="1:206" ht="13" x14ac:dyDescent="0.3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1418830.35</v>
      </c>
      <c r="G240" s="4" t="s">
        <v>120</v>
      </c>
      <c r="H240" s="4" t="s">
        <v>121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1418830.35</v>
      </c>
      <c r="X240" s="4">
        <v>1</v>
      </c>
      <c r="Y240" s="4">
        <v>1418830.35</v>
      </c>
      <c r="Z240" s="4"/>
      <c r="AA240" s="4"/>
      <c r="AB240" s="4"/>
    </row>
    <row r="241" spans="1:88" ht="13" x14ac:dyDescent="0.3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122</v>
      </c>
      <c r="H241" s="4" t="s">
        <v>123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88" ht="13" x14ac:dyDescent="0.3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0</v>
      </c>
      <c r="G242" s="4" t="s">
        <v>124</v>
      </c>
      <c r="H242" s="4" t="s">
        <v>125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88" ht="13" x14ac:dyDescent="0.3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126</v>
      </c>
      <c r="H243" s="4" t="s">
        <v>127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ht="13" x14ac:dyDescent="0.3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8230195.71</v>
      </c>
      <c r="G244" s="4" t="s">
        <v>128</v>
      </c>
      <c r="H244" s="4" t="s">
        <v>129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8230195.71</v>
      </c>
      <c r="X244" s="4">
        <v>1</v>
      </c>
      <c r="Y244" s="4">
        <v>8230195.71</v>
      </c>
      <c r="Z244" s="4"/>
      <c r="AA244" s="4"/>
      <c r="AB244" s="4"/>
    </row>
    <row r="245" spans="1:88" ht="13" x14ac:dyDescent="0.3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130</v>
      </c>
      <c r="H245" s="4" t="s">
        <v>131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88" ht="13" x14ac:dyDescent="0.3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132</v>
      </c>
      <c r="H246" s="4" t="s">
        <v>133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ht="13" x14ac:dyDescent="0.3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Source!U225</f>
        <v>3600.8471140000001</v>
      </c>
      <c r="G247" s="4" t="s">
        <v>134</v>
      </c>
      <c r="H247" s="4" t="s">
        <v>135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3600.8471140000001</v>
      </c>
      <c r="X247" s="4">
        <v>1</v>
      </c>
      <c r="Y247" s="4">
        <v>3600.8471140000001</v>
      </c>
      <c r="Z247" s="4"/>
      <c r="AA247" s="4"/>
      <c r="AB247" s="4"/>
    </row>
    <row r="248" spans="1:88" ht="13" x14ac:dyDescent="0.3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0</v>
      </c>
      <c r="G248" s="4" t="s">
        <v>136</v>
      </c>
      <c r="H248" s="4" t="s">
        <v>137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88" ht="13" x14ac:dyDescent="0.3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138</v>
      </c>
      <c r="H249" s="4" t="s">
        <v>139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ht="13" x14ac:dyDescent="0.3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140</v>
      </c>
      <c r="H250" s="4" t="s">
        <v>141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ht="13" x14ac:dyDescent="0.3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993181.26</v>
      </c>
      <c r="G251" s="4" t="s">
        <v>142</v>
      </c>
      <c r="H251" s="4" t="s">
        <v>143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993181.26</v>
      </c>
      <c r="X251" s="4">
        <v>1</v>
      </c>
      <c r="Y251" s="4">
        <v>993181.26</v>
      </c>
      <c r="Z251" s="4"/>
      <c r="AA251" s="4"/>
      <c r="AB251" s="4"/>
    </row>
    <row r="252" spans="1:88" ht="13" x14ac:dyDescent="0.3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141883.03</v>
      </c>
      <c r="G252" s="4" t="s">
        <v>144</v>
      </c>
      <c r="H252" s="4" t="s">
        <v>145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141883.03</v>
      </c>
      <c r="X252" s="4">
        <v>1</v>
      </c>
      <c r="Y252" s="4">
        <v>141883.03</v>
      </c>
      <c r="Z252" s="4"/>
      <c r="AA252" s="4"/>
      <c r="AB252" s="4"/>
    </row>
    <row r="253" spans="1:88" ht="13" x14ac:dyDescent="0.3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8230195.71</v>
      </c>
      <c r="G253" s="4" t="s">
        <v>146</v>
      </c>
      <c r="H253" s="4" t="s">
        <v>147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8230195.71</v>
      </c>
      <c r="X253" s="4">
        <v>1</v>
      </c>
      <c r="Y253" s="4">
        <v>8230195.71</v>
      </c>
      <c r="Z253" s="4"/>
      <c r="AA253" s="4"/>
      <c r="AB253" s="4"/>
    </row>
    <row r="255" spans="1:88" ht="13" x14ac:dyDescent="0.3">
      <c r="A255" s="1">
        <v>5</v>
      </c>
      <c r="B255" s="1">
        <v>1</v>
      </c>
      <c r="C255" s="1"/>
      <c r="D255" s="1">
        <f>ROW(A270)</f>
        <v>270</v>
      </c>
      <c r="E255" s="1"/>
      <c r="F255" s="1" t="s">
        <v>14</v>
      </c>
      <c r="G255" s="1" t="s">
        <v>148</v>
      </c>
      <c r="H255" s="1" t="s">
        <v>3</v>
      </c>
      <c r="I255" s="1">
        <v>0</v>
      </c>
      <c r="J255" s="1"/>
      <c r="K255" s="1">
        <v>0</v>
      </c>
      <c r="L255" s="1"/>
      <c r="M255" s="1" t="s">
        <v>3</v>
      </c>
      <c r="N255" s="1"/>
      <c r="O255" s="1"/>
      <c r="P255" s="1"/>
      <c r="Q255" s="1"/>
      <c r="R255" s="1"/>
      <c r="S255" s="1">
        <v>0</v>
      </c>
      <c r="T255" s="1"/>
      <c r="U255" s="1" t="s">
        <v>3</v>
      </c>
      <c r="V255" s="1">
        <v>0</v>
      </c>
      <c r="W255" s="1"/>
      <c r="X255" s="1"/>
      <c r="Y255" s="1"/>
      <c r="Z255" s="1"/>
      <c r="AA255" s="1"/>
      <c r="AB255" s="1" t="s">
        <v>3</v>
      </c>
      <c r="AC255" s="1" t="s">
        <v>3</v>
      </c>
      <c r="AD255" s="1" t="s">
        <v>3</v>
      </c>
      <c r="AE255" s="1" t="s">
        <v>3</v>
      </c>
      <c r="AF255" s="1" t="s">
        <v>3</v>
      </c>
      <c r="AG255" s="1" t="s">
        <v>3</v>
      </c>
      <c r="AH255" s="1"/>
      <c r="AI255" s="1"/>
      <c r="AJ255" s="1"/>
      <c r="AK255" s="1"/>
      <c r="AL255" s="1"/>
      <c r="AM255" s="1"/>
      <c r="AN255" s="1"/>
      <c r="AO255" s="1"/>
      <c r="AP255" s="1" t="s">
        <v>3</v>
      </c>
      <c r="AQ255" s="1" t="s">
        <v>3</v>
      </c>
      <c r="AR255" s="1" t="s">
        <v>3</v>
      </c>
      <c r="AS255" s="1"/>
      <c r="AT255" s="1"/>
      <c r="AU255" s="1"/>
      <c r="AV255" s="1"/>
      <c r="AW255" s="1"/>
      <c r="AX255" s="1"/>
      <c r="AY255" s="1"/>
      <c r="AZ255" s="1" t="s">
        <v>3</v>
      </c>
      <c r="BA255" s="1"/>
      <c r="BB255" s="1" t="s">
        <v>3</v>
      </c>
      <c r="BC255" s="1" t="s">
        <v>3</v>
      </c>
      <c r="BD255" s="1" t="s">
        <v>3</v>
      </c>
      <c r="BE255" s="1" t="s">
        <v>3</v>
      </c>
      <c r="BF255" s="1" t="s">
        <v>3</v>
      </c>
      <c r="BG255" s="1" t="s">
        <v>3</v>
      </c>
      <c r="BH255" s="1" t="s">
        <v>3</v>
      </c>
      <c r="BI255" s="1" t="s">
        <v>3</v>
      </c>
      <c r="BJ255" s="1" t="s">
        <v>3</v>
      </c>
      <c r="BK255" s="1" t="s">
        <v>3</v>
      </c>
      <c r="BL255" s="1" t="s">
        <v>3</v>
      </c>
      <c r="BM255" s="1" t="s">
        <v>3</v>
      </c>
      <c r="BN255" s="1" t="s">
        <v>3</v>
      </c>
      <c r="BO255" s="1" t="s">
        <v>3</v>
      </c>
      <c r="BP255" s="1" t="s">
        <v>3</v>
      </c>
      <c r="BQ255" s="1"/>
      <c r="BR255" s="1"/>
      <c r="BS255" s="1"/>
      <c r="BT255" s="1"/>
      <c r="BU255" s="1"/>
      <c r="BV255" s="1"/>
      <c r="BW255" s="1"/>
      <c r="BX255" s="1">
        <v>0</v>
      </c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>
        <v>0</v>
      </c>
    </row>
    <row r="257" spans="1:245" ht="13" x14ac:dyDescent="0.3">
      <c r="A257" s="2">
        <v>52</v>
      </c>
      <c r="B257" s="2">
        <f t="shared" ref="B257:G257" si="198">B270</f>
        <v>1</v>
      </c>
      <c r="C257" s="2">
        <f t="shared" si="198"/>
        <v>5</v>
      </c>
      <c r="D257" s="2">
        <f t="shared" si="198"/>
        <v>255</v>
      </c>
      <c r="E257" s="2">
        <f t="shared" si="198"/>
        <v>0</v>
      </c>
      <c r="F257" s="2" t="str">
        <f t="shared" si="198"/>
        <v>Новый подраздел</v>
      </c>
      <c r="G257" s="2" t="str">
        <f t="shared" si="198"/>
        <v>Летняя уборка период (01.09.2025-31.10.2025)</v>
      </c>
      <c r="H257" s="2"/>
      <c r="I257" s="2"/>
      <c r="J257" s="2"/>
      <c r="K257" s="2"/>
      <c r="L257" s="2"/>
      <c r="M257" s="2"/>
      <c r="N257" s="2"/>
      <c r="O257" s="2">
        <f t="shared" ref="O257:AT257" si="199">O270</f>
        <v>1572712.14</v>
      </c>
      <c r="P257" s="2">
        <f t="shared" si="199"/>
        <v>41117.379999999997</v>
      </c>
      <c r="Q257" s="2">
        <f t="shared" si="199"/>
        <v>1187580.17</v>
      </c>
      <c r="R257" s="2">
        <f t="shared" si="199"/>
        <v>524528.99</v>
      </c>
      <c r="S257" s="2">
        <f t="shared" si="199"/>
        <v>344014.59</v>
      </c>
      <c r="T257" s="2">
        <f t="shared" si="199"/>
        <v>0</v>
      </c>
      <c r="U257" s="2">
        <f t="shared" si="199"/>
        <v>873.12963900000011</v>
      </c>
      <c r="V257" s="2">
        <f t="shared" si="199"/>
        <v>0</v>
      </c>
      <c r="W257" s="2">
        <f t="shared" si="199"/>
        <v>0</v>
      </c>
      <c r="X257" s="2">
        <f t="shared" si="199"/>
        <v>240810.22</v>
      </c>
      <c r="Y257" s="2">
        <f t="shared" si="199"/>
        <v>34401.46</v>
      </c>
      <c r="Z257" s="2">
        <f t="shared" si="199"/>
        <v>0</v>
      </c>
      <c r="AA257" s="2">
        <f t="shared" si="199"/>
        <v>0</v>
      </c>
      <c r="AB257" s="2">
        <f t="shared" si="199"/>
        <v>1572712.14</v>
      </c>
      <c r="AC257" s="2">
        <f t="shared" si="199"/>
        <v>41117.379999999997</v>
      </c>
      <c r="AD257" s="2">
        <f t="shared" si="199"/>
        <v>1187580.17</v>
      </c>
      <c r="AE257" s="2">
        <f t="shared" si="199"/>
        <v>524528.99</v>
      </c>
      <c r="AF257" s="2">
        <f t="shared" si="199"/>
        <v>344014.59</v>
      </c>
      <c r="AG257" s="2">
        <f t="shared" si="199"/>
        <v>0</v>
      </c>
      <c r="AH257" s="2">
        <f t="shared" si="199"/>
        <v>873.12963900000011</v>
      </c>
      <c r="AI257" s="2">
        <f t="shared" si="199"/>
        <v>0</v>
      </c>
      <c r="AJ257" s="2">
        <f t="shared" si="199"/>
        <v>0</v>
      </c>
      <c r="AK257" s="2">
        <f t="shared" si="199"/>
        <v>240810.22</v>
      </c>
      <c r="AL257" s="2">
        <f t="shared" si="199"/>
        <v>34401.46</v>
      </c>
      <c r="AM257" s="2">
        <f t="shared" si="199"/>
        <v>0</v>
      </c>
      <c r="AN257" s="2">
        <f t="shared" si="199"/>
        <v>0</v>
      </c>
      <c r="AO257" s="2">
        <f t="shared" si="199"/>
        <v>0</v>
      </c>
      <c r="AP257" s="2">
        <f t="shared" si="199"/>
        <v>0</v>
      </c>
      <c r="AQ257" s="2">
        <f t="shared" si="199"/>
        <v>0</v>
      </c>
      <c r="AR257" s="2">
        <f t="shared" si="199"/>
        <v>2414415.12</v>
      </c>
      <c r="AS257" s="2">
        <f t="shared" si="199"/>
        <v>0</v>
      </c>
      <c r="AT257" s="2">
        <f t="shared" si="199"/>
        <v>0</v>
      </c>
      <c r="AU257" s="2">
        <f t="shared" ref="AU257:BZ257" si="200">AU270</f>
        <v>2414415.12</v>
      </c>
      <c r="AV257" s="2">
        <f t="shared" si="200"/>
        <v>41117.379999999997</v>
      </c>
      <c r="AW257" s="2">
        <f t="shared" si="200"/>
        <v>41117.379999999997</v>
      </c>
      <c r="AX257" s="2">
        <f t="shared" si="200"/>
        <v>0</v>
      </c>
      <c r="AY257" s="2">
        <f t="shared" si="200"/>
        <v>41117.379999999997</v>
      </c>
      <c r="AZ257" s="2">
        <f t="shared" si="200"/>
        <v>0</v>
      </c>
      <c r="BA257" s="2">
        <f t="shared" si="200"/>
        <v>0</v>
      </c>
      <c r="BB257" s="2">
        <f t="shared" si="200"/>
        <v>0</v>
      </c>
      <c r="BC257" s="2">
        <f t="shared" si="200"/>
        <v>0</v>
      </c>
      <c r="BD257" s="2">
        <f t="shared" si="200"/>
        <v>0</v>
      </c>
      <c r="BE257" s="2">
        <f t="shared" si="200"/>
        <v>0</v>
      </c>
      <c r="BF257" s="2">
        <f t="shared" si="200"/>
        <v>0</v>
      </c>
      <c r="BG257" s="2">
        <f t="shared" si="200"/>
        <v>0</v>
      </c>
      <c r="BH257" s="2">
        <f t="shared" si="200"/>
        <v>0</v>
      </c>
      <c r="BI257" s="2">
        <f t="shared" si="200"/>
        <v>0</v>
      </c>
      <c r="BJ257" s="2">
        <f t="shared" si="200"/>
        <v>0</v>
      </c>
      <c r="BK257" s="2">
        <f t="shared" si="200"/>
        <v>0</v>
      </c>
      <c r="BL257" s="2">
        <f t="shared" si="200"/>
        <v>0</v>
      </c>
      <c r="BM257" s="2">
        <f t="shared" si="200"/>
        <v>0</v>
      </c>
      <c r="BN257" s="2">
        <f t="shared" si="200"/>
        <v>0</v>
      </c>
      <c r="BO257" s="2">
        <f t="shared" si="200"/>
        <v>0</v>
      </c>
      <c r="BP257" s="2">
        <f t="shared" si="200"/>
        <v>0</v>
      </c>
      <c r="BQ257" s="2">
        <f t="shared" si="200"/>
        <v>0</v>
      </c>
      <c r="BR257" s="2">
        <f t="shared" si="200"/>
        <v>0</v>
      </c>
      <c r="BS257" s="2">
        <f t="shared" si="200"/>
        <v>0</v>
      </c>
      <c r="BT257" s="2">
        <f t="shared" si="200"/>
        <v>0</v>
      </c>
      <c r="BU257" s="2">
        <f t="shared" si="200"/>
        <v>0</v>
      </c>
      <c r="BV257" s="2">
        <f t="shared" si="200"/>
        <v>0</v>
      </c>
      <c r="BW257" s="2">
        <f t="shared" si="200"/>
        <v>0</v>
      </c>
      <c r="BX257" s="2">
        <f t="shared" si="200"/>
        <v>0</v>
      </c>
      <c r="BY257" s="2">
        <f t="shared" si="200"/>
        <v>0</v>
      </c>
      <c r="BZ257" s="2">
        <f t="shared" si="200"/>
        <v>0</v>
      </c>
      <c r="CA257" s="2">
        <f t="shared" ref="CA257:DF257" si="201">CA270</f>
        <v>2414415.12</v>
      </c>
      <c r="CB257" s="2">
        <f t="shared" si="201"/>
        <v>0</v>
      </c>
      <c r="CC257" s="2">
        <f t="shared" si="201"/>
        <v>0</v>
      </c>
      <c r="CD257" s="2">
        <f t="shared" si="201"/>
        <v>2414415.12</v>
      </c>
      <c r="CE257" s="2">
        <f t="shared" si="201"/>
        <v>41117.379999999997</v>
      </c>
      <c r="CF257" s="2">
        <f t="shared" si="201"/>
        <v>41117.379999999997</v>
      </c>
      <c r="CG257" s="2">
        <f t="shared" si="201"/>
        <v>0</v>
      </c>
      <c r="CH257" s="2">
        <f t="shared" si="201"/>
        <v>41117.379999999997</v>
      </c>
      <c r="CI257" s="2">
        <f t="shared" si="201"/>
        <v>0</v>
      </c>
      <c r="CJ257" s="2">
        <f t="shared" si="201"/>
        <v>0</v>
      </c>
      <c r="CK257" s="2">
        <f t="shared" si="201"/>
        <v>0</v>
      </c>
      <c r="CL257" s="2">
        <f t="shared" si="201"/>
        <v>0</v>
      </c>
      <c r="CM257" s="2">
        <f t="shared" si="201"/>
        <v>0</v>
      </c>
      <c r="CN257" s="2">
        <f t="shared" si="201"/>
        <v>0</v>
      </c>
      <c r="CO257" s="2">
        <f t="shared" si="201"/>
        <v>0</v>
      </c>
      <c r="CP257" s="2">
        <f t="shared" si="201"/>
        <v>0</v>
      </c>
      <c r="CQ257" s="2">
        <f t="shared" si="201"/>
        <v>0</v>
      </c>
      <c r="CR257" s="2">
        <f t="shared" si="201"/>
        <v>0</v>
      </c>
      <c r="CS257" s="2">
        <f t="shared" si="201"/>
        <v>0</v>
      </c>
      <c r="CT257" s="2">
        <f t="shared" si="201"/>
        <v>0</v>
      </c>
      <c r="CU257" s="2">
        <f t="shared" si="201"/>
        <v>0</v>
      </c>
      <c r="CV257" s="2">
        <f t="shared" si="201"/>
        <v>0</v>
      </c>
      <c r="CW257" s="2">
        <f t="shared" si="201"/>
        <v>0</v>
      </c>
      <c r="CX257" s="2">
        <f t="shared" si="201"/>
        <v>0</v>
      </c>
      <c r="CY257" s="2">
        <f t="shared" si="201"/>
        <v>0</v>
      </c>
      <c r="CZ257" s="2">
        <f t="shared" si="201"/>
        <v>0</v>
      </c>
      <c r="DA257" s="2">
        <f t="shared" si="201"/>
        <v>0</v>
      </c>
      <c r="DB257" s="2">
        <f t="shared" si="201"/>
        <v>0</v>
      </c>
      <c r="DC257" s="2">
        <f t="shared" si="201"/>
        <v>0</v>
      </c>
      <c r="DD257" s="2">
        <f t="shared" si="201"/>
        <v>0</v>
      </c>
      <c r="DE257" s="2">
        <f t="shared" si="201"/>
        <v>0</v>
      </c>
      <c r="DF257" s="2">
        <f t="shared" si="201"/>
        <v>0</v>
      </c>
      <c r="DG257" s="3">
        <f t="shared" ref="DG257:EL257" si="202">DG270</f>
        <v>0</v>
      </c>
      <c r="DH257" s="3">
        <f t="shared" si="202"/>
        <v>0</v>
      </c>
      <c r="DI257" s="3">
        <f t="shared" si="202"/>
        <v>0</v>
      </c>
      <c r="DJ257" s="3">
        <f t="shared" si="202"/>
        <v>0</v>
      </c>
      <c r="DK257" s="3">
        <f t="shared" si="202"/>
        <v>0</v>
      </c>
      <c r="DL257" s="3">
        <f t="shared" si="202"/>
        <v>0</v>
      </c>
      <c r="DM257" s="3">
        <f t="shared" si="202"/>
        <v>0</v>
      </c>
      <c r="DN257" s="3">
        <f t="shared" si="202"/>
        <v>0</v>
      </c>
      <c r="DO257" s="3">
        <f t="shared" si="202"/>
        <v>0</v>
      </c>
      <c r="DP257" s="3">
        <f t="shared" si="202"/>
        <v>0</v>
      </c>
      <c r="DQ257" s="3">
        <f t="shared" si="202"/>
        <v>0</v>
      </c>
      <c r="DR257" s="3">
        <f t="shared" si="202"/>
        <v>0</v>
      </c>
      <c r="DS257" s="3">
        <f t="shared" si="202"/>
        <v>0</v>
      </c>
      <c r="DT257" s="3">
        <f t="shared" si="202"/>
        <v>0</v>
      </c>
      <c r="DU257" s="3">
        <f t="shared" si="202"/>
        <v>0</v>
      </c>
      <c r="DV257" s="3">
        <f t="shared" si="202"/>
        <v>0</v>
      </c>
      <c r="DW257" s="3">
        <f t="shared" si="202"/>
        <v>0</v>
      </c>
      <c r="DX257" s="3">
        <f t="shared" si="202"/>
        <v>0</v>
      </c>
      <c r="DY257" s="3">
        <f t="shared" si="202"/>
        <v>0</v>
      </c>
      <c r="DZ257" s="3">
        <f t="shared" si="202"/>
        <v>0</v>
      </c>
      <c r="EA257" s="3">
        <f t="shared" si="202"/>
        <v>0</v>
      </c>
      <c r="EB257" s="3">
        <f t="shared" si="202"/>
        <v>0</v>
      </c>
      <c r="EC257" s="3">
        <f t="shared" si="202"/>
        <v>0</v>
      </c>
      <c r="ED257" s="3">
        <f t="shared" si="202"/>
        <v>0</v>
      </c>
      <c r="EE257" s="3">
        <f t="shared" si="202"/>
        <v>0</v>
      </c>
      <c r="EF257" s="3">
        <f t="shared" si="202"/>
        <v>0</v>
      </c>
      <c r="EG257" s="3">
        <f t="shared" si="202"/>
        <v>0</v>
      </c>
      <c r="EH257" s="3">
        <f t="shared" si="202"/>
        <v>0</v>
      </c>
      <c r="EI257" s="3">
        <f t="shared" si="202"/>
        <v>0</v>
      </c>
      <c r="EJ257" s="3">
        <f t="shared" si="202"/>
        <v>0</v>
      </c>
      <c r="EK257" s="3">
        <f t="shared" si="202"/>
        <v>0</v>
      </c>
      <c r="EL257" s="3">
        <f t="shared" si="202"/>
        <v>0</v>
      </c>
      <c r="EM257" s="3">
        <f t="shared" ref="EM257:FR257" si="203">EM270</f>
        <v>0</v>
      </c>
      <c r="EN257" s="3">
        <f t="shared" si="203"/>
        <v>0</v>
      </c>
      <c r="EO257" s="3">
        <f t="shared" si="203"/>
        <v>0</v>
      </c>
      <c r="EP257" s="3">
        <f t="shared" si="203"/>
        <v>0</v>
      </c>
      <c r="EQ257" s="3">
        <f t="shared" si="203"/>
        <v>0</v>
      </c>
      <c r="ER257" s="3">
        <f t="shared" si="203"/>
        <v>0</v>
      </c>
      <c r="ES257" s="3">
        <f t="shared" si="203"/>
        <v>0</v>
      </c>
      <c r="ET257" s="3">
        <f t="shared" si="203"/>
        <v>0</v>
      </c>
      <c r="EU257" s="3">
        <f t="shared" si="203"/>
        <v>0</v>
      </c>
      <c r="EV257" s="3">
        <f t="shared" si="203"/>
        <v>0</v>
      </c>
      <c r="EW257" s="3">
        <f t="shared" si="203"/>
        <v>0</v>
      </c>
      <c r="EX257" s="3">
        <f t="shared" si="203"/>
        <v>0</v>
      </c>
      <c r="EY257" s="3">
        <f t="shared" si="203"/>
        <v>0</v>
      </c>
      <c r="EZ257" s="3">
        <f t="shared" si="203"/>
        <v>0</v>
      </c>
      <c r="FA257" s="3">
        <f t="shared" si="203"/>
        <v>0</v>
      </c>
      <c r="FB257" s="3">
        <f t="shared" si="203"/>
        <v>0</v>
      </c>
      <c r="FC257" s="3">
        <f t="shared" si="203"/>
        <v>0</v>
      </c>
      <c r="FD257" s="3">
        <f t="shared" si="203"/>
        <v>0</v>
      </c>
      <c r="FE257" s="3">
        <f t="shared" si="203"/>
        <v>0</v>
      </c>
      <c r="FF257" s="3">
        <f t="shared" si="203"/>
        <v>0</v>
      </c>
      <c r="FG257" s="3">
        <f t="shared" si="203"/>
        <v>0</v>
      </c>
      <c r="FH257" s="3">
        <f t="shared" si="203"/>
        <v>0</v>
      </c>
      <c r="FI257" s="3">
        <f t="shared" si="203"/>
        <v>0</v>
      </c>
      <c r="FJ257" s="3">
        <f t="shared" si="203"/>
        <v>0</v>
      </c>
      <c r="FK257" s="3">
        <f t="shared" si="203"/>
        <v>0</v>
      </c>
      <c r="FL257" s="3">
        <f t="shared" si="203"/>
        <v>0</v>
      </c>
      <c r="FM257" s="3">
        <f t="shared" si="203"/>
        <v>0</v>
      </c>
      <c r="FN257" s="3">
        <f t="shared" si="203"/>
        <v>0</v>
      </c>
      <c r="FO257" s="3">
        <f t="shared" si="203"/>
        <v>0</v>
      </c>
      <c r="FP257" s="3">
        <f t="shared" si="203"/>
        <v>0</v>
      </c>
      <c r="FQ257" s="3">
        <f t="shared" si="203"/>
        <v>0</v>
      </c>
      <c r="FR257" s="3">
        <f t="shared" si="203"/>
        <v>0</v>
      </c>
      <c r="FS257" s="3">
        <f t="shared" ref="FS257:GX257" si="204">FS270</f>
        <v>0</v>
      </c>
      <c r="FT257" s="3">
        <f t="shared" si="204"/>
        <v>0</v>
      </c>
      <c r="FU257" s="3">
        <f t="shared" si="204"/>
        <v>0</v>
      </c>
      <c r="FV257" s="3">
        <f t="shared" si="204"/>
        <v>0</v>
      </c>
      <c r="FW257" s="3">
        <f t="shared" si="204"/>
        <v>0</v>
      </c>
      <c r="FX257" s="3">
        <f t="shared" si="204"/>
        <v>0</v>
      </c>
      <c r="FY257" s="3">
        <f t="shared" si="204"/>
        <v>0</v>
      </c>
      <c r="FZ257" s="3">
        <f t="shared" si="204"/>
        <v>0</v>
      </c>
      <c r="GA257" s="3">
        <f t="shared" si="204"/>
        <v>0</v>
      </c>
      <c r="GB257" s="3">
        <f t="shared" si="204"/>
        <v>0</v>
      </c>
      <c r="GC257" s="3">
        <f t="shared" si="204"/>
        <v>0</v>
      </c>
      <c r="GD257" s="3">
        <f t="shared" si="204"/>
        <v>0</v>
      </c>
      <c r="GE257" s="3">
        <f t="shared" si="204"/>
        <v>0</v>
      </c>
      <c r="GF257" s="3">
        <f t="shared" si="204"/>
        <v>0</v>
      </c>
      <c r="GG257" s="3">
        <f t="shared" si="204"/>
        <v>0</v>
      </c>
      <c r="GH257" s="3">
        <f t="shared" si="204"/>
        <v>0</v>
      </c>
      <c r="GI257" s="3">
        <f t="shared" si="204"/>
        <v>0</v>
      </c>
      <c r="GJ257" s="3">
        <f t="shared" si="204"/>
        <v>0</v>
      </c>
      <c r="GK257" s="3">
        <f t="shared" si="204"/>
        <v>0</v>
      </c>
      <c r="GL257" s="3">
        <f t="shared" si="204"/>
        <v>0</v>
      </c>
      <c r="GM257" s="3">
        <f t="shared" si="204"/>
        <v>0</v>
      </c>
      <c r="GN257" s="3">
        <f t="shared" si="204"/>
        <v>0</v>
      </c>
      <c r="GO257" s="3">
        <f t="shared" si="204"/>
        <v>0</v>
      </c>
      <c r="GP257" s="3">
        <f t="shared" si="204"/>
        <v>0</v>
      </c>
      <c r="GQ257" s="3">
        <f t="shared" si="204"/>
        <v>0</v>
      </c>
      <c r="GR257" s="3">
        <f t="shared" si="204"/>
        <v>0</v>
      </c>
      <c r="GS257" s="3">
        <f t="shared" si="204"/>
        <v>0</v>
      </c>
      <c r="GT257" s="3">
        <f t="shared" si="204"/>
        <v>0</v>
      </c>
      <c r="GU257" s="3">
        <f t="shared" si="204"/>
        <v>0</v>
      </c>
      <c r="GV257" s="3">
        <f t="shared" si="204"/>
        <v>0</v>
      </c>
      <c r="GW257" s="3">
        <f t="shared" si="204"/>
        <v>0</v>
      </c>
      <c r="GX257" s="3">
        <f t="shared" si="204"/>
        <v>0</v>
      </c>
    </row>
    <row r="259" spans="1:245" x14ac:dyDescent="0.25">
      <c r="A259">
        <v>17</v>
      </c>
      <c r="B259">
        <v>1</v>
      </c>
      <c r="C259">
        <f>ROW(SmtRes!A91)</f>
        <v>91</v>
      </c>
      <c r="D259">
        <f>ROW(EtalonRes!A91)</f>
        <v>91</v>
      </c>
      <c r="E259" t="s">
        <v>241</v>
      </c>
      <c r="F259" t="s">
        <v>36</v>
      </c>
      <c r="G259" t="s">
        <v>150</v>
      </c>
      <c r="H259" t="s">
        <v>27</v>
      </c>
      <c r="I259">
        <f>ROUND(38491.65/1000,9)</f>
        <v>38.49165</v>
      </c>
      <c r="J259">
        <v>0</v>
      </c>
      <c r="K259">
        <f>ROUND(38491.65/1000,9)</f>
        <v>38.49165</v>
      </c>
      <c r="O259">
        <f t="shared" ref="O259:O268" si="205">ROUND(CP259,2)</f>
        <v>1026071.92</v>
      </c>
      <c r="P259">
        <f t="shared" ref="P259:P268" si="206">ROUND(CQ259*I259,2)</f>
        <v>23409.47</v>
      </c>
      <c r="Q259">
        <f t="shared" ref="Q259:Q268" si="207">ROUND(CR259*I259,2)</f>
        <v>1002662.45</v>
      </c>
      <c r="R259">
        <f t="shared" ref="R259:R268" si="208">ROUND(CS259*I259,2)</f>
        <v>442854.52</v>
      </c>
      <c r="S259">
        <f t="shared" ref="S259:S268" si="209">ROUND(CT259*I259,2)</f>
        <v>0</v>
      </c>
      <c r="T259">
        <f t="shared" ref="T259:T268" si="210">ROUND(CU259*I259,2)</f>
        <v>0</v>
      </c>
      <c r="U259">
        <f t="shared" ref="U259:U268" si="211">CV259*I259</f>
        <v>0</v>
      </c>
      <c r="V259">
        <f t="shared" ref="V259:V268" si="212">CW259*I259</f>
        <v>0</v>
      </c>
      <c r="W259">
        <f t="shared" ref="W259:W268" si="213">ROUND(CX259*I259,2)</f>
        <v>0</v>
      </c>
      <c r="X259">
        <f t="shared" ref="X259:X268" si="214">ROUND(CY259,2)</f>
        <v>0</v>
      </c>
      <c r="Y259">
        <f t="shared" ref="Y259:Y268" si="215">ROUND(CZ259,2)</f>
        <v>0</v>
      </c>
      <c r="AA259">
        <v>79267562</v>
      </c>
      <c r="AB259">
        <f t="shared" ref="AB259:AB268" si="216">ROUND((AC259+AD259+AF259),6)</f>
        <v>26657</v>
      </c>
      <c r="AC259">
        <f>ROUND(((ES259*61)),6)</f>
        <v>608.16999999999996</v>
      </c>
      <c r="AD259">
        <f>ROUND(((((ET259*61))-((EU259*61)))+AE259),6)</f>
        <v>26048.83</v>
      </c>
      <c r="AE259">
        <f>ROUND(((EU259*61)),6)</f>
        <v>11505.21</v>
      </c>
      <c r="AF259">
        <f>ROUND(((EV259*61)),6)</f>
        <v>0</v>
      </c>
      <c r="AG259">
        <f t="shared" ref="AG259:AG268" si="217">ROUND((AP259),6)</f>
        <v>0</v>
      </c>
      <c r="AH259">
        <f>((EW259*61))</f>
        <v>0</v>
      </c>
      <c r="AI259">
        <f>((EX259*61))</f>
        <v>0</v>
      </c>
      <c r="AJ259">
        <f t="shared" ref="AJ259:AJ268" si="218">(AS259)</f>
        <v>0</v>
      </c>
      <c r="AK259">
        <v>437</v>
      </c>
      <c r="AL259">
        <v>9.9700000000000006</v>
      </c>
      <c r="AM259">
        <v>427.03</v>
      </c>
      <c r="AN259">
        <v>188.61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70</v>
      </c>
      <c r="AU259">
        <v>10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4</v>
      </c>
      <c r="BJ259" t="s">
        <v>38</v>
      </c>
      <c r="BM259">
        <v>0</v>
      </c>
      <c r="BN259">
        <v>0</v>
      </c>
      <c r="BO259" t="s">
        <v>3</v>
      </c>
      <c r="BP259">
        <v>0</v>
      </c>
      <c r="BQ259">
        <v>1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70</v>
      </c>
      <c r="CA259">
        <v>10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ref="CP259:CP268" si="219">(P259+Q259+S259)</f>
        <v>1026071.9199999999</v>
      </c>
      <c r="CQ259">
        <f t="shared" ref="CQ259:CQ268" si="220">(AC259*BC259*AW259)</f>
        <v>608.16999999999996</v>
      </c>
      <c r="CR259">
        <f>(((((ET259*61))*BB259-((EU259*61))*BS259)+AE259*BS259)*AV259)</f>
        <v>26048.829999999994</v>
      </c>
      <c r="CS259">
        <f t="shared" ref="CS259:CS268" si="221">(AE259*BS259*AV259)</f>
        <v>11505.21</v>
      </c>
      <c r="CT259">
        <f t="shared" ref="CT259:CT268" si="222">(AF259*BA259*AV259)</f>
        <v>0</v>
      </c>
      <c r="CU259">
        <f t="shared" ref="CU259:CU268" si="223">AG259</f>
        <v>0</v>
      </c>
      <c r="CV259">
        <f t="shared" ref="CV259:CV268" si="224">(AH259*AV259)</f>
        <v>0</v>
      </c>
      <c r="CW259">
        <f t="shared" ref="CW259:CW268" si="225">AI259</f>
        <v>0</v>
      </c>
      <c r="CX259">
        <f t="shared" ref="CX259:CX268" si="226">AJ259</f>
        <v>0</v>
      </c>
      <c r="CY259">
        <f t="shared" ref="CY259:CY268" si="227">((S259*BZ259)/100)</f>
        <v>0</v>
      </c>
      <c r="CZ259">
        <f t="shared" ref="CZ259:CZ268" si="228">((S259*CA259)/100)</f>
        <v>0</v>
      </c>
      <c r="DC259" t="s">
        <v>3</v>
      </c>
      <c r="DD259" t="s">
        <v>83</v>
      </c>
      <c r="DE259" t="s">
        <v>83</v>
      </c>
      <c r="DF259" t="s">
        <v>83</v>
      </c>
      <c r="DG259" t="s">
        <v>83</v>
      </c>
      <c r="DH259" t="s">
        <v>3</v>
      </c>
      <c r="DI259" t="s">
        <v>83</v>
      </c>
      <c r="DJ259" t="s">
        <v>83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1005</v>
      </c>
      <c r="DV259" t="s">
        <v>27</v>
      </c>
      <c r="DW259" t="s">
        <v>27</v>
      </c>
      <c r="DX259">
        <v>1000</v>
      </c>
      <c r="DZ259" t="s">
        <v>3</v>
      </c>
      <c r="EA259" t="s">
        <v>3</v>
      </c>
      <c r="EB259" t="s">
        <v>3</v>
      </c>
      <c r="EC259" t="s">
        <v>3</v>
      </c>
      <c r="EE259">
        <v>78459920</v>
      </c>
      <c r="EF259">
        <v>1</v>
      </c>
      <c r="EG259" t="s">
        <v>21</v>
      </c>
      <c r="EH259">
        <v>0</v>
      </c>
      <c r="EI259" t="s">
        <v>3</v>
      </c>
      <c r="EJ259">
        <v>4</v>
      </c>
      <c r="EK259">
        <v>0</v>
      </c>
      <c r="EL259" t="s">
        <v>22</v>
      </c>
      <c r="EM259" t="s">
        <v>23</v>
      </c>
      <c r="EO259" t="s">
        <v>3</v>
      </c>
      <c r="EQ259">
        <v>0</v>
      </c>
      <c r="ER259">
        <v>437</v>
      </c>
      <c r="ES259">
        <v>9.9700000000000006</v>
      </c>
      <c r="ET259">
        <v>427.03</v>
      </c>
      <c r="EU259">
        <v>188.61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70</v>
      </c>
      <c r="FY259">
        <v>10</v>
      </c>
      <c r="GA259" t="s">
        <v>3</v>
      </c>
      <c r="GD259">
        <v>0</v>
      </c>
      <c r="GF259">
        <v>-1852672046</v>
      </c>
      <c r="GG259">
        <v>2</v>
      </c>
      <c r="GH259">
        <v>1</v>
      </c>
      <c r="GI259">
        <v>-2</v>
      </c>
      <c r="GJ259">
        <v>0</v>
      </c>
      <c r="GK259">
        <f>ROUND(R259*(R12)/100,2)</f>
        <v>478282.88</v>
      </c>
      <c r="GL259">
        <f t="shared" ref="GL259:GL268" si="229">ROUND(IF(AND(BH259=3,BI259=3,FS259&lt;&gt;0),P259,0),2)</f>
        <v>0</v>
      </c>
      <c r="GM259">
        <f t="shared" ref="GM259:GM268" si="230">ROUND(O259+X259+Y259+GK259,2)+GX259</f>
        <v>1504354.8</v>
      </c>
      <c r="GN259">
        <f t="shared" ref="GN259:GN268" si="231">IF(OR(BI259=0,BI259=1),GM259-GX259,0)</f>
        <v>0</v>
      </c>
      <c r="GO259">
        <f t="shared" ref="GO259:GO268" si="232">IF(BI259=2,GM259-GX259,0)</f>
        <v>0</v>
      </c>
      <c r="GP259">
        <f t="shared" ref="GP259:GP268" si="233">IF(BI259=4,GM259-GX259,0)</f>
        <v>1504354.8</v>
      </c>
      <c r="GR259">
        <v>0</v>
      </c>
      <c r="GS259">
        <v>3</v>
      </c>
      <c r="GT259">
        <v>0</v>
      </c>
      <c r="GU259" t="s">
        <v>3</v>
      </c>
      <c r="GV259">
        <f t="shared" ref="GV259:GV268" si="234">ROUND((GT259),6)</f>
        <v>0</v>
      </c>
      <c r="GW259">
        <v>1</v>
      </c>
      <c r="GX259">
        <f t="shared" ref="GX259:GX268" si="235">ROUND(HC259*I259,2)</f>
        <v>0</v>
      </c>
      <c r="HA259">
        <v>0</v>
      </c>
      <c r="HB259">
        <v>0</v>
      </c>
      <c r="HC259">
        <f t="shared" ref="HC259:HC268" si="236">GV259*GW259</f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5">
      <c r="A260">
        <v>17</v>
      </c>
      <c r="B260">
        <v>1</v>
      </c>
      <c r="C260">
        <f>ROW(SmtRes!A92)</f>
        <v>92</v>
      </c>
      <c r="D260">
        <f>ROW(EtalonRes!A92)</f>
        <v>92</v>
      </c>
      <c r="E260" t="s">
        <v>242</v>
      </c>
      <c r="F260" t="s">
        <v>41</v>
      </c>
      <c r="G260" t="s">
        <v>42</v>
      </c>
      <c r="H260" t="s">
        <v>33</v>
      </c>
      <c r="I260">
        <f>ROUND(9622.91/100,9)</f>
        <v>96.229100000000003</v>
      </c>
      <c r="J260">
        <v>0</v>
      </c>
      <c r="K260">
        <f>ROUND(9622.91/100,9)</f>
        <v>96.229100000000003</v>
      </c>
      <c r="O260">
        <f t="shared" si="205"/>
        <v>323787.83</v>
      </c>
      <c r="P260">
        <f t="shared" si="206"/>
        <v>0</v>
      </c>
      <c r="Q260">
        <f t="shared" si="207"/>
        <v>0</v>
      </c>
      <c r="R260">
        <f t="shared" si="208"/>
        <v>0</v>
      </c>
      <c r="S260">
        <f t="shared" si="209"/>
        <v>323787.83</v>
      </c>
      <c r="T260">
        <f t="shared" si="210"/>
        <v>0</v>
      </c>
      <c r="U260">
        <f t="shared" si="211"/>
        <v>821.79651400000012</v>
      </c>
      <c r="V260">
        <f t="shared" si="212"/>
        <v>0</v>
      </c>
      <c r="W260">
        <f t="shared" si="213"/>
        <v>0</v>
      </c>
      <c r="X260">
        <f t="shared" si="214"/>
        <v>226651.48</v>
      </c>
      <c r="Y260">
        <f t="shared" si="215"/>
        <v>32378.78</v>
      </c>
      <c r="AA260">
        <v>79267562</v>
      </c>
      <c r="AB260">
        <f t="shared" si="216"/>
        <v>3364.76</v>
      </c>
      <c r="AC260">
        <f>ROUND(((ES260*61)),6)</f>
        <v>0</v>
      </c>
      <c r="AD260">
        <f>ROUND(((((ET260*61))-((EU260*61)))+AE260),6)</f>
        <v>0</v>
      </c>
      <c r="AE260">
        <f>ROUND(((EU260*61)),6)</f>
        <v>0</v>
      </c>
      <c r="AF260">
        <f>ROUND(((EV260*61)),6)</f>
        <v>3364.76</v>
      </c>
      <c r="AG260">
        <f t="shared" si="217"/>
        <v>0</v>
      </c>
      <c r="AH260">
        <f>((EW260*61))</f>
        <v>8.5400000000000009</v>
      </c>
      <c r="AI260">
        <f>((EX260*61))</f>
        <v>0</v>
      </c>
      <c r="AJ260">
        <f t="shared" si="218"/>
        <v>0</v>
      </c>
      <c r="AK260">
        <v>55.16</v>
      </c>
      <c r="AL260">
        <v>0</v>
      </c>
      <c r="AM260">
        <v>0</v>
      </c>
      <c r="AN260">
        <v>0</v>
      </c>
      <c r="AO260">
        <v>55.16</v>
      </c>
      <c r="AP260">
        <v>0</v>
      </c>
      <c r="AQ260">
        <v>0.14000000000000001</v>
      </c>
      <c r="AR260">
        <v>0</v>
      </c>
      <c r="AS260">
        <v>0</v>
      </c>
      <c r="AT260">
        <v>70</v>
      </c>
      <c r="AU260">
        <v>10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43</v>
      </c>
      <c r="BM260">
        <v>0</v>
      </c>
      <c r="BN260">
        <v>0</v>
      </c>
      <c r="BO260" t="s">
        <v>3</v>
      </c>
      <c r="BP260">
        <v>0</v>
      </c>
      <c r="BQ260">
        <v>1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70</v>
      </c>
      <c r="CA260">
        <v>10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19"/>
        <v>323787.83</v>
      </c>
      <c r="CQ260">
        <f t="shared" si="220"/>
        <v>0</v>
      </c>
      <c r="CR260">
        <f>(((((ET260*61))*BB260-((EU260*61))*BS260)+AE260*BS260)*AV260)</f>
        <v>0</v>
      </c>
      <c r="CS260">
        <f t="shared" si="221"/>
        <v>0</v>
      </c>
      <c r="CT260">
        <f t="shared" si="222"/>
        <v>3364.76</v>
      </c>
      <c r="CU260">
        <f t="shared" si="223"/>
        <v>0</v>
      </c>
      <c r="CV260">
        <f t="shared" si="224"/>
        <v>8.5400000000000009</v>
      </c>
      <c r="CW260">
        <f t="shared" si="225"/>
        <v>0</v>
      </c>
      <c r="CX260">
        <f t="shared" si="226"/>
        <v>0</v>
      </c>
      <c r="CY260">
        <f t="shared" si="227"/>
        <v>226651.48100000003</v>
      </c>
      <c r="CZ260">
        <f t="shared" si="228"/>
        <v>32378.783000000003</v>
      </c>
      <c r="DC260" t="s">
        <v>3</v>
      </c>
      <c r="DD260" t="s">
        <v>83</v>
      </c>
      <c r="DE260" t="s">
        <v>83</v>
      </c>
      <c r="DF260" t="s">
        <v>83</v>
      </c>
      <c r="DG260" t="s">
        <v>83</v>
      </c>
      <c r="DH260" t="s">
        <v>3</v>
      </c>
      <c r="DI260" t="s">
        <v>83</v>
      </c>
      <c r="DJ260" t="s">
        <v>83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1005</v>
      </c>
      <c r="DV260" t="s">
        <v>33</v>
      </c>
      <c r="DW260" t="s">
        <v>33</v>
      </c>
      <c r="DX260">
        <v>100</v>
      </c>
      <c r="DZ260" t="s">
        <v>3</v>
      </c>
      <c r="EA260" t="s">
        <v>3</v>
      </c>
      <c r="EB260" t="s">
        <v>3</v>
      </c>
      <c r="EC260" t="s">
        <v>3</v>
      </c>
      <c r="EE260">
        <v>78459920</v>
      </c>
      <c r="EF260">
        <v>1</v>
      </c>
      <c r="EG260" t="s">
        <v>21</v>
      </c>
      <c r="EH260">
        <v>0</v>
      </c>
      <c r="EI260" t="s">
        <v>3</v>
      </c>
      <c r="EJ260">
        <v>4</v>
      </c>
      <c r="EK260">
        <v>0</v>
      </c>
      <c r="EL260" t="s">
        <v>22</v>
      </c>
      <c r="EM260" t="s">
        <v>23</v>
      </c>
      <c r="EO260" t="s">
        <v>3</v>
      </c>
      <c r="EQ260">
        <v>0</v>
      </c>
      <c r="ER260">
        <v>55.16</v>
      </c>
      <c r="ES260">
        <v>0</v>
      </c>
      <c r="ET260">
        <v>0</v>
      </c>
      <c r="EU260">
        <v>0</v>
      </c>
      <c r="EV260">
        <v>55.16</v>
      </c>
      <c r="EW260">
        <v>0.14000000000000001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70</v>
      </c>
      <c r="FY260">
        <v>10</v>
      </c>
      <c r="GA260" t="s">
        <v>3</v>
      </c>
      <c r="GD260">
        <v>0</v>
      </c>
      <c r="GF260">
        <v>-1941448284</v>
      </c>
      <c r="GG260">
        <v>2</v>
      </c>
      <c r="GH260">
        <v>1</v>
      </c>
      <c r="GI260">
        <v>-2</v>
      </c>
      <c r="GJ260">
        <v>0</v>
      </c>
      <c r="GK260">
        <f>ROUND(R260*(R12)/100,2)</f>
        <v>0</v>
      </c>
      <c r="GL260">
        <f t="shared" si="229"/>
        <v>0</v>
      </c>
      <c r="GM260">
        <f t="shared" si="230"/>
        <v>582818.09</v>
      </c>
      <c r="GN260">
        <f t="shared" si="231"/>
        <v>0</v>
      </c>
      <c r="GO260">
        <f t="shared" si="232"/>
        <v>0</v>
      </c>
      <c r="GP260">
        <f t="shared" si="233"/>
        <v>582818.09</v>
      </c>
      <c r="GR260">
        <v>0</v>
      </c>
      <c r="GS260">
        <v>3</v>
      </c>
      <c r="GT260">
        <v>0</v>
      </c>
      <c r="GU260" t="s">
        <v>3</v>
      </c>
      <c r="GV260">
        <f t="shared" si="234"/>
        <v>0</v>
      </c>
      <c r="GW260">
        <v>1</v>
      </c>
      <c r="GX260">
        <f t="shared" si="235"/>
        <v>0</v>
      </c>
      <c r="HA260">
        <v>0</v>
      </c>
      <c r="HB260">
        <v>0</v>
      </c>
      <c r="HC260">
        <f t="shared" si="236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5">
      <c r="A261">
        <v>17</v>
      </c>
      <c r="B261">
        <v>1</v>
      </c>
      <c r="C261">
        <f>ROW(SmtRes!A94)</f>
        <v>94</v>
      </c>
      <c r="D261">
        <f>ROW(EtalonRes!A94)</f>
        <v>94</v>
      </c>
      <c r="E261" t="s">
        <v>243</v>
      </c>
      <c r="F261" t="s">
        <v>153</v>
      </c>
      <c r="G261" t="s">
        <v>154</v>
      </c>
      <c r="H261" t="s">
        <v>27</v>
      </c>
      <c r="I261">
        <f>ROUND(48114.56/1000,9)</f>
        <v>48.114559999999997</v>
      </c>
      <c r="J261">
        <v>0</v>
      </c>
      <c r="K261">
        <f>ROUND(48114.56/1000,9)</f>
        <v>48.114559999999997</v>
      </c>
      <c r="O261">
        <f t="shared" si="205"/>
        <v>136118.01</v>
      </c>
      <c r="P261">
        <f t="shared" si="206"/>
        <v>3356.47</v>
      </c>
      <c r="Q261">
        <f t="shared" si="207"/>
        <v>132761.54</v>
      </c>
      <c r="R261">
        <f t="shared" si="208"/>
        <v>58638.18</v>
      </c>
      <c r="S261">
        <f t="shared" si="209"/>
        <v>0</v>
      </c>
      <c r="T261">
        <f t="shared" si="210"/>
        <v>0</v>
      </c>
      <c r="U261">
        <f t="shared" si="211"/>
        <v>0</v>
      </c>
      <c r="V261">
        <f t="shared" si="212"/>
        <v>0</v>
      </c>
      <c r="W261">
        <f t="shared" si="213"/>
        <v>0</v>
      </c>
      <c r="X261">
        <f t="shared" si="214"/>
        <v>0</v>
      </c>
      <c r="Y261">
        <f t="shared" si="215"/>
        <v>0</v>
      </c>
      <c r="AA261">
        <v>79267562</v>
      </c>
      <c r="AB261">
        <f t="shared" si="216"/>
        <v>2829.04</v>
      </c>
      <c r="AC261">
        <f>ROUND(((ES261*4)),6)</f>
        <v>69.760000000000005</v>
      </c>
      <c r="AD261">
        <f>ROUND(((((ET261*4))-((EU261*4)))+AE261),6)</f>
        <v>2759.28</v>
      </c>
      <c r="AE261">
        <f>ROUND(((EU261*4)),6)</f>
        <v>1218.72</v>
      </c>
      <c r="AF261">
        <f>ROUND(((EV261*4)),6)</f>
        <v>0</v>
      </c>
      <c r="AG261">
        <f t="shared" si="217"/>
        <v>0</v>
      </c>
      <c r="AH261">
        <f>((EW261*4))</f>
        <v>0</v>
      </c>
      <c r="AI261">
        <f>((EX261*4))</f>
        <v>0</v>
      </c>
      <c r="AJ261">
        <f t="shared" si="218"/>
        <v>0</v>
      </c>
      <c r="AK261">
        <v>707.26</v>
      </c>
      <c r="AL261">
        <v>17.440000000000001</v>
      </c>
      <c r="AM261">
        <v>689.82</v>
      </c>
      <c r="AN261">
        <v>304.68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70</v>
      </c>
      <c r="AU261">
        <v>10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4</v>
      </c>
      <c r="BJ261" t="s">
        <v>155</v>
      </c>
      <c r="BM261">
        <v>0</v>
      </c>
      <c r="BN261">
        <v>0</v>
      </c>
      <c r="BO261" t="s">
        <v>3</v>
      </c>
      <c r="BP261">
        <v>0</v>
      </c>
      <c r="BQ261">
        <v>1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70</v>
      </c>
      <c r="CA261">
        <v>10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19"/>
        <v>136118.01</v>
      </c>
      <c r="CQ261">
        <f t="shared" si="220"/>
        <v>69.760000000000005</v>
      </c>
      <c r="CR261">
        <f>(((((ET261*4))*BB261-((EU261*4))*BS261)+AE261*BS261)*AV261)</f>
        <v>2759.28</v>
      </c>
      <c r="CS261">
        <f t="shared" si="221"/>
        <v>1218.72</v>
      </c>
      <c r="CT261">
        <f t="shared" si="222"/>
        <v>0</v>
      </c>
      <c r="CU261">
        <f t="shared" si="223"/>
        <v>0</v>
      </c>
      <c r="CV261">
        <f t="shared" si="224"/>
        <v>0</v>
      </c>
      <c r="CW261">
        <f t="shared" si="225"/>
        <v>0</v>
      </c>
      <c r="CX261">
        <f t="shared" si="226"/>
        <v>0</v>
      </c>
      <c r="CY261">
        <f t="shared" si="227"/>
        <v>0</v>
      </c>
      <c r="CZ261">
        <f t="shared" si="228"/>
        <v>0</v>
      </c>
      <c r="DC261" t="s">
        <v>3</v>
      </c>
      <c r="DD261" t="s">
        <v>156</v>
      </c>
      <c r="DE261" t="s">
        <v>156</v>
      </c>
      <c r="DF261" t="s">
        <v>156</v>
      </c>
      <c r="DG261" t="s">
        <v>156</v>
      </c>
      <c r="DH261" t="s">
        <v>3</v>
      </c>
      <c r="DI261" t="s">
        <v>156</v>
      </c>
      <c r="DJ261" t="s">
        <v>156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1005</v>
      </c>
      <c r="DV261" t="s">
        <v>27</v>
      </c>
      <c r="DW261" t="s">
        <v>27</v>
      </c>
      <c r="DX261">
        <v>1000</v>
      </c>
      <c r="DZ261" t="s">
        <v>3</v>
      </c>
      <c r="EA261" t="s">
        <v>3</v>
      </c>
      <c r="EB261" t="s">
        <v>3</v>
      </c>
      <c r="EC261" t="s">
        <v>3</v>
      </c>
      <c r="EE261">
        <v>78459920</v>
      </c>
      <c r="EF261">
        <v>1</v>
      </c>
      <c r="EG261" t="s">
        <v>21</v>
      </c>
      <c r="EH261">
        <v>0</v>
      </c>
      <c r="EI261" t="s">
        <v>3</v>
      </c>
      <c r="EJ261">
        <v>4</v>
      </c>
      <c r="EK261">
        <v>0</v>
      </c>
      <c r="EL261" t="s">
        <v>22</v>
      </c>
      <c r="EM261" t="s">
        <v>23</v>
      </c>
      <c r="EO261" t="s">
        <v>3</v>
      </c>
      <c r="EQ261">
        <v>2359296</v>
      </c>
      <c r="ER261">
        <v>707.26</v>
      </c>
      <c r="ES261">
        <v>17.440000000000001</v>
      </c>
      <c r="ET261">
        <v>689.82</v>
      </c>
      <c r="EU261">
        <v>304.68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70</v>
      </c>
      <c r="FY261">
        <v>10</v>
      </c>
      <c r="GA261" t="s">
        <v>3</v>
      </c>
      <c r="GD261">
        <v>0</v>
      </c>
      <c r="GF261">
        <v>-1441509397</v>
      </c>
      <c r="GG261">
        <v>2</v>
      </c>
      <c r="GH261">
        <v>1</v>
      </c>
      <c r="GI261">
        <v>-2</v>
      </c>
      <c r="GJ261">
        <v>0</v>
      </c>
      <c r="GK261">
        <f>ROUND(R261*(R12)/100,2)</f>
        <v>63329.23</v>
      </c>
      <c r="GL261">
        <f t="shared" si="229"/>
        <v>0</v>
      </c>
      <c r="GM261">
        <f t="shared" si="230"/>
        <v>199447.24</v>
      </c>
      <c r="GN261">
        <f t="shared" si="231"/>
        <v>0</v>
      </c>
      <c r="GO261">
        <f t="shared" si="232"/>
        <v>0</v>
      </c>
      <c r="GP261">
        <f t="shared" si="233"/>
        <v>199447.24</v>
      </c>
      <c r="GR261">
        <v>0</v>
      </c>
      <c r="GS261">
        <v>3</v>
      </c>
      <c r="GT261">
        <v>0</v>
      </c>
      <c r="GU261" t="s">
        <v>3</v>
      </c>
      <c r="GV261">
        <f t="shared" si="234"/>
        <v>0</v>
      </c>
      <c r="GW261">
        <v>1</v>
      </c>
      <c r="GX261">
        <f t="shared" si="235"/>
        <v>0</v>
      </c>
      <c r="HA261">
        <v>0</v>
      </c>
      <c r="HB261">
        <v>0</v>
      </c>
      <c r="HC261">
        <f t="shared" si="236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5">
      <c r="A262">
        <v>18</v>
      </c>
      <c r="B262">
        <v>1</v>
      </c>
      <c r="C262">
        <v>94</v>
      </c>
      <c r="E262" t="s">
        <v>244</v>
      </c>
      <c r="F262" t="s">
        <v>158</v>
      </c>
      <c r="G262" t="s">
        <v>159</v>
      </c>
      <c r="H262" t="s">
        <v>19</v>
      </c>
      <c r="I262">
        <f>I261*J262</f>
        <v>-67.360383999999996</v>
      </c>
      <c r="J262">
        <v>-1.4</v>
      </c>
      <c r="K262">
        <v>-0.35</v>
      </c>
      <c r="O262">
        <f t="shared" si="205"/>
        <v>-3356.57</v>
      </c>
      <c r="P262">
        <f t="shared" si="206"/>
        <v>-3356.57</v>
      </c>
      <c r="Q262">
        <f t="shared" si="207"/>
        <v>0</v>
      </c>
      <c r="R262">
        <f t="shared" si="208"/>
        <v>0</v>
      </c>
      <c r="S262">
        <f t="shared" si="209"/>
        <v>0</v>
      </c>
      <c r="T262">
        <f t="shared" si="210"/>
        <v>0</v>
      </c>
      <c r="U262">
        <f t="shared" si="211"/>
        <v>0</v>
      </c>
      <c r="V262">
        <f t="shared" si="212"/>
        <v>0</v>
      </c>
      <c r="W262">
        <f t="shared" si="213"/>
        <v>0</v>
      </c>
      <c r="X262">
        <f t="shared" si="214"/>
        <v>0</v>
      </c>
      <c r="Y262">
        <f t="shared" si="215"/>
        <v>0</v>
      </c>
      <c r="AA262">
        <v>79267562</v>
      </c>
      <c r="AB262">
        <f t="shared" si="216"/>
        <v>49.83</v>
      </c>
      <c r="AC262">
        <f>ROUND((ES262),6)</f>
        <v>49.83</v>
      </c>
      <c r="AD262">
        <f>ROUND((((ET262)-(EU262))+AE262),6)</f>
        <v>0</v>
      </c>
      <c r="AE262">
        <f t="shared" ref="AE262:AF264" si="237">ROUND((EU262),6)</f>
        <v>0</v>
      </c>
      <c r="AF262">
        <f t="shared" si="237"/>
        <v>0</v>
      </c>
      <c r="AG262">
        <f t="shared" si="217"/>
        <v>0</v>
      </c>
      <c r="AH262">
        <f t="shared" ref="AH262:AI264" si="238">(EW262)</f>
        <v>0</v>
      </c>
      <c r="AI262">
        <f t="shared" si="238"/>
        <v>0</v>
      </c>
      <c r="AJ262">
        <f t="shared" si="218"/>
        <v>0</v>
      </c>
      <c r="AK262">
        <v>49.83</v>
      </c>
      <c r="AL262">
        <v>49.83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70</v>
      </c>
      <c r="AU262">
        <v>10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4</v>
      </c>
      <c r="BJ262" t="s">
        <v>160</v>
      </c>
      <c r="BM262">
        <v>0</v>
      </c>
      <c r="BN262">
        <v>0</v>
      </c>
      <c r="BO262" t="s">
        <v>3</v>
      </c>
      <c r="BP262">
        <v>0</v>
      </c>
      <c r="BQ262">
        <v>1</v>
      </c>
      <c r="BR262">
        <v>1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70</v>
      </c>
      <c r="CA262">
        <v>10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19"/>
        <v>-3356.57</v>
      </c>
      <c r="CQ262">
        <f t="shared" si="220"/>
        <v>49.83</v>
      </c>
      <c r="CR262">
        <f>((((ET262)*BB262-(EU262)*BS262)+AE262*BS262)*AV262)</f>
        <v>0</v>
      </c>
      <c r="CS262">
        <f t="shared" si="221"/>
        <v>0</v>
      </c>
      <c r="CT262">
        <f t="shared" si="222"/>
        <v>0</v>
      </c>
      <c r="CU262">
        <f t="shared" si="223"/>
        <v>0</v>
      </c>
      <c r="CV262">
        <f t="shared" si="224"/>
        <v>0</v>
      </c>
      <c r="CW262">
        <f t="shared" si="225"/>
        <v>0</v>
      </c>
      <c r="CX262">
        <f t="shared" si="226"/>
        <v>0</v>
      </c>
      <c r="CY262">
        <f t="shared" si="227"/>
        <v>0</v>
      </c>
      <c r="CZ262">
        <f t="shared" si="228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1007</v>
      </c>
      <c r="DV262" t="s">
        <v>19</v>
      </c>
      <c r="DW262" t="s">
        <v>19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78459920</v>
      </c>
      <c r="EF262">
        <v>1</v>
      </c>
      <c r="EG262" t="s">
        <v>21</v>
      </c>
      <c r="EH262">
        <v>0</v>
      </c>
      <c r="EI262" t="s">
        <v>3</v>
      </c>
      <c r="EJ262">
        <v>4</v>
      </c>
      <c r="EK262">
        <v>0</v>
      </c>
      <c r="EL262" t="s">
        <v>22</v>
      </c>
      <c r="EM262" t="s">
        <v>23</v>
      </c>
      <c r="EO262" t="s">
        <v>3</v>
      </c>
      <c r="EQ262">
        <v>32768</v>
      </c>
      <c r="ER262">
        <v>49.83</v>
      </c>
      <c r="ES262">
        <v>49.83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v>0</v>
      </c>
      <c r="FS262">
        <v>0</v>
      </c>
      <c r="FX262">
        <v>70</v>
      </c>
      <c r="FY262">
        <v>10</v>
      </c>
      <c r="GA262" t="s">
        <v>3</v>
      </c>
      <c r="GD262">
        <v>0</v>
      </c>
      <c r="GF262">
        <v>1728520188</v>
      </c>
      <c r="GG262">
        <v>2</v>
      </c>
      <c r="GH262">
        <v>1</v>
      </c>
      <c r="GI262">
        <v>-2</v>
      </c>
      <c r="GJ262">
        <v>0</v>
      </c>
      <c r="GK262">
        <f>ROUND(R262*(R12)/100,2)</f>
        <v>0</v>
      </c>
      <c r="GL262">
        <f t="shared" si="229"/>
        <v>0</v>
      </c>
      <c r="GM262">
        <f t="shared" si="230"/>
        <v>-3356.57</v>
      </c>
      <c r="GN262">
        <f t="shared" si="231"/>
        <v>0</v>
      </c>
      <c r="GO262">
        <f t="shared" si="232"/>
        <v>0</v>
      </c>
      <c r="GP262">
        <f t="shared" si="233"/>
        <v>-3356.57</v>
      </c>
      <c r="GR262">
        <v>0</v>
      </c>
      <c r="GS262">
        <v>3</v>
      </c>
      <c r="GT262">
        <v>0</v>
      </c>
      <c r="GU262" t="s">
        <v>3</v>
      </c>
      <c r="GV262">
        <f t="shared" si="234"/>
        <v>0</v>
      </c>
      <c r="GW262">
        <v>1</v>
      </c>
      <c r="GX262">
        <f t="shared" si="235"/>
        <v>0</v>
      </c>
      <c r="HA262">
        <v>0</v>
      </c>
      <c r="HB262">
        <v>0</v>
      </c>
      <c r="HC262">
        <f t="shared" si="236"/>
        <v>0</v>
      </c>
      <c r="HE262" t="s">
        <v>3</v>
      </c>
      <c r="HF262" t="s">
        <v>3</v>
      </c>
      <c r="HM262" t="s">
        <v>156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5">
      <c r="A263">
        <v>17</v>
      </c>
      <c r="B263">
        <v>1</v>
      </c>
      <c r="C263">
        <f>ROW(SmtRes!A97)</f>
        <v>97</v>
      </c>
      <c r="D263">
        <f>ROW(EtalonRes!A97)</f>
        <v>97</v>
      </c>
      <c r="E263" t="s">
        <v>245</v>
      </c>
      <c r="F263" t="s">
        <v>162</v>
      </c>
      <c r="G263" t="s">
        <v>163</v>
      </c>
      <c r="H263" t="s">
        <v>27</v>
      </c>
      <c r="I263">
        <f>ROUND(48114.56/1000,9)</f>
        <v>48.114559999999997</v>
      </c>
      <c r="J263">
        <v>0</v>
      </c>
      <c r="K263">
        <f>ROUND(48114.56/1000,9)</f>
        <v>48.114559999999997</v>
      </c>
      <c r="O263">
        <f t="shared" si="205"/>
        <v>66437.539999999994</v>
      </c>
      <c r="P263">
        <f t="shared" si="206"/>
        <v>14281.36</v>
      </c>
      <c r="Q263">
        <f t="shared" si="207"/>
        <v>52156.18</v>
      </c>
      <c r="R263">
        <f t="shared" si="208"/>
        <v>23036.29</v>
      </c>
      <c r="S263">
        <f t="shared" si="209"/>
        <v>0</v>
      </c>
      <c r="T263">
        <f t="shared" si="210"/>
        <v>0</v>
      </c>
      <c r="U263">
        <f t="shared" si="211"/>
        <v>0</v>
      </c>
      <c r="V263">
        <f t="shared" si="212"/>
        <v>0</v>
      </c>
      <c r="W263">
        <f t="shared" si="213"/>
        <v>0</v>
      </c>
      <c r="X263">
        <f t="shared" si="214"/>
        <v>0</v>
      </c>
      <c r="Y263">
        <f t="shared" si="215"/>
        <v>0</v>
      </c>
      <c r="AA263">
        <v>79267562</v>
      </c>
      <c r="AB263">
        <f t="shared" si="216"/>
        <v>1380.82</v>
      </c>
      <c r="AC263">
        <f>ROUND((ES263),6)</f>
        <v>296.82</v>
      </c>
      <c r="AD263">
        <f>ROUND((((ET263)-(EU263))+AE263),6)</f>
        <v>1084</v>
      </c>
      <c r="AE263">
        <f t="shared" si="237"/>
        <v>478.78</v>
      </c>
      <c r="AF263">
        <f t="shared" si="237"/>
        <v>0</v>
      </c>
      <c r="AG263">
        <f t="shared" si="217"/>
        <v>0</v>
      </c>
      <c r="AH263">
        <f t="shared" si="238"/>
        <v>0</v>
      </c>
      <c r="AI263">
        <f t="shared" si="238"/>
        <v>0</v>
      </c>
      <c r="AJ263">
        <f t="shared" si="218"/>
        <v>0</v>
      </c>
      <c r="AK263">
        <v>1380.82</v>
      </c>
      <c r="AL263">
        <v>296.82</v>
      </c>
      <c r="AM263">
        <v>1084</v>
      </c>
      <c r="AN263">
        <v>478.78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70</v>
      </c>
      <c r="AU263">
        <v>10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4</v>
      </c>
      <c r="BJ263" t="s">
        <v>164</v>
      </c>
      <c r="BM263">
        <v>0</v>
      </c>
      <c r="BN263">
        <v>0</v>
      </c>
      <c r="BO263" t="s">
        <v>3</v>
      </c>
      <c r="BP263">
        <v>0</v>
      </c>
      <c r="BQ263">
        <v>1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70</v>
      </c>
      <c r="CA263">
        <v>10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19"/>
        <v>66437.540000000008</v>
      </c>
      <c r="CQ263">
        <f t="shared" si="220"/>
        <v>296.82</v>
      </c>
      <c r="CR263">
        <f>((((ET263)*BB263-(EU263)*BS263)+AE263*BS263)*AV263)</f>
        <v>1084</v>
      </c>
      <c r="CS263">
        <f t="shared" si="221"/>
        <v>478.78</v>
      </c>
      <c r="CT263">
        <f t="shared" si="222"/>
        <v>0</v>
      </c>
      <c r="CU263">
        <f t="shared" si="223"/>
        <v>0</v>
      </c>
      <c r="CV263">
        <f t="shared" si="224"/>
        <v>0</v>
      </c>
      <c r="CW263">
        <f t="shared" si="225"/>
        <v>0</v>
      </c>
      <c r="CX263">
        <f t="shared" si="226"/>
        <v>0</v>
      </c>
      <c r="CY263">
        <f t="shared" si="227"/>
        <v>0</v>
      </c>
      <c r="CZ263">
        <f t="shared" si="228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1005</v>
      </c>
      <c r="DV263" t="s">
        <v>27</v>
      </c>
      <c r="DW263" t="s">
        <v>27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78459920</v>
      </c>
      <c r="EF263">
        <v>1</v>
      </c>
      <c r="EG263" t="s">
        <v>21</v>
      </c>
      <c r="EH263">
        <v>0</v>
      </c>
      <c r="EI263" t="s">
        <v>3</v>
      </c>
      <c r="EJ263">
        <v>4</v>
      </c>
      <c r="EK263">
        <v>0</v>
      </c>
      <c r="EL263" t="s">
        <v>22</v>
      </c>
      <c r="EM263" t="s">
        <v>23</v>
      </c>
      <c r="EO263" t="s">
        <v>3</v>
      </c>
      <c r="EQ263">
        <v>2359296</v>
      </c>
      <c r="ER263">
        <v>1380.82</v>
      </c>
      <c r="ES263">
        <v>296.82</v>
      </c>
      <c r="ET263">
        <v>1084</v>
      </c>
      <c r="EU263">
        <v>478.78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70</v>
      </c>
      <c r="FY263">
        <v>10</v>
      </c>
      <c r="GA263" t="s">
        <v>3</v>
      </c>
      <c r="GD263">
        <v>0</v>
      </c>
      <c r="GF263">
        <v>1881076664</v>
      </c>
      <c r="GG263">
        <v>2</v>
      </c>
      <c r="GH263">
        <v>1</v>
      </c>
      <c r="GI263">
        <v>-2</v>
      </c>
      <c r="GJ263">
        <v>0</v>
      </c>
      <c r="GK263">
        <f>ROUND(R263*(R12)/100,2)</f>
        <v>24879.19</v>
      </c>
      <c r="GL263">
        <f t="shared" si="229"/>
        <v>0</v>
      </c>
      <c r="GM263">
        <f t="shared" si="230"/>
        <v>91316.73</v>
      </c>
      <c r="GN263">
        <f t="shared" si="231"/>
        <v>0</v>
      </c>
      <c r="GO263">
        <f t="shared" si="232"/>
        <v>0</v>
      </c>
      <c r="GP263">
        <f t="shared" si="233"/>
        <v>91316.73</v>
      </c>
      <c r="GR263">
        <v>0</v>
      </c>
      <c r="GS263">
        <v>3</v>
      </c>
      <c r="GT263">
        <v>0</v>
      </c>
      <c r="GU263" t="s">
        <v>3</v>
      </c>
      <c r="GV263">
        <f t="shared" si="234"/>
        <v>0</v>
      </c>
      <c r="GW263">
        <v>1</v>
      </c>
      <c r="GX263">
        <f t="shared" si="235"/>
        <v>0</v>
      </c>
      <c r="HA263">
        <v>0</v>
      </c>
      <c r="HB263">
        <v>0</v>
      </c>
      <c r="HC263">
        <f t="shared" si="236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5">
      <c r="A264">
        <v>18</v>
      </c>
      <c r="B264">
        <v>1</v>
      </c>
      <c r="C264">
        <v>97</v>
      </c>
      <c r="E264" t="s">
        <v>246</v>
      </c>
      <c r="F264" t="s">
        <v>158</v>
      </c>
      <c r="G264" t="s">
        <v>159</v>
      </c>
      <c r="H264" t="s">
        <v>19</v>
      </c>
      <c r="I264">
        <f>I263*J264</f>
        <v>-53.888306999999998</v>
      </c>
      <c r="J264">
        <v>-1.119999995843254</v>
      </c>
      <c r="K264">
        <v>-1.1200000000000001</v>
      </c>
      <c r="O264">
        <f t="shared" si="205"/>
        <v>-2685.25</v>
      </c>
      <c r="P264">
        <f t="shared" si="206"/>
        <v>-2685.25</v>
      </c>
      <c r="Q264">
        <f t="shared" si="207"/>
        <v>0</v>
      </c>
      <c r="R264">
        <f t="shared" si="208"/>
        <v>0</v>
      </c>
      <c r="S264">
        <f t="shared" si="209"/>
        <v>0</v>
      </c>
      <c r="T264">
        <f t="shared" si="210"/>
        <v>0</v>
      </c>
      <c r="U264">
        <f t="shared" si="211"/>
        <v>0</v>
      </c>
      <c r="V264">
        <f t="shared" si="212"/>
        <v>0</v>
      </c>
      <c r="W264">
        <f t="shared" si="213"/>
        <v>0</v>
      </c>
      <c r="X264">
        <f t="shared" si="214"/>
        <v>0</v>
      </c>
      <c r="Y264">
        <f t="shared" si="215"/>
        <v>0</v>
      </c>
      <c r="AA264">
        <v>79267562</v>
      </c>
      <c r="AB264">
        <f t="shared" si="216"/>
        <v>49.83</v>
      </c>
      <c r="AC264">
        <f>ROUND((ES264),6)</f>
        <v>49.83</v>
      </c>
      <c r="AD264">
        <f>ROUND((((ET264)-(EU264))+AE264),6)</f>
        <v>0</v>
      </c>
      <c r="AE264">
        <f t="shared" si="237"/>
        <v>0</v>
      </c>
      <c r="AF264">
        <f t="shared" si="237"/>
        <v>0</v>
      </c>
      <c r="AG264">
        <f t="shared" si="217"/>
        <v>0</v>
      </c>
      <c r="AH264">
        <f t="shared" si="238"/>
        <v>0</v>
      </c>
      <c r="AI264">
        <f t="shared" si="238"/>
        <v>0</v>
      </c>
      <c r="AJ264">
        <f t="shared" si="218"/>
        <v>0</v>
      </c>
      <c r="AK264">
        <v>49.83</v>
      </c>
      <c r="AL264">
        <v>49.83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70</v>
      </c>
      <c r="AU264">
        <v>10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4</v>
      </c>
      <c r="BJ264" t="s">
        <v>160</v>
      </c>
      <c r="BM264">
        <v>0</v>
      </c>
      <c r="BN264">
        <v>0</v>
      </c>
      <c r="BO264" t="s">
        <v>3</v>
      </c>
      <c r="BP264">
        <v>0</v>
      </c>
      <c r="BQ264">
        <v>1</v>
      </c>
      <c r="BR264">
        <v>1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70</v>
      </c>
      <c r="CA264">
        <v>10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19"/>
        <v>-2685.25</v>
      </c>
      <c r="CQ264">
        <f t="shared" si="220"/>
        <v>49.83</v>
      </c>
      <c r="CR264">
        <f>((((ET264)*BB264-(EU264)*BS264)+AE264*BS264)*AV264)</f>
        <v>0</v>
      </c>
      <c r="CS264">
        <f t="shared" si="221"/>
        <v>0</v>
      </c>
      <c r="CT264">
        <f t="shared" si="222"/>
        <v>0</v>
      </c>
      <c r="CU264">
        <f t="shared" si="223"/>
        <v>0</v>
      </c>
      <c r="CV264">
        <f t="shared" si="224"/>
        <v>0</v>
      </c>
      <c r="CW264">
        <f t="shared" si="225"/>
        <v>0</v>
      </c>
      <c r="CX264">
        <f t="shared" si="226"/>
        <v>0</v>
      </c>
      <c r="CY264">
        <f t="shared" si="227"/>
        <v>0</v>
      </c>
      <c r="CZ264">
        <f t="shared" si="228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1007</v>
      </c>
      <c r="DV264" t="s">
        <v>19</v>
      </c>
      <c r="DW264" t="s">
        <v>19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78459920</v>
      </c>
      <c r="EF264">
        <v>1</v>
      </c>
      <c r="EG264" t="s">
        <v>21</v>
      </c>
      <c r="EH264">
        <v>0</v>
      </c>
      <c r="EI264" t="s">
        <v>3</v>
      </c>
      <c r="EJ264">
        <v>4</v>
      </c>
      <c r="EK264">
        <v>0</v>
      </c>
      <c r="EL264" t="s">
        <v>22</v>
      </c>
      <c r="EM264" t="s">
        <v>23</v>
      </c>
      <c r="EO264" t="s">
        <v>3</v>
      </c>
      <c r="EQ264">
        <v>32768</v>
      </c>
      <c r="ER264">
        <v>49.83</v>
      </c>
      <c r="ES264">
        <v>49.83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v>0</v>
      </c>
      <c r="FS264">
        <v>0</v>
      </c>
      <c r="FX264">
        <v>70</v>
      </c>
      <c r="FY264">
        <v>10</v>
      </c>
      <c r="GA264" t="s">
        <v>3</v>
      </c>
      <c r="GD264">
        <v>0</v>
      </c>
      <c r="GF264">
        <v>1728520188</v>
      </c>
      <c r="GG264">
        <v>2</v>
      </c>
      <c r="GH264">
        <v>1</v>
      </c>
      <c r="GI264">
        <v>-2</v>
      </c>
      <c r="GJ264">
        <v>0</v>
      </c>
      <c r="GK264">
        <f>ROUND(R264*(R12)/100,2)</f>
        <v>0</v>
      </c>
      <c r="GL264">
        <f t="shared" si="229"/>
        <v>0</v>
      </c>
      <c r="GM264">
        <f t="shared" si="230"/>
        <v>-2685.25</v>
      </c>
      <c r="GN264">
        <f t="shared" si="231"/>
        <v>0</v>
      </c>
      <c r="GO264">
        <f t="shared" si="232"/>
        <v>0</v>
      </c>
      <c r="GP264">
        <f t="shared" si="233"/>
        <v>-2685.25</v>
      </c>
      <c r="GR264">
        <v>0</v>
      </c>
      <c r="GS264">
        <v>3</v>
      </c>
      <c r="GT264">
        <v>0</v>
      </c>
      <c r="GU264" t="s">
        <v>3</v>
      </c>
      <c r="GV264">
        <f t="shared" si="234"/>
        <v>0</v>
      </c>
      <c r="GW264">
        <v>1</v>
      </c>
      <c r="GX264">
        <f t="shared" si="235"/>
        <v>0</v>
      </c>
      <c r="HA264">
        <v>0</v>
      </c>
      <c r="HB264">
        <v>0</v>
      </c>
      <c r="HC264">
        <f t="shared" si="236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5">
      <c r="A265">
        <v>17</v>
      </c>
      <c r="B265">
        <v>1</v>
      </c>
      <c r="C265">
        <f>ROW(SmtRes!A100)</f>
        <v>100</v>
      </c>
      <c r="D265">
        <f>ROW(EtalonRes!A100)</f>
        <v>100</v>
      </c>
      <c r="E265" t="s">
        <v>247</v>
      </c>
      <c r="F265" t="s">
        <v>167</v>
      </c>
      <c r="G265" t="s">
        <v>168</v>
      </c>
      <c r="H265" t="s">
        <v>33</v>
      </c>
      <c r="I265">
        <f>ROUND(43.75/100,9)</f>
        <v>0.4375</v>
      </c>
      <c r="J265">
        <v>0</v>
      </c>
      <c r="K265">
        <f>ROUND(43.75/100,9)</f>
        <v>0.4375</v>
      </c>
      <c r="O265">
        <f t="shared" si="205"/>
        <v>2718.27</v>
      </c>
      <c r="P265">
        <f t="shared" si="206"/>
        <v>3.15</v>
      </c>
      <c r="Q265">
        <f t="shared" si="207"/>
        <v>0</v>
      </c>
      <c r="R265">
        <f t="shared" si="208"/>
        <v>0</v>
      </c>
      <c r="S265">
        <f t="shared" si="209"/>
        <v>2715.12</v>
      </c>
      <c r="T265">
        <f t="shared" si="210"/>
        <v>0</v>
      </c>
      <c r="U265">
        <f t="shared" si="211"/>
        <v>6.890625</v>
      </c>
      <c r="V265">
        <f t="shared" si="212"/>
        <v>0</v>
      </c>
      <c r="W265">
        <f t="shared" si="213"/>
        <v>0</v>
      </c>
      <c r="X265">
        <f t="shared" si="214"/>
        <v>1900.58</v>
      </c>
      <c r="Y265">
        <f t="shared" si="215"/>
        <v>271.51</v>
      </c>
      <c r="AA265">
        <v>79267562</v>
      </c>
      <c r="AB265">
        <f t="shared" si="216"/>
        <v>6213.18</v>
      </c>
      <c r="AC265">
        <f>ROUND(((ES265*3)),6)</f>
        <v>7.2</v>
      </c>
      <c r="AD265">
        <f>ROUND(((((ET265*3))-((EU265*3)))+AE265),6)</f>
        <v>0</v>
      </c>
      <c r="AE265">
        <f>ROUND(((EU265*3)),6)</f>
        <v>0</v>
      </c>
      <c r="AF265">
        <f>ROUND(((EV265*3)),6)</f>
        <v>6205.98</v>
      </c>
      <c r="AG265">
        <f t="shared" si="217"/>
        <v>0</v>
      </c>
      <c r="AH265">
        <f>((EW265*3))</f>
        <v>15.75</v>
      </c>
      <c r="AI265">
        <f>((EX265*3))</f>
        <v>0</v>
      </c>
      <c r="AJ265">
        <f t="shared" si="218"/>
        <v>0</v>
      </c>
      <c r="AK265">
        <v>2071.06</v>
      </c>
      <c r="AL265">
        <v>2.4</v>
      </c>
      <c r="AM265">
        <v>0</v>
      </c>
      <c r="AN265">
        <v>0</v>
      </c>
      <c r="AO265">
        <v>2068.66</v>
      </c>
      <c r="AP265">
        <v>0</v>
      </c>
      <c r="AQ265">
        <v>5.25</v>
      </c>
      <c r="AR265">
        <v>0</v>
      </c>
      <c r="AS265">
        <v>0</v>
      </c>
      <c r="AT265">
        <v>70</v>
      </c>
      <c r="AU265">
        <v>10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4</v>
      </c>
      <c r="BJ265" t="s">
        <v>169</v>
      </c>
      <c r="BM265">
        <v>0</v>
      </c>
      <c r="BN265">
        <v>0</v>
      </c>
      <c r="BO265" t="s">
        <v>3</v>
      </c>
      <c r="BP265">
        <v>0</v>
      </c>
      <c r="BQ265">
        <v>1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70</v>
      </c>
      <c r="CA265">
        <v>10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19"/>
        <v>2718.27</v>
      </c>
      <c r="CQ265">
        <f t="shared" si="220"/>
        <v>7.2</v>
      </c>
      <c r="CR265">
        <f>(((((ET265*3))*BB265-((EU265*3))*BS265)+AE265*BS265)*AV265)</f>
        <v>0</v>
      </c>
      <c r="CS265">
        <f t="shared" si="221"/>
        <v>0</v>
      </c>
      <c r="CT265">
        <f t="shared" si="222"/>
        <v>6205.98</v>
      </c>
      <c r="CU265">
        <f t="shared" si="223"/>
        <v>0</v>
      </c>
      <c r="CV265">
        <f t="shared" si="224"/>
        <v>15.75</v>
      </c>
      <c r="CW265">
        <f t="shared" si="225"/>
        <v>0</v>
      </c>
      <c r="CX265">
        <f t="shared" si="226"/>
        <v>0</v>
      </c>
      <c r="CY265">
        <f t="shared" si="227"/>
        <v>1900.5839999999998</v>
      </c>
      <c r="CZ265">
        <f t="shared" si="228"/>
        <v>271.51199999999994</v>
      </c>
      <c r="DC265" t="s">
        <v>3</v>
      </c>
      <c r="DD265" t="s">
        <v>170</v>
      </c>
      <c r="DE265" t="s">
        <v>170</v>
      </c>
      <c r="DF265" t="s">
        <v>170</v>
      </c>
      <c r="DG265" t="s">
        <v>170</v>
      </c>
      <c r="DH265" t="s">
        <v>3</v>
      </c>
      <c r="DI265" t="s">
        <v>170</v>
      </c>
      <c r="DJ265" t="s">
        <v>170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1005</v>
      </c>
      <c r="DV265" t="s">
        <v>33</v>
      </c>
      <c r="DW265" t="s">
        <v>33</v>
      </c>
      <c r="DX265">
        <v>100</v>
      </c>
      <c r="DZ265" t="s">
        <v>3</v>
      </c>
      <c r="EA265" t="s">
        <v>3</v>
      </c>
      <c r="EB265" t="s">
        <v>3</v>
      </c>
      <c r="EC265" t="s">
        <v>3</v>
      </c>
      <c r="EE265">
        <v>78459920</v>
      </c>
      <c r="EF265">
        <v>1</v>
      </c>
      <c r="EG265" t="s">
        <v>21</v>
      </c>
      <c r="EH265">
        <v>0</v>
      </c>
      <c r="EI265" t="s">
        <v>3</v>
      </c>
      <c r="EJ265">
        <v>4</v>
      </c>
      <c r="EK265">
        <v>0</v>
      </c>
      <c r="EL265" t="s">
        <v>22</v>
      </c>
      <c r="EM265" t="s">
        <v>23</v>
      </c>
      <c r="EO265" t="s">
        <v>3</v>
      </c>
      <c r="EQ265">
        <v>0</v>
      </c>
      <c r="ER265">
        <v>2071.06</v>
      </c>
      <c r="ES265">
        <v>2.4</v>
      </c>
      <c r="ET265">
        <v>0</v>
      </c>
      <c r="EU265">
        <v>0</v>
      </c>
      <c r="EV265">
        <v>2068.66</v>
      </c>
      <c r="EW265">
        <v>5.25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70</v>
      </c>
      <c r="FY265">
        <v>10</v>
      </c>
      <c r="GA265" t="s">
        <v>3</v>
      </c>
      <c r="GD265">
        <v>0</v>
      </c>
      <c r="GF265">
        <v>-1627648138</v>
      </c>
      <c r="GG265">
        <v>2</v>
      </c>
      <c r="GH265">
        <v>1</v>
      </c>
      <c r="GI265">
        <v>-2</v>
      </c>
      <c r="GJ265">
        <v>0</v>
      </c>
      <c r="GK265">
        <f>ROUND(R265*(R12)/100,2)</f>
        <v>0</v>
      </c>
      <c r="GL265">
        <f t="shared" si="229"/>
        <v>0</v>
      </c>
      <c r="GM265">
        <f t="shared" si="230"/>
        <v>4890.3599999999997</v>
      </c>
      <c r="GN265">
        <f t="shared" si="231"/>
        <v>0</v>
      </c>
      <c r="GO265">
        <f t="shared" si="232"/>
        <v>0</v>
      </c>
      <c r="GP265">
        <f t="shared" si="233"/>
        <v>4890.3599999999997</v>
      </c>
      <c r="GR265">
        <v>0</v>
      </c>
      <c r="GS265">
        <v>3</v>
      </c>
      <c r="GT265">
        <v>0</v>
      </c>
      <c r="GU265" t="s">
        <v>3</v>
      </c>
      <c r="GV265">
        <f t="shared" si="234"/>
        <v>0</v>
      </c>
      <c r="GW265">
        <v>1</v>
      </c>
      <c r="GX265">
        <f t="shared" si="235"/>
        <v>0</v>
      </c>
      <c r="HA265">
        <v>0</v>
      </c>
      <c r="HB265">
        <v>0</v>
      </c>
      <c r="HC265">
        <f t="shared" si="236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5">
      <c r="A266">
        <v>17</v>
      </c>
      <c r="B266">
        <v>1</v>
      </c>
      <c r="C266">
        <f>ROW(SmtRes!A103)</f>
        <v>103</v>
      </c>
      <c r="D266">
        <f>ROW(EtalonRes!A103)</f>
        <v>103</v>
      </c>
      <c r="E266" t="s">
        <v>248</v>
      </c>
      <c r="F266" t="s">
        <v>172</v>
      </c>
      <c r="G266" t="s">
        <v>173</v>
      </c>
      <c r="H266" t="s">
        <v>33</v>
      </c>
      <c r="I266">
        <f>ROUND(43.75/100,9)</f>
        <v>0.4375</v>
      </c>
      <c r="J266">
        <v>0</v>
      </c>
      <c r="K266">
        <f>ROUND(43.75/100,9)</f>
        <v>0.4375</v>
      </c>
      <c r="O266">
        <f t="shared" si="205"/>
        <v>995.05</v>
      </c>
      <c r="P266">
        <f t="shared" si="206"/>
        <v>2.1</v>
      </c>
      <c r="Q266">
        <f t="shared" si="207"/>
        <v>0</v>
      </c>
      <c r="R266">
        <f t="shared" si="208"/>
        <v>0</v>
      </c>
      <c r="S266">
        <f t="shared" si="209"/>
        <v>992.95</v>
      </c>
      <c r="T266">
        <f t="shared" si="210"/>
        <v>0</v>
      </c>
      <c r="U266">
        <f t="shared" si="211"/>
        <v>2.52</v>
      </c>
      <c r="V266">
        <f t="shared" si="212"/>
        <v>0</v>
      </c>
      <c r="W266">
        <f t="shared" si="213"/>
        <v>0</v>
      </c>
      <c r="X266">
        <f t="shared" si="214"/>
        <v>695.07</v>
      </c>
      <c r="Y266">
        <f t="shared" si="215"/>
        <v>99.3</v>
      </c>
      <c r="AA266">
        <v>79267562</v>
      </c>
      <c r="AB266">
        <f t="shared" si="216"/>
        <v>2274.41</v>
      </c>
      <c r="AC266">
        <f>ROUND((ES266),6)</f>
        <v>4.8</v>
      </c>
      <c r="AD266">
        <f>ROUND((((ET266)-(EU266))+AE266),6)</f>
        <v>0</v>
      </c>
      <c r="AE266">
        <f>ROUND((EU266),6)</f>
        <v>0</v>
      </c>
      <c r="AF266">
        <f>ROUND((EV266),6)</f>
        <v>2269.61</v>
      </c>
      <c r="AG266">
        <f t="shared" si="217"/>
        <v>0</v>
      </c>
      <c r="AH266">
        <f>(EW266)</f>
        <v>5.76</v>
      </c>
      <c r="AI266">
        <f>(EX266)</f>
        <v>0</v>
      </c>
      <c r="AJ266">
        <f t="shared" si="218"/>
        <v>0</v>
      </c>
      <c r="AK266">
        <v>2274.41</v>
      </c>
      <c r="AL266">
        <v>4.8</v>
      </c>
      <c r="AM266">
        <v>0</v>
      </c>
      <c r="AN266">
        <v>0</v>
      </c>
      <c r="AO266">
        <v>2269.61</v>
      </c>
      <c r="AP266">
        <v>0</v>
      </c>
      <c r="AQ266">
        <v>5.76</v>
      </c>
      <c r="AR266">
        <v>0</v>
      </c>
      <c r="AS266">
        <v>0</v>
      </c>
      <c r="AT266">
        <v>70</v>
      </c>
      <c r="AU266">
        <v>10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4</v>
      </c>
      <c r="BJ266" t="s">
        <v>174</v>
      </c>
      <c r="BM266">
        <v>0</v>
      </c>
      <c r="BN266">
        <v>0</v>
      </c>
      <c r="BO266" t="s">
        <v>3</v>
      </c>
      <c r="BP266">
        <v>0</v>
      </c>
      <c r="BQ266">
        <v>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70</v>
      </c>
      <c r="CA266">
        <v>10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19"/>
        <v>995.05000000000007</v>
      </c>
      <c r="CQ266">
        <f t="shared" si="220"/>
        <v>4.8</v>
      </c>
      <c r="CR266">
        <f>((((ET266)*BB266-(EU266)*BS266)+AE266*BS266)*AV266)</f>
        <v>0</v>
      </c>
      <c r="CS266">
        <f t="shared" si="221"/>
        <v>0</v>
      </c>
      <c r="CT266">
        <f t="shared" si="222"/>
        <v>2269.61</v>
      </c>
      <c r="CU266">
        <f t="shared" si="223"/>
        <v>0</v>
      </c>
      <c r="CV266">
        <f t="shared" si="224"/>
        <v>5.76</v>
      </c>
      <c r="CW266">
        <f t="shared" si="225"/>
        <v>0</v>
      </c>
      <c r="CX266">
        <f t="shared" si="226"/>
        <v>0</v>
      </c>
      <c r="CY266">
        <f t="shared" si="227"/>
        <v>695.06500000000005</v>
      </c>
      <c r="CZ266">
        <f t="shared" si="228"/>
        <v>99.295000000000002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1005</v>
      </c>
      <c r="DV266" t="s">
        <v>33</v>
      </c>
      <c r="DW266" t="s">
        <v>33</v>
      </c>
      <c r="DX266">
        <v>100</v>
      </c>
      <c r="DZ266" t="s">
        <v>3</v>
      </c>
      <c r="EA266" t="s">
        <v>3</v>
      </c>
      <c r="EB266" t="s">
        <v>3</v>
      </c>
      <c r="EC266" t="s">
        <v>3</v>
      </c>
      <c r="EE266">
        <v>78459920</v>
      </c>
      <c r="EF266">
        <v>1</v>
      </c>
      <c r="EG266" t="s">
        <v>21</v>
      </c>
      <c r="EH266">
        <v>0</v>
      </c>
      <c r="EI266" t="s">
        <v>3</v>
      </c>
      <c r="EJ266">
        <v>4</v>
      </c>
      <c r="EK266">
        <v>0</v>
      </c>
      <c r="EL266" t="s">
        <v>22</v>
      </c>
      <c r="EM266" t="s">
        <v>23</v>
      </c>
      <c r="EO266" t="s">
        <v>3</v>
      </c>
      <c r="EQ266">
        <v>0</v>
      </c>
      <c r="ER266">
        <v>2274.41</v>
      </c>
      <c r="ES266">
        <v>4.8</v>
      </c>
      <c r="ET266">
        <v>0</v>
      </c>
      <c r="EU266">
        <v>0</v>
      </c>
      <c r="EV266">
        <v>2269.61</v>
      </c>
      <c r="EW266">
        <v>5.76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70</v>
      </c>
      <c r="FY266">
        <v>10</v>
      </c>
      <c r="GA266" t="s">
        <v>3</v>
      </c>
      <c r="GD266">
        <v>0</v>
      </c>
      <c r="GF266">
        <v>-1065677184</v>
      </c>
      <c r="GG266">
        <v>2</v>
      </c>
      <c r="GH266">
        <v>1</v>
      </c>
      <c r="GI266">
        <v>-2</v>
      </c>
      <c r="GJ266">
        <v>0</v>
      </c>
      <c r="GK266">
        <f>ROUND(R266*(R12)/100,2)</f>
        <v>0</v>
      </c>
      <c r="GL266">
        <f t="shared" si="229"/>
        <v>0</v>
      </c>
      <c r="GM266">
        <f t="shared" si="230"/>
        <v>1789.42</v>
      </c>
      <c r="GN266">
        <f t="shared" si="231"/>
        <v>0</v>
      </c>
      <c r="GO266">
        <f t="shared" si="232"/>
        <v>0</v>
      </c>
      <c r="GP266">
        <f t="shared" si="233"/>
        <v>1789.42</v>
      </c>
      <c r="GR266">
        <v>0</v>
      </c>
      <c r="GS266">
        <v>3</v>
      </c>
      <c r="GT266">
        <v>0</v>
      </c>
      <c r="GU266" t="s">
        <v>3</v>
      </c>
      <c r="GV266">
        <f t="shared" si="234"/>
        <v>0</v>
      </c>
      <c r="GW266">
        <v>1</v>
      </c>
      <c r="GX266">
        <f t="shared" si="235"/>
        <v>0</v>
      </c>
      <c r="HA266">
        <v>0</v>
      </c>
      <c r="HB266">
        <v>0</v>
      </c>
      <c r="HC266">
        <f t="shared" si="236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5">
      <c r="A267">
        <v>17</v>
      </c>
      <c r="B267">
        <v>1</v>
      </c>
      <c r="C267">
        <f>ROW(SmtRes!A105)</f>
        <v>105</v>
      </c>
      <c r="D267">
        <f>ROW(EtalonRes!A105)</f>
        <v>105</v>
      </c>
      <c r="E267" t="s">
        <v>249</v>
      </c>
      <c r="F267" t="s">
        <v>70</v>
      </c>
      <c r="G267" t="s">
        <v>71</v>
      </c>
      <c r="H267" t="s">
        <v>72</v>
      </c>
      <c r="I267">
        <f>ROUND(25/100,9)</f>
        <v>0.25</v>
      </c>
      <c r="J267">
        <v>0</v>
      </c>
      <c r="K267">
        <f>ROUND(25/100,9)</f>
        <v>0.25</v>
      </c>
      <c r="O267">
        <f t="shared" si="205"/>
        <v>17310.75</v>
      </c>
      <c r="P267">
        <f t="shared" si="206"/>
        <v>3304</v>
      </c>
      <c r="Q267">
        <f t="shared" si="207"/>
        <v>0</v>
      </c>
      <c r="R267">
        <f t="shared" si="208"/>
        <v>0</v>
      </c>
      <c r="S267">
        <f t="shared" si="209"/>
        <v>14006.75</v>
      </c>
      <c r="T267">
        <f t="shared" si="210"/>
        <v>0</v>
      </c>
      <c r="U267">
        <f t="shared" si="211"/>
        <v>35.547499999999999</v>
      </c>
      <c r="V267">
        <f t="shared" si="212"/>
        <v>0</v>
      </c>
      <c r="W267">
        <f t="shared" si="213"/>
        <v>0</v>
      </c>
      <c r="X267">
        <f t="shared" si="214"/>
        <v>9804.73</v>
      </c>
      <c r="Y267">
        <f t="shared" si="215"/>
        <v>1400.68</v>
      </c>
      <c r="AA267">
        <v>79267562</v>
      </c>
      <c r="AB267">
        <f t="shared" si="216"/>
        <v>69242.990000000005</v>
      </c>
      <c r="AC267">
        <f>ROUND(((ES267*59)),6)</f>
        <v>13216</v>
      </c>
      <c r="AD267">
        <f>ROUND(((((ET267*59))-((EU267*59)))+AE267),6)</f>
        <v>0</v>
      </c>
      <c r="AE267">
        <f>ROUND(((EU267*59)),6)</f>
        <v>0</v>
      </c>
      <c r="AF267">
        <f>ROUND(((EV267*59)),6)</f>
        <v>56026.99</v>
      </c>
      <c r="AG267">
        <f t="shared" si="217"/>
        <v>0</v>
      </c>
      <c r="AH267">
        <f>((EW267*59))</f>
        <v>142.19</v>
      </c>
      <c r="AI267">
        <f>((EX267*59))</f>
        <v>0</v>
      </c>
      <c r="AJ267">
        <f t="shared" si="218"/>
        <v>0</v>
      </c>
      <c r="AK267">
        <v>1173.6099999999999</v>
      </c>
      <c r="AL267">
        <v>224</v>
      </c>
      <c r="AM267">
        <v>0</v>
      </c>
      <c r="AN267">
        <v>0</v>
      </c>
      <c r="AO267">
        <v>949.61</v>
      </c>
      <c r="AP267">
        <v>0</v>
      </c>
      <c r="AQ267">
        <v>2.41</v>
      </c>
      <c r="AR267">
        <v>0</v>
      </c>
      <c r="AS267">
        <v>0</v>
      </c>
      <c r="AT267">
        <v>70</v>
      </c>
      <c r="AU267">
        <v>10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73</v>
      </c>
      <c r="BM267">
        <v>0</v>
      </c>
      <c r="BN267">
        <v>0</v>
      </c>
      <c r="BO267" t="s">
        <v>3</v>
      </c>
      <c r="BP267">
        <v>0</v>
      </c>
      <c r="BQ267">
        <v>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70</v>
      </c>
      <c r="CA267">
        <v>10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19"/>
        <v>17310.75</v>
      </c>
      <c r="CQ267">
        <f t="shared" si="220"/>
        <v>13216</v>
      </c>
      <c r="CR267">
        <f>(((((ET267*59))*BB267-((EU267*59))*BS267)+AE267*BS267)*AV267)</f>
        <v>0</v>
      </c>
      <c r="CS267">
        <f t="shared" si="221"/>
        <v>0</v>
      </c>
      <c r="CT267">
        <f t="shared" si="222"/>
        <v>56026.99</v>
      </c>
      <c r="CU267">
        <f t="shared" si="223"/>
        <v>0</v>
      </c>
      <c r="CV267">
        <f t="shared" si="224"/>
        <v>142.19</v>
      </c>
      <c r="CW267">
        <f t="shared" si="225"/>
        <v>0</v>
      </c>
      <c r="CX267">
        <f t="shared" si="226"/>
        <v>0</v>
      </c>
      <c r="CY267">
        <f t="shared" si="227"/>
        <v>9804.7250000000004</v>
      </c>
      <c r="CZ267">
        <f t="shared" si="228"/>
        <v>1400.675</v>
      </c>
      <c r="DC267" t="s">
        <v>3</v>
      </c>
      <c r="DD267" t="s">
        <v>74</v>
      </c>
      <c r="DE267" t="s">
        <v>74</v>
      </c>
      <c r="DF267" t="s">
        <v>74</v>
      </c>
      <c r="DG267" t="s">
        <v>74</v>
      </c>
      <c r="DH267" t="s">
        <v>3</v>
      </c>
      <c r="DI267" t="s">
        <v>74</v>
      </c>
      <c r="DJ267" t="s">
        <v>74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72</v>
      </c>
      <c r="DW267" t="s">
        <v>72</v>
      </c>
      <c r="DX267">
        <v>100</v>
      </c>
      <c r="DZ267" t="s">
        <v>3</v>
      </c>
      <c r="EA267" t="s">
        <v>3</v>
      </c>
      <c r="EB267" t="s">
        <v>3</v>
      </c>
      <c r="EC267" t="s">
        <v>3</v>
      </c>
      <c r="EE267">
        <v>78459920</v>
      </c>
      <c r="EF267">
        <v>1</v>
      </c>
      <c r="EG267" t="s">
        <v>21</v>
      </c>
      <c r="EH267">
        <v>0</v>
      </c>
      <c r="EI267" t="s">
        <v>3</v>
      </c>
      <c r="EJ267">
        <v>4</v>
      </c>
      <c r="EK267">
        <v>0</v>
      </c>
      <c r="EL267" t="s">
        <v>22</v>
      </c>
      <c r="EM267" t="s">
        <v>23</v>
      </c>
      <c r="EO267" t="s">
        <v>3</v>
      </c>
      <c r="EQ267">
        <v>0</v>
      </c>
      <c r="ER267">
        <v>1173.6099999999999</v>
      </c>
      <c r="ES267">
        <v>224</v>
      </c>
      <c r="ET267">
        <v>0</v>
      </c>
      <c r="EU267">
        <v>0</v>
      </c>
      <c r="EV267">
        <v>949.61</v>
      </c>
      <c r="EW267">
        <v>2.41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70</v>
      </c>
      <c r="FY267">
        <v>10</v>
      </c>
      <c r="GA267" t="s">
        <v>3</v>
      </c>
      <c r="GD267">
        <v>0</v>
      </c>
      <c r="GF267">
        <v>1424031208</v>
      </c>
      <c r="GG267">
        <v>2</v>
      </c>
      <c r="GH267">
        <v>1</v>
      </c>
      <c r="GI267">
        <v>-2</v>
      </c>
      <c r="GJ267">
        <v>0</v>
      </c>
      <c r="GK267">
        <f>ROUND(R267*(R12)/100,2)</f>
        <v>0</v>
      </c>
      <c r="GL267">
        <f t="shared" si="229"/>
        <v>0</v>
      </c>
      <c r="GM267">
        <f t="shared" si="230"/>
        <v>28516.16</v>
      </c>
      <c r="GN267">
        <f t="shared" si="231"/>
        <v>0</v>
      </c>
      <c r="GO267">
        <f t="shared" si="232"/>
        <v>0</v>
      </c>
      <c r="GP267">
        <f t="shared" si="233"/>
        <v>28516.16</v>
      </c>
      <c r="GR267">
        <v>0</v>
      </c>
      <c r="GS267">
        <v>3</v>
      </c>
      <c r="GT267">
        <v>0</v>
      </c>
      <c r="GU267" t="s">
        <v>3</v>
      </c>
      <c r="GV267">
        <f t="shared" si="234"/>
        <v>0</v>
      </c>
      <c r="GW267">
        <v>1</v>
      </c>
      <c r="GX267">
        <f t="shared" si="235"/>
        <v>0</v>
      </c>
      <c r="HA267">
        <v>0</v>
      </c>
      <c r="HB267">
        <v>0</v>
      </c>
      <c r="HC267">
        <f t="shared" si="236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5">
      <c r="A268">
        <v>17</v>
      </c>
      <c r="B268">
        <v>1</v>
      </c>
      <c r="C268">
        <f>ROW(SmtRes!A109)</f>
        <v>109</v>
      </c>
      <c r="D268">
        <f>ROW(EtalonRes!A109)</f>
        <v>109</v>
      </c>
      <c r="E268" t="s">
        <v>250</v>
      </c>
      <c r="F268" t="s">
        <v>76</v>
      </c>
      <c r="G268" t="s">
        <v>177</v>
      </c>
      <c r="H268" t="s">
        <v>72</v>
      </c>
      <c r="I268">
        <f>ROUND(25/100,9)</f>
        <v>0.25</v>
      </c>
      <c r="J268">
        <v>0</v>
      </c>
      <c r="K268">
        <f>ROUND(25/100,9)</f>
        <v>0.25</v>
      </c>
      <c r="O268">
        <f t="shared" si="205"/>
        <v>5314.59</v>
      </c>
      <c r="P268">
        <f t="shared" si="206"/>
        <v>2802.65</v>
      </c>
      <c r="Q268">
        <f t="shared" si="207"/>
        <v>0</v>
      </c>
      <c r="R268">
        <f t="shared" si="208"/>
        <v>0</v>
      </c>
      <c r="S268">
        <f t="shared" si="209"/>
        <v>2511.94</v>
      </c>
      <c r="T268">
        <f t="shared" si="210"/>
        <v>0</v>
      </c>
      <c r="U268">
        <f t="shared" si="211"/>
        <v>6.375</v>
      </c>
      <c r="V268">
        <f t="shared" si="212"/>
        <v>0</v>
      </c>
      <c r="W268">
        <f t="shared" si="213"/>
        <v>0</v>
      </c>
      <c r="X268">
        <f t="shared" si="214"/>
        <v>1758.36</v>
      </c>
      <c r="Y268">
        <f t="shared" si="215"/>
        <v>251.19</v>
      </c>
      <c r="AA268">
        <v>79267562</v>
      </c>
      <c r="AB268">
        <f t="shared" si="216"/>
        <v>21258.34</v>
      </c>
      <c r="AC268">
        <f>ROUND(((ES268*2)),6)</f>
        <v>11210.58</v>
      </c>
      <c r="AD268">
        <f>ROUND(((((ET268*2))-((EU268*2)))+AE268),6)</f>
        <v>0</v>
      </c>
      <c r="AE268">
        <f>ROUND(((EU268*2)),6)</f>
        <v>0</v>
      </c>
      <c r="AF268">
        <f>ROUND(((EV268*2)),6)</f>
        <v>10047.76</v>
      </c>
      <c r="AG268">
        <f t="shared" si="217"/>
        <v>0</v>
      </c>
      <c r="AH268">
        <f>((EW268*2))</f>
        <v>25.5</v>
      </c>
      <c r="AI268">
        <f>((EX268*2))</f>
        <v>0</v>
      </c>
      <c r="AJ268">
        <f t="shared" si="218"/>
        <v>0</v>
      </c>
      <c r="AK268">
        <v>10629.17</v>
      </c>
      <c r="AL268">
        <v>5605.29</v>
      </c>
      <c r="AM268">
        <v>0</v>
      </c>
      <c r="AN268">
        <v>0</v>
      </c>
      <c r="AO268">
        <v>5023.88</v>
      </c>
      <c r="AP268">
        <v>0</v>
      </c>
      <c r="AQ268">
        <v>12.75</v>
      </c>
      <c r="AR268">
        <v>0</v>
      </c>
      <c r="AS268">
        <v>0</v>
      </c>
      <c r="AT268">
        <v>70</v>
      </c>
      <c r="AU268">
        <v>10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4</v>
      </c>
      <c r="BJ268" t="s">
        <v>78</v>
      </c>
      <c r="BM268">
        <v>0</v>
      </c>
      <c r="BN268">
        <v>0</v>
      </c>
      <c r="BO268" t="s">
        <v>3</v>
      </c>
      <c r="BP268">
        <v>0</v>
      </c>
      <c r="BQ268">
        <v>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70</v>
      </c>
      <c r="CA268">
        <v>10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19"/>
        <v>5314.59</v>
      </c>
      <c r="CQ268">
        <f t="shared" si="220"/>
        <v>11210.58</v>
      </c>
      <c r="CR268">
        <f>(((((ET268*2))*BB268-((EU268*2))*BS268)+AE268*BS268)*AV268)</f>
        <v>0</v>
      </c>
      <c r="CS268">
        <f t="shared" si="221"/>
        <v>0</v>
      </c>
      <c r="CT268">
        <f t="shared" si="222"/>
        <v>10047.76</v>
      </c>
      <c r="CU268">
        <f t="shared" si="223"/>
        <v>0</v>
      </c>
      <c r="CV268">
        <f t="shared" si="224"/>
        <v>25.5</v>
      </c>
      <c r="CW268">
        <f t="shared" si="225"/>
        <v>0</v>
      </c>
      <c r="CX268">
        <f t="shared" si="226"/>
        <v>0</v>
      </c>
      <c r="CY268">
        <f t="shared" si="227"/>
        <v>1758.3580000000002</v>
      </c>
      <c r="CZ268">
        <f t="shared" si="228"/>
        <v>251.19400000000002</v>
      </c>
      <c r="DC268" t="s">
        <v>3</v>
      </c>
      <c r="DD268" t="s">
        <v>79</v>
      </c>
      <c r="DE268" t="s">
        <v>79</v>
      </c>
      <c r="DF268" t="s">
        <v>79</v>
      </c>
      <c r="DG268" t="s">
        <v>79</v>
      </c>
      <c r="DH268" t="s">
        <v>3</v>
      </c>
      <c r="DI268" t="s">
        <v>79</v>
      </c>
      <c r="DJ268" t="s">
        <v>79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72</v>
      </c>
      <c r="DW268" t="s">
        <v>72</v>
      </c>
      <c r="DX268">
        <v>100</v>
      </c>
      <c r="DZ268" t="s">
        <v>3</v>
      </c>
      <c r="EA268" t="s">
        <v>3</v>
      </c>
      <c r="EB268" t="s">
        <v>3</v>
      </c>
      <c r="EC268" t="s">
        <v>3</v>
      </c>
      <c r="EE268">
        <v>78459920</v>
      </c>
      <c r="EF268">
        <v>1</v>
      </c>
      <c r="EG268" t="s">
        <v>21</v>
      </c>
      <c r="EH268">
        <v>0</v>
      </c>
      <c r="EI268" t="s">
        <v>3</v>
      </c>
      <c r="EJ268">
        <v>4</v>
      </c>
      <c r="EK268">
        <v>0</v>
      </c>
      <c r="EL268" t="s">
        <v>22</v>
      </c>
      <c r="EM268" t="s">
        <v>23</v>
      </c>
      <c r="EO268" t="s">
        <v>3</v>
      </c>
      <c r="EQ268">
        <v>0</v>
      </c>
      <c r="ER268">
        <v>10629.17</v>
      </c>
      <c r="ES268">
        <v>5605.29</v>
      </c>
      <c r="ET268">
        <v>0</v>
      </c>
      <c r="EU268">
        <v>0</v>
      </c>
      <c r="EV268">
        <v>5023.88</v>
      </c>
      <c r="EW268">
        <v>12.75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70</v>
      </c>
      <c r="FY268">
        <v>10</v>
      </c>
      <c r="GA268" t="s">
        <v>3</v>
      </c>
      <c r="GD268">
        <v>0</v>
      </c>
      <c r="GF268">
        <v>-1956788790</v>
      </c>
      <c r="GG268">
        <v>2</v>
      </c>
      <c r="GH268">
        <v>1</v>
      </c>
      <c r="GI268">
        <v>-2</v>
      </c>
      <c r="GJ268">
        <v>0</v>
      </c>
      <c r="GK268">
        <f>ROUND(R268*(R12)/100,2)</f>
        <v>0</v>
      </c>
      <c r="GL268">
        <f t="shared" si="229"/>
        <v>0</v>
      </c>
      <c r="GM268">
        <f t="shared" si="230"/>
        <v>7324.14</v>
      </c>
      <c r="GN268">
        <f t="shared" si="231"/>
        <v>0</v>
      </c>
      <c r="GO268">
        <f t="shared" si="232"/>
        <v>0</v>
      </c>
      <c r="GP268">
        <f t="shared" si="233"/>
        <v>7324.14</v>
      </c>
      <c r="GR268">
        <v>0</v>
      </c>
      <c r="GS268">
        <v>3</v>
      </c>
      <c r="GT268">
        <v>0</v>
      </c>
      <c r="GU268" t="s">
        <v>3</v>
      </c>
      <c r="GV268">
        <f t="shared" si="234"/>
        <v>0</v>
      </c>
      <c r="GW268">
        <v>1</v>
      </c>
      <c r="GX268">
        <f t="shared" si="235"/>
        <v>0</v>
      </c>
      <c r="HA268">
        <v>0</v>
      </c>
      <c r="HB268">
        <v>0</v>
      </c>
      <c r="HC268">
        <f t="shared" si="236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70" spans="1:245" ht="13" x14ac:dyDescent="0.3">
      <c r="A270" s="2">
        <v>51</v>
      </c>
      <c r="B270" s="2">
        <f>B255</f>
        <v>1</v>
      </c>
      <c r="C270" s="2">
        <f>A255</f>
        <v>5</v>
      </c>
      <c r="D270" s="2">
        <f>ROW(A255)</f>
        <v>255</v>
      </c>
      <c r="E270" s="2"/>
      <c r="F270" s="2" t="str">
        <f>IF(F255&lt;&gt;"",F255,"")</f>
        <v>Новый подраздел</v>
      </c>
      <c r="G270" s="2" t="str">
        <f>IF(G255&lt;&gt;"",G255,"")</f>
        <v>Летняя уборка период (01.09.2025-31.10.2025)</v>
      </c>
      <c r="H270" s="2">
        <v>0</v>
      </c>
      <c r="I270" s="2"/>
      <c r="J270" s="2"/>
      <c r="K270" s="2"/>
      <c r="L270" s="2"/>
      <c r="M270" s="2"/>
      <c r="N270" s="2"/>
      <c r="O270" s="2">
        <f t="shared" ref="O270:T270" si="239">ROUND(AB270,2)</f>
        <v>1572712.14</v>
      </c>
      <c r="P270" s="2">
        <f t="shared" si="239"/>
        <v>41117.379999999997</v>
      </c>
      <c r="Q270" s="2">
        <f t="shared" si="239"/>
        <v>1187580.17</v>
      </c>
      <c r="R270" s="2">
        <f t="shared" si="239"/>
        <v>524528.99</v>
      </c>
      <c r="S270" s="2">
        <f t="shared" si="239"/>
        <v>344014.59</v>
      </c>
      <c r="T270" s="2">
        <f t="shared" si="239"/>
        <v>0</v>
      </c>
      <c r="U270" s="2">
        <f>AH270</f>
        <v>873.12963900000011</v>
      </c>
      <c r="V270" s="2">
        <f>AI270</f>
        <v>0</v>
      </c>
      <c r="W270" s="2">
        <f>ROUND(AJ270,2)</f>
        <v>0</v>
      </c>
      <c r="X270" s="2">
        <f>ROUND(AK270,2)</f>
        <v>240810.22</v>
      </c>
      <c r="Y270" s="2">
        <f>ROUND(AL270,2)</f>
        <v>34401.46</v>
      </c>
      <c r="Z270" s="2"/>
      <c r="AA270" s="2"/>
      <c r="AB270" s="2">
        <f>ROUND(SUMIF(AA259:AA268,"=79267562",O259:O268),2)</f>
        <v>1572712.14</v>
      </c>
      <c r="AC270" s="2">
        <f>ROUND(SUMIF(AA259:AA268,"=79267562",P259:P268),2)</f>
        <v>41117.379999999997</v>
      </c>
      <c r="AD270" s="2">
        <f>ROUND(SUMIF(AA259:AA268,"=79267562",Q259:Q268),2)</f>
        <v>1187580.17</v>
      </c>
      <c r="AE270" s="2">
        <f>ROUND(SUMIF(AA259:AA268,"=79267562",R259:R268),2)</f>
        <v>524528.99</v>
      </c>
      <c r="AF270" s="2">
        <f>ROUND(SUMIF(AA259:AA268,"=79267562",S259:S268),2)</f>
        <v>344014.59</v>
      </c>
      <c r="AG270" s="2">
        <f>ROUND(SUMIF(AA259:AA268,"=79267562",T259:T268),2)</f>
        <v>0</v>
      </c>
      <c r="AH270" s="2">
        <f>SUMIF(AA259:AA268,"=79267562",U259:U268)</f>
        <v>873.12963900000011</v>
      </c>
      <c r="AI270" s="2">
        <f>SUMIF(AA259:AA268,"=79267562",V259:V268)</f>
        <v>0</v>
      </c>
      <c r="AJ270" s="2">
        <f>ROUND(SUMIF(AA259:AA268,"=79267562",W259:W268),2)</f>
        <v>0</v>
      </c>
      <c r="AK270" s="2">
        <f>ROUND(SUMIF(AA259:AA268,"=79267562",X259:X268),2)</f>
        <v>240810.22</v>
      </c>
      <c r="AL270" s="2">
        <f>ROUND(SUMIF(AA259:AA268,"=79267562",Y259:Y268),2)</f>
        <v>34401.46</v>
      </c>
      <c r="AM270" s="2"/>
      <c r="AN270" s="2"/>
      <c r="AO270" s="2">
        <f t="shared" ref="AO270:BD270" si="240">ROUND(BX270,2)</f>
        <v>0</v>
      </c>
      <c r="AP270" s="2">
        <f t="shared" si="240"/>
        <v>0</v>
      </c>
      <c r="AQ270" s="2">
        <f t="shared" si="240"/>
        <v>0</v>
      </c>
      <c r="AR270" s="2">
        <f t="shared" si="240"/>
        <v>2414415.12</v>
      </c>
      <c r="AS270" s="2">
        <f t="shared" si="240"/>
        <v>0</v>
      </c>
      <c r="AT270" s="2">
        <f t="shared" si="240"/>
        <v>0</v>
      </c>
      <c r="AU270" s="2">
        <f t="shared" si="240"/>
        <v>2414415.12</v>
      </c>
      <c r="AV270" s="2">
        <f t="shared" si="240"/>
        <v>41117.379999999997</v>
      </c>
      <c r="AW270" s="2">
        <f t="shared" si="240"/>
        <v>41117.379999999997</v>
      </c>
      <c r="AX270" s="2">
        <f t="shared" si="240"/>
        <v>0</v>
      </c>
      <c r="AY270" s="2">
        <f t="shared" si="240"/>
        <v>41117.379999999997</v>
      </c>
      <c r="AZ270" s="2">
        <f t="shared" si="240"/>
        <v>0</v>
      </c>
      <c r="BA270" s="2">
        <f t="shared" si="240"/>
        <v>0</v>
      </c>
      <c r="BB270" s="2">
        <f t="shared" si="240"/>
        <v>0</v>
      </c>
      <c r="BC270" s="2">
        <f t="shared" si="240"/>
        <v>0</v>
      </c>
      <c r="BD270" s="2">
        <f t="shared" si="240"/>
        <v>0</v>
      </c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>
        <f>ROUND(SUMIF(AA259:AA268,"=79267562",FQ259:FQ268),2)</f>
        <v>0</v>
      </c>
      <c r="BY270" s="2">
        <f>ROUND(SUMIF(AA259:AA268,"=79267562",FR259:FR268),2)</f>
        <v>0</v>
      </c>
      <c r="BZ270" s="2">
        <f>ROUND(SUMIF(AA259:AA268,"=79267562",GL259:GL268),2)</f>
        <v>0</v>
      </c>
      <c r="CA270" s="2">
        <f>ROUND(SUMIF(AA259:AA268,"=79267562",GM259:GM268),2)</f>
        <v>2414415.12</v>
      </c>
      <c r="CB270" s="2">
        <f>ROUND(SUMIF(AA259:AA268,"=79267562",GN259:GN268),2)</f>
        <v>0</v>
      </c>
      <c r="CC270" s="2">
        <f>ROUND(SUMIF(AA259:AA268,"=79267562",GO259:GO268),2)</f>
        <v>0</v>
      </c>
      <c r="CD270" s="2">
        <f>ROUND(SUMIF(AA259:AA268,"=79267562",GP259:GP268),2)</f>
        <v>2414415.12</v>
      </c>
      <c r="CE270" s="2">
        <f>AC270-BX270</f>
        <v>41117.379999999997</v>
      </c>
      <c r="CF270" s="2">
        <f>AC270-BY270</f>
        <v>41117.379999999997</v>
      </c>
      <c r="CG270" s="2">
        <f>BX270-BZ270</f>
        <v>0</v>
      </c>
      <c r="CH270" s="2">
        <f>AC270-BX270-BY270+BZ270</f>
        <v>41117.379999999997</v>
      </c>
      <c r="CI270" s="2">
        <f>BY270-BZ270</f>
        <v>0</v>
      </c>
      <c r="CJ270" s="2">
        <f>ROUND(SUMIF(AA259:AA268,"=79267562",GX259:GX268),2)</f>
        <v>0</v>
      </c>
      <c r="CK270" s="2">
        <f>ROUND(SUMIF(AA259:AA268,"=79267562",GY259:GY268),2)</f>
        <v>0</v>
      </c>
      <c r="CL270" s="2">
        <f>ROUND(SUMIF(AA259:AA268,"=79267562",GZ259:GZ268),2)</f>
        <v>0</v>
      </c>
      <c r="CM270" s="2">
        <f>ROUND(SUMIF(AA259:AA268,"=79267562",HD259:HD268),2)</f>
        <v>0</v>
      </c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>
        <v>0</v>
      </c>
    </row>
    <row r="272" spans="1:245" ht="13" x14ac:dyDescent="0.3">
      <c r="A272" s="4">
        <v>50</v>
      </c>
      <c r="B272" s="4">
        <v>0</v>
      </c>
      <c r="C272" s="4">
        <v>0</v>
      </c>
      <c r="D272" s="4">
        <v>1</v>
      </c>
      <c r="E272" s="4">
        <v>201</v>
      </c>
      <c r="F272" s="4">
        <f>ROUND(Source!O270,O272)</f>
        <v>1572712.14</v>
      </c>
      <c r="G272" s="4" t="s">
        <v>94</v>
      </c>
      <c r="H272" s="4" t="s">
        <v>95</v>
      </c>
      <c r="I272" s="4"/>
      <c r="J272" s="4"/>
      <c r="K272" s="4">
        <v>201</v>
      </c>
      <c r="L272" s="4">
        <v>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1572712.14</v>
      </c>
      <c r="X272" s="4">
        <v>1</v>
      </c>
      <c r="Y272" s="4">
        <v>1572712.14</v>
      </c>
      <c r="Z272" s="4"/>
      <c r="AA272" s="4"/>
      <c r="AB272" s="4"/>
    </row>
    <row r="273" spans="1:28" ht="13" x14ac:dyDescent="0.3">
      <c r="A273" s="4">
        <v>50</v>
      </c>
      <c r="B273" s="4">
        <v>0</v>
      </c>
      <c r="C273" s="4">
        <v>0</v>
      </c>
      <c r="D273" s="4">
        <v>1</v>
      </c>
      <c r="E273" s="4">
        <v>202</v>
      </c>
      <c r="F273" s="4">
        <f>ROUND(Source!P270,O273)</f>
        <v>41117.379999999997</v>
      </c>
      <c r="G273" s="4" t="s">
        <v>96</v>
      </c>
      <c r="H273" s="4" t="s">
        <v>97</v>
      </c>
      <c r="I273" s="4"/>
      <c r="J273" s="4"/>
      <c r="K273" s="4">
        <v>202</v>
      </c>
      <c r="L273" s="4">
        <v>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41117.379999999997</v>
      </c>
      <c r="X273" s="4">
        <v>1</v>
      </c>
      <c r="Y273" s="4">
        <v>41117.379999999997</v>
      </c>
      <c r="Z273" s="4"/>
      <c r="AA273" s="4"/>
      <c r="AB273" s="4"/>
    </row>
    <row r="274" spans="1:28" ht="13" x14ac:dyDescent="0.3">
      <c r="A274" s="4">
        <v>50</v>
      </c>
      <c r="B274" s="4">
        <v>0</v>
      </c>
      <c r="C274" s="4">
        <v>0</v>
      </c>
      <c r="D274" s="4">
        <v>1</v>
      </c>
      <c r="E274" s="4">
        <v>222</v>
      </c>
      <c r="F274" s="4">
        <f>ROUND(Source!AO270,O274)</f>
        <v>0</v>
      </c>
      <c r="G274" s="4" t="s">
        <v>98</v>
      </c>
      <c r="H274" s="4" t="s">
        <v>99</v>
      </c>
      <c r="I274" s="4"/>
      <c r="J274" s="4"/>
      <c r="K274" s="4">
        <v>222</v>
      </c>
      <c r="L274" s="4">
        <v>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ht="13" x14ac:dyDescent="0.3">
      <c r="A275" s="4">
        <v>50</v>
      </c>
      <c r="B275" s="4">
        <v>0</v>
      </c>
      <c r="C275" s="4">
        <v>0</v>
      </c>
      <c r="D275" s="4">
        <v>1</v>
      </c>
      <c r="E275" s="4">
        <v>225</v>
      </c>
      <c r="F275" s="4">
        <f>ROUND(Source!AV270,O275)</f>
        <v>41117.379999999997</v>
      </c>
      <c r="G275" s="4" t="s">
        <v>100</v>
      </c>
      <c r="H275" s="4" t="s">
        <v>101</v>
      </c>
      <c r="I275" s="4"/>
      <c r="J275" s="4"/>
      <c r="K275" s="4">
        <v>225</v>
      </c>
      <c r="L275" s="4">
        <v>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41117.379999999997</v>
      </c>
      <c r="X275" s="4">
        <v>1</v>
      </c>
      <c r="Y275" s="4">
        <v>41117.379999999997</v>
      </c>
      <c r="Z275" s="4"/>
      <c r="AA275" s="4"/>
      <c r="AB275" s="4"/>
    </row>
    <row r="276" spans="1:28" ht="13" x14ac:dyDescent="0.3">
      <c r="A276" s="4">
        <v>50</v>
      </c>
      <c r="B276" s="4">
        <v>0</v>
      </c>
      <c r="C276" s="4">
        <v>0</v>
      </c>
      <c r="D276" s="4">
        <v>1</v>
      </c>
      <c r="E276" s="4">
        <v>226</v>
      </c>
      <c r="F276" s="4">
        <f>ROUND(Source!AW270,O276)</f>
        <v>41117.379999999997</v>
      </c>
      <c r="G276" s="4" t="s">
        <v>102</v>
      </c>
      <c r="H276" s="4" t="s">
        <v>103</v>
      </c>
      <c r="I276" s="4"/>
      <c r="J276" s="4"/>
      <c r="K276" s="4">
        <v>226</v>
      </c>
      <c r="L276" s="4">
        <v>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41117.379999999997</v>
      </c>
      <c r="X276" s="4">
        <v>1</v>
      </c>
      <c r="Y276" s="4">
        <v>41117.379999999997</v>
      </c>
      <c r="Z276" s="4"/>
      <c r="AA276" s="4"/>
      <c r="AB276" s="4"/>
    </row>
    <row r="277" spans="1:28" ht="13" x14ac:dyDescent="0.3">
      <c r="A277" s="4">
        <v>50</v>
      </c>
      <c r="B277" s="4">
        <v>0</v>
      </c>
      <c r="C277" s="4">
        <v>0</v>
      </c>
      <c r="D277" s="4">
        <v>1</v>
      </c>
      <c r="E277" s="4">
        <v>227</v>
      </c>
      <c r="F277" s="4">
        <f>ROUND(Source!AX270,O277)</f>
        <v>0</v>
      </c>
      <c r="G277" s="4" t="s">
        <v>104</v>
      </c>
      <c r="H277" s="4" t="s">
        <v>105</v>
      </c>
      <c r="I277" s="4"/>
      <c r="J277" s="4"/>
      <c r="K277" s="4">
        <v>227</v>
      </c>
      <c r="L277" s="4">
        <v>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ht="13" x14ac:dyDescent="0.3">
      <c r="A278" s="4">
        <v>50</v>
      </c>
      <c r="B278" s="4">
        <v>0</v>
      </c>
      <c r="C278" s="4">
        <v>0</v>
      </c>
      <c r="D278" s="4">
        <v>1</v>
      </c>
      <c r="E278" s="4">
        <v>228</v>
      </c>
      <c r="F278" s="4">
        <f>ROUND(Source!AY270,O278)</f>
        <v>41117.379999999997</v>
      </c>
      <c r="G278" s="4" t="s">
        <v>106</v>
      </c>
      <c r="H278" s="4" t="s">
        <v>107</v>
      </c>
      <c r="I278" s="4"/>
      <c r="J278" s="4"/>
      <c r="K278" s="4">
        <v>228</v>
      </c>
      <c r="L278" s="4">
        <v>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41117.379999999997</v>
      </c>
      <c r="X278" s="4">
        <v>1</v>
      </c>
      <c r="Y278" s="4">
        <v>41117.379999999997</v>
      </c>
      <c r="Z278" s="4"/>
      <c r="AA278" s="4"/>
      <c r="AB278" s="4"/>
    </row>
    <row r="279" spans="1:28" ht="13" x14ac:dyDescent="0.3">
      <c r="A279" s="4">
        <v>50</v>
      </c>
      <c r="B279" s="4">
        <v>0</v>
      </c>
      <c r="C279" s="4">
        <v>0</v>
      </c>
      <c r="D279" s="4">
        <v>1</v>
      </c>
      <c r="E279" s="4">
        <v>216</v>
      </c>
      <c r="F279" s="4">
        <f>ROUND(Source!AP270,O279)</f>
        <v>0</v>
      </c>
      <c r="G279" s="4" t="s">
        <v>108</v>
      </c>
      <c r="H279" s="4" t="s">
        <v>109</v>
      </c>
      <c r="I279" s="4"/>
      <c r="J279" s="4"/>
      <c r="K279" s="4">
        <v>216</v>
      </c>
      <c r="L279" s="4">
        <v>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ht="13" x14ac:dyDescent="0.3">
      <c r="A280" s="4">
        <v>50</v>
      </c>
      <c r="B280" s="4">
        <v>0</v>
      </c>
      <c r="C280" s="4">
        <v>0</v>
      </c>
      <c r="D280" s="4">
        <v>1</v>
      </c>
      <c r="E280" s="4">
        <v>223</v>
      </c>
      <c r="F280" s="4">
        <f>ROUND(Source!AQ270,O280)</f>
        <v>0</v>
      </c>
      <c r="G280" s="4" t="s">
        <v>110</v>
      </c>
      <c r="H280" s="4" t="s">
        <v>111</v>
      </c>
      <c r="I280" s="4"/>
      <c r="J280" s="4"/>
      <c r="K280" s="4">
        <v>223</v>
      </c>
      <c r="L280" s="4">
        <v>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ht="13" x14ac:dyDescent="0.3">
      <c r="A281" s="4">
        <v>50</v>
      </c>
      <c r="B281" s="4">
        <v>0</v>
      </c>
      <c r="C281" s="4">
        <v>0</v>
      </c>
      <c r="D281" s="4">
        <v>1</v>
      </c>
      <c r="E281" s="4">
        <v>229</v>
      </c>
      <c r="F281" s="4">
        <f>ROUND(Source!AZ270,O281)</f>
        <v>0</v>
      </c>
      <c r="G281" s="4" t="s">
        <v>112</v>
      </c>
      <c r="H281" s="4" t="s">
        <v>113</v>
      </c>
      <c r="I281" s="4"/>
      <c r="J281" s="4"/>
      <c r="K281" s="4">
        <v>229</v>
      </c>
      <c r="L281" s="4">
        <v>10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ht="13" x14ac:dyDescent="0.3">
      <c r="A282" s="4">
        <v>50</v>
      </c>
      <c r="B282" s="4">
        <v>0</v>
      </c>
      <c r="C282" s="4">
        <v>0</v>
      </c>
      <c r="D282" s="4">
        <v>1</v>
      </c>
      <c r="E282" s="4">
        <v>203</v>
      </c>
      <c r="F282" s="4">
        <f>ROUND(Source!Q270,O282)</f>
        <v>1187580.17</v>
      </c>
      <c r="G282" s="4" t="s">
        <v>114</v>
      </c>
      <c r="H282" s="4" t="s">
        <v>115</v>
      </c>
      <c r="I282" s="4"/>
      <c r="J282" s="4"/>
      <c r="K282" s="4">
        <v>203</v>
      </c>
      <c r="L282" s="4">
        <v>11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1187580.17</v>
      </c>
      <c r="X282" s="4">
        <v>1</v>
      </c>
      <c r="Y282" s="4">
        <v>1187580.17</v>
      </c>
      <c r="Z282" s="4"/>
      <c r="AA282" s="4"/>
      <c r="AB282" s="4"/>
    </row>
    <row r="283" spans="1:28" ht="13" x14ac:dyDescent="0.3">
      <c r="A283" s="4">
        <v>50</v>
      </c>
      <c r="B283" s="4">
        <v>0</v>
      </c>
      <c r="C283" s="4">
        <v>0</v>
      </c>
      <c r="D283" s="4">
        <v>1</v>
      </c>
      <c r="E283" s="4">
        <v>231</v>
      </c>
      <c r="F283" s="4">
        <f>ROUND(Source!BB270,O283)</f>
        <v>0</v>
      </c>
      <c r="G283" s="4" t="s">
        <v>116</v>
      </c>
      <c r="H283" s="4" t="s">
        <v>117</v>
      </c>
      <c r="I283" s="4"/>
      <c r="J283" s="4"/>
      <c r="K283" s="4">
        <v>231</v>
      </c>
      <c r="L283" s="4">
        <v>12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ht="13" x14ac:dyDescent="0.3">
      <c r="A284" s="4">
        <v>50</v>
      </c>
      <c r="B284" s="4">
        <v>0</v>
      </c>
      <c r="C284" s="4">
        <v>0</v>
      </c>
      <c r="D284" s="4">
        <v>1</v>
      </c>
      <c r="E284" s="4">
        <v>204</v>
      </c>
      <c r="F284" s="4">
        <f>ROUND(Source!R270,O284)</f>
        <v>524528.99</v>
      </c>
      <c r="G284" s="4" t="s">
        <v>118</v>
      </c>
      <c r="H284" s="4" t="s">
        <v>119</v>
      </c>
      <c r="I284" s="4"/>
      <c r="J284" s="4"/>
      <c r="K284" s="4">
        <v>204</v>
      </c>
      <c r="L284" s="4">
        <v>13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524528.99</v>
      </c>
      <c r="X284" s="4">
        <v>1</v>
      </c>
      <c r="Y284" s="4">
        <v>524528.99</v>
      </c>
      <c r="Z284" s="4"/>
      <c r="AA284" s="4"/>
      <c r="AB284" s="4"/>
    </row>
    <row r="285" spans="1:28" ht="13" x14ac:dyDescent="0.3">
      <c r="A285" s="4">
        <v>50</v>
      </c>
      <c r="B285" s="4">
        <v>0</v>
      </c>
      <c r="C285" s="4">
        <v>0</v>
      </c>
      <c r="D285" s="4">
        <v>1</v>
      </c>
      <c r="E285" s="4">
        <v>205</v>
      </c>
      <c r="F285" s="4">
        <f>ROUND(Source!S270,O285)</f>
        <v>344014.59</v>
      </c>
      <c r="G285" s="4" t="s">
        <v>120</v>
      </c>
      <c r="H285" s="4" t="s">
        <v>121</v>
      </c>
      <c r="I285" s="4"/>
      <c r="J285" s="4"/>
      <c r="K285" s="4">
        <v>205</v>
      </c>
      <c r="L285" s="4">
        <v>14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344014.59</v>
      </c>
      <c r="X285" s="4">
        <v>1</v>
      </c>
      <c r="Y285" s="4">
        <v>344014.59</v>
      </c>
      <c r="Z285" s="4"/>
      <c r="AA285" s="4"/>
      <c r="AB285" s="4"/>
    </row>
    <row r="286" spans="1:28" ht="13" x14ac:dyDescent="0.3">
      <c r="A286" s="4">
        <v>50</v>
      </c>
      <c r="B286" s="4">
        <v>0</v>
      </c>
      <c r="C286" s="4">
        <v>0</v>
      </c>
      <c r="D286" s="4">
        <v>1</v>
      </c>
      <c r="E286" s="4">
        <v>232</v>
      </c>
      <c r="F286" s="4">
        <f>ROUND(Source!BC270,O286)</f>
        <v>0</v>
      </c>
      <c r="G286" s="4" t="s">
        <v>122</v>
      </c>
      <c r="H286" s="4" t="s">
        <v>123</v>
      </c>
      <c r="I286" s="4"/>
      <c r="J286" s="4"/>
      <c r="K286" s="4">
        <v>232</v>
      </c>
      <c r="L286" s="4">
        <v>15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ht="13" x14ac:dyDescent="0.3">
      <c r="A287" s="4">
        <v>50</v>
      </c>
      <c r="B287" s="4">
        <v>0</v>
      </c>
      <c r="C287" s="4">
        <v>0</v>
      </c>
      <c r="D287" s="4">
        <v>1</v>
      </c>
      <c r="E287" s="4">
        <v>214</v>
      </c>
      <c r="F287" s="4">
        <f>ROUND(Source!AS270,O287)</f>
        <v>0</v>
      </c>
      <c r="G287" s="4" t="s">
        <v>124</v>
      </c>
      <c r="H287" s="4" t="s">
        <v>125</v>
      </c>
      <c r="I287" s="4"/>
      <c r="J287" s="4"/>
      <c r="K287" s="4">
        <v>214</v>
      </c>
      <c r="L287" s="4">
        <v>16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ht="13" x14ac:dyDescent="0.3">
      <c r="A288" s="4">
        <v>50</v>
      </c>
      <c r="B288" s="4">
        <v>0</v>
      </c>
      <c r="C288" s="4">
        <v>0</v>
      </c>
      <c r="D288" s="4">
        <v>1</v>
      </c>
      <c r="E288" s="4">
        <v>215</v>
      </c>
      <c r="F288" s="4">
        <f>ROUND(Source!AT270,O288)</f>
        <v>0</v>
      </c>
      <c r="G288" s="4" t="s">
        <v>126</v>
      </c>
      <c r="H288" s="4" t="s">
        <v>127</v>
      </c>
      <c r="I288" s="4"/>
      <c r="J288" s="4"/>
      <c r="K288" s="4">
        <v>215</v>
      </c>
      <c r="L288" s="4">
        <v>17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ht="13" x14ac:dyDescent="0.3">
      <c r="A289" s="4">
        <v>50</v>
      </c>
      <c r="B289" s="4">
        <v>0</v>
      </c>
      <c r="C289" s="4">
        <v>0</v>
      </c>
      <c r="D289" s="4">
        <v>1</v>
      </c>
      <c r="E289" s="4">
        <v>217</v>
      </c>
      <c r="F289" s="4">
        <f>ROUND(Source!AU270,O289)</f>
        <v>2414415.12</v>
      </c>
      <c r="G289" s="4" t="s">
        <v>128</v>
      </c>
      <c r="H289" s="4" t="s">
        <v>129</v>
      </c>
      <c r="I289" s="4"/>
      <c r="J289" s="4"/>
      <c r="K289" s="4">
        <v>217</v>
      </c>
      <c r="L289" s="4">
        <v>18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2414415.12</v>
      </c>
      <c r="X289" s="4">
        <v>1</v>
      </c>
      <c r="Y289" s="4">
        <v>2414415.12</v>
      </c>
      <c r="Z289" s="4"/>
      <c r="AA289" s="4"/>
      <c r="AB289" s="4"/>
    </row>
    <row r="290" spans="1:245" ht="13" x14ac:dyDescent="0.3">
      <c r="A290" s="4">
        <v>50</v>
      </c>
      <c r="B290" s="4">
        <v>0</v>
      </c>
      <c r="C290" s="4">
        <v>0</v>
      </c>
      <c r="D290" s="4">
        <v>1</v>
      </c>
      <c r="E290" s="4">
        <v>230</v>
      </c>
      <c r="F290" s="4">
        <f>ROUND(Source!BA270,O290)</f>
        <v>0</v>
      </c>
      <c r="G290" s="4" t="s">
        <v>130</v>
      </c>
      <c r="H290" s="4" t="s">
        <v>131</v>
      </c>
      <c r="I290" s="4"/>
      <c r="J290" s="4"/>
      <c r="K290" s="4">
        <v>230</v>
      </c>
      <c r="L290" s="4">
        <v>19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ht="13" x14ac:dyDescent="0.3">
      <c r="A291" s="4">
        <v>50</v>
      </c>
      <c r="B291" s="4">
        <v>0</v>
      </c>
      <c r="C291" s="4">
        <v>0</v>
      </c>
      <c r="D291" s="4">
        <v>1</v>
      </c>
      <c r="E291" s="4">
        <v>206</v>
      </c>
      <c r="F291" s="4">
        <f>ROUND(Source!T270,O291)</f>
        <v>0</v>
      </c>
      <c r="G291" s="4" t="s">
        <v>132</v>
      </c>
      <c r="H291" s="4" t="s">
        <v>133</v>
      </c>
      <c r="I291" s="4"/>
      <c r="J291" s="4"/>
      <c r="K291" s="4">
        <v>206</v>
      </c>
      <c r="L291" s="4">
        <v>20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ht="13" x14ac:dyDescent="0.3">
      <c r="A292" s="4">
        <v>50</v>
      </c>
      <c r="B292" s="4">
        <v>0</v>
      </c>
      <c r="C292" s="4">
        <v>0</v>
      </c>
      <c r="D292" s="4">
        <v>1</v>
      </c>
      <c r="E292" s="4">
        <v>207</v>
      </c>
      <c r="F292" s="4">
        <f>Source!U270</f>
        <v>873.12963900000011</v>
      </c>
      <c r="G292" s="4" t="s">
        <v>134</v>
      </c>
      <c r="H292" s="4" t="s">
        <v>135</v>
      </c>
      <c r="I292" s="4"/>
      <c r="J292" s="4"/>
      <c r="K292" s="4">
        <v>207</v>
      </c>
      <c r="L292" s="4">
        <v>21</v>
      </c>
      <c r="M292" s="4">
        <v>3</v>
      </c>
      <c r="N292" s="4" t="s">
        <v>3</v>
      </c>
      <c r="O292" s="4">
        <v>-1</v>
      </c>
      <c r="P292" s="4"/>
      <c r="Q292" s="4"/>
      <c r="R292" s="4"/>
      <c r="S292" s="4"/>
      <c r="T292" s="4"/>
      <c r="U292" s="4"/>
      <c r="V292" s="4"/>
      <c r="W292" s="4">
        <v>873.129639</v>
      </c>
      <c r="X292" s="4">
        <v>1</v>
      </c>
      <c r="Y292" s="4">
        <v>873.129639</v>
      </c>
      <c r="Z292" s="4"/>
      <c r="AA292" s="4"/>
      <c r="AB292" s="4"/>
    </row>
    <row r="293" spans="1:245" ht="13" x14ac:dyDescent="0.3">
      <c r="A293" s="4">
        <v>50</v>
      </c>
      <c r="B293" s="4">
        <v>0</v>
      </c>
      <c r="C293" s="4">
        <v>0</v>
      </c>
      <c r="D293" s="4">
        <v>1</v>
      </c>
      <c r="E293" s="4">
        <v>208</v>
      </c>
      <c r="F293" s="4">
        <f>Source!V270</f>
        <v>0</v>
      </c>
      <c r="G293" s="4" t="s">
        <v>136</v>
      </c>
      <c r="H293" s="4" t="s">
        <v>137</v>
      </c>
      <c r="I293" s="4"/>
      <c r="J293" s="4"/>
      <c r="K293" s="4">
        <v>208</v>
      </c>
      <c r="L293" s="4">
        <v>22</v>
      </c>
      <c r="M293" s="4">
        <v>3</v>
      </c>
      <c r="N293" s="4" t="s">
        <v>3</v>
      </c>
      <c r="O293" s="4">
        <v>-1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ht="13" x14ac:dyDescent="0.3">
      <c r="A294" s="4">
        <v>50</v>
      </c>
      <c r="B294" s="4">
        <v>0</v>
      </c>
      <c r="C294" s="4">
        <v>0</v>
      </c>
      <c r="D294" s="4">
        <v>1</v>
      </c>
      <c r="E294" s="4">
        <v>209</v>
      </c>
      <c r="F294" s="4">
        <f>ROUND(Source!W270,O294)</f>
        <v>0</v>
      </c>
      <c r="G294" s="4" t="s">
        <v>138</v>
      </c>
      <c r="H294" s="4" t="s">
        <v>139</v>
      </c>
      <c r="I294" s="4"/>
      <c r="J294" s="4"/>
      <c r="K294" s="4">
        <v>209</v>
      </c>
      <c r="L294" s="4">
        <v>23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ht="13" x14ac:dyDescent="0.3">
      <c r="A295" s="4">
        <v>50</v>
      </c>
      <c r="B295" s="4">
        <v>0</v>
      </c>
      <c r="C295" s="4">
        <v>0</v>
      </c>
      <c r="D295" s="4">
        <v>1</v>
      </c>
      <c r="E295" s="4">
        <v>233</v>
      </c>
      <c r="F295" s="4">
        <f>ROUND(Source!BD270,O295)</f>
        <v>0</v>
      </c>
      <c r="G295" s="4" t="s">
        <v>140</v>
      </c>
      <c r="H295" s="4" t="s">
        <v>141</v>
      </c>
      <c r="I295" s="4"/>
      <c r="J295" s="4"/>
      <c r="K295" s="4">
        <v>233</v>
      </c>
      <c r="L295" s="4">
        <v>24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ht="13" x14ac:dyDescent="0.3">
      <c r="A296" s="4">
        <v>50</v>
      </c>
      <c r="B296" s="4">
        <v>0</v>
      </c>
      <c r="C296" s="4">
        <v>0</v>
      </c>
      <c r="D296" s="4">
        <v>1</v>
      </c>
      <c r="E296" s="4">
        <v>210</v>
      </c>
      <c r="F296" s="4">
        <f>ROUND(Source!X270,O296)</f>
        <v>240810.22</v>
      </c>
      <c r="G296" s="4" t="s">
        <v>142</v>
      </c>
      <c r="H296" s="4" t="s">
        <v>143</v>
      </c>
      <c r="I296" s="4"/>
      <c r="J296" s="4"/>
      <c r="K296" s="4">
        <v>210</v>
      </c>
      <c r="L296" s="4">
        <v>25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240810.22</v>
      </c>
      <c r="X296" s="4">
        <v>1</v>
      </c>
      <c r="Y296" s="4">
        <v>240810.22</v>
      </c>
      <c r="Z296" s="4"/>
      <c r="AA296" s="4"/>
      <c r="AB296" s="4"/>
    </row>
    <row r="297" spans="1:245" ht="13" x14ac:dyDescent="0.3">
      <c r="A297" s="4">
        <v>50</v>
      </c>
      <c r="B297" s="4">
        <v>0</v>
      </c>
      <c r="C297" s="4">
        <v>0</v>
      </c>
      <c r="D297" s="4">
        <v>1</v>
      </c>
      <c r="E297" s="4">
        <v>211</v>
      </c>
      <c r="F297" s="4">
        <f>ROUND(Source!Y270,O297)</f>
        <v>34401.46</v>
      </c>
      <c r="G297" s="4" t="s">
        <v>144</v>
      </c>
      <c r="H297" s="4" t="s">
        <v>145</v>
      </c>
      <c r="I297" s="4"/>
      <c r="J297" s="4"/>
      <c r="K297" s="4">
        <v>211</v>
      </c>
      <c r="L297" s="4">
        <v>26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34401.46</v>
      </c>
      <c r="X297" s="4">
        <v>1</v>
      </c>
      <c r="Y297" s="4">
        <v>34401.46</v>
      </c>
      <c r="Z297" s="4"/>
      <c r="AA297" s="4"/>
      <c r="AB297" s="4"/>
    </row>
    <row r="298" spans="1:245" ht="13" x14ac:dyDescent="0.3">
      <c r="A298" s="4">
        <v>50</v>
      </c>
      <c r="B298" s="4">
        <v>0</v>
      </c>
      <c r="C298" s="4">
        <v>0</v>
      </c>
      <c r="D298" s="4">
        <v>1</v>
      </c>
      <c r="E298" s="4">
        <v>224</v>
      </c>
      <c r="F298" s="4">
        <f>ROUND(Source!AR270,O298)</f>
        <v>2414415.12</v>
      </c>
      <c r="G298" s="4" t="s">
        <v>146</v>
      </c>
      <c r="H298" s="4" t="s">
        <v>147</v>
      </c>
      <c r="I298" s="4"/>
      <c r="J298" s="4"/>
      <c r="K298" s="4">
        <v>224</v>
      </c>
      <c r="L298" s="4">
        <v>27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2414415.12</v>
      </c>
      <c r="X298" s="4">
        <v>1</v>
      </c>
      <c r="Y298" s="4">
        <v>2414415.12</v>
      </c>
      <c r="Z298" s="4"/>
      <c r="AA298" s="4"/>
      <c r="AB298" s="4"/>
    </row>
    <row r="300" spans="1:245" ht="13" x14ac:dyDescent="0.3">
      <c r="A300" s="1">
        <v>5</v>
      </c>
      <c r="B300" s="1">
        <v>1</v>
      </c>
      <c r="C300" s="1"/>
      <c r="D300" s="1">
        <f>ROW(A320)</f>
        <v>320</v>
      </c>
      <c r="E300" s="1"/>
      <c r="F300" s="1" t="s">
        <v>14</v>
      </c>
      <c r="G300" s="1" t="s">
        <v>251</v>
      </c>
      <c r="H300" s="1" t="s">
        <v>3</v>
      </c>
      <c r="I300" s="1">
        <v>0</v>
      </c>
      <c r="J300" s="1"/>
      <c r="K300" s="1">
        <v>-1</v>
      </c>
      <c r="L300" s="1"/>
      <c r="M300" s="1" t="s">
        <v>3</v>
      </c>
      <c r="N300" s="1"/>
      <c r="O300" s="1"/>
      <c r="P300" s="1"/>
      <c r="Q300" s="1"/>
      <c r="R300" s="1"/>
      <c r="S300" s="1">
        <v>0</v>
      </c>
      <c r="T300" s="1"/>
      <c r="U300" s="1" t="s">
        <v>3</v>
      </c>
      <c r="V300" s="1">
        <v>0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3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3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45" ht="13" x14ac:dyDescent="0.3">
      <c r="A302" s="2">
        <v>52</v>
      </c>
      <c r="B302" s="2">
        <f t="shared" ref="B302:G302" si="241">B320</f>
        <v>1</v>
      </c>
      <c r="C302" s="2">
        <f t="shared" si="241"/>
        <v>5</v>
      </c>
      <c r="D302" s="2">
        <f t="shared" si="241"/>
        <v>300</v>
      </c>
      <c r="E302" s="2">
        <f t="shared" si="241"/>
        <v>0</v>
      </c>
      <c r="F302" s="2" t="str">
        <f t="shared" si="241"/>
        <v>Новый подраздел</v>
      </c>
      <c r="G302" s="2" t="str">
        <f t="shared" si="241"/>
        <v>Уход за зелеными насаждениями 61 день.S=52 604,51 м2</v>
      </c>
      <c r="H302" s="2"/>
      <c r="I302" s="2"/>
      <c r="J302" s="2"/>
      <c r="K302" s="2"/>
      <c r="L302" s="2"/>
      <c r="M302" s="2"/>
      <c r="N302" s="2"/>
      <c r="O302" s="2">
        <f t="shared" ref="O302:AT302" si="242">O320</f>
        <v>3029003.3</v>
      </c>
      <c r="P302" s="2">
        <f t="shared" si="242"/>
        <v>312188.61</v>
      </c>
      <c r="Q302" s="2">
        <f t="shared" si="242"/>
        <v>1220690.2</v>
      </c>
      <c r="R302" s="2">
        <f t="shared" si="242"/>
        <v>448972.35</v>
      </c>
      <c r="S302" s="2">
        <f t="shared" si="242"/>
        <v>1496124.49</v>
      </c>
      <c r="T302" s="2">
        <f t="shared" si="242"/>
        <v>0</v>
      </c>
      <c r="U302" s="2">
        <f t="shared" si="242"/>
        <v>3883.4147109999999</v>
      </c>
      <c r="V302" s="2">
        <f t="shared" si="242"/>
        <v>0</v>
      </c>
      <c r="W302" s="2">
        <f t="shared" si="242"/>
        <v>0</v>
      </c>
      <c r="X302" s="2">
        <f t="shared" si="242"/>
        <v>1047287.16</v>
      </c>
      <c r="Y302" s="2">
        <f t="shared" si="242"/>
        <v>149612.46</v>
      </c>
      <c r="Z302" s="2">
        <f t="shared" si="242"/>
        <v>0</v>
      </c>
      <c r="AA302" s="2">
        <f t="shared" si="242"/>
        <v>0</v>
      </c>
      <c r="AB302" s="2">
        <f t="shared" si="242"/>
        <v>3029003.3</v>
      </c>
      <c r="AC302" s="2">
        <f t="shared" si="242"/>
        <v>312188.61</v>
      </c>
      <c r="AD302" s="2">
        <f t="shared" si="242"/>
        <v>1220690.2</v>
      </c>
      <c r="AE302" s="2">
        <f t="shared" si="242"/>
        <v>448972.35</v>
      </c>
      <c r="AF302" s="2">
        <f t="shared" si="242"/>
        <v>1496124.49</v>
      </c>
      <c r="AG302" s="2">
        <f t="shared" si="242"/>
        <v>0</v>
      </c>
      <c r="AH302" s="2">
        <f t="shared" si="242"/>
        <v>3883.4147109999999</v>
      </c>
      <c r="AI302" s="2">
        <f t="shared" si="242"/>
        <v>0</v>
      </c>
      <c r="AJ302" s="2">
        <f t="shared" si="242"/>
        <v>0</v>
      </c>
      <c r="AK302" s="2">
        <f t="shared" si="242"/>
        <v>1047287.16</v>
      </c>
      <c r="AL302" s="2">
        <f t="shared" si="242"/>
        <v>149612.46</v>
      </c>
      <c r="AM302" s="2">
        <f t="shared" si="242"/>
        <v>0</v>
      </c>
      <c r="AN302" s="2">
        <f t="shared" si="242"/>
        <v>0</v>
      </c>
      <c r="AO302" s="2">
        <f t="shared" si="242"/>
        <v>0</v>
      </c>
      <c r="AP302" s="2">
        <f t="shared" si="242"/>
        <v>0</v>
      </c>
      <c r="AQ302" s="2">
        <f t="shared" si="242"/>
        <v>0</v>
      </c>
      <c r="AR302" s="2">
        <f t="shared" si="242"/>
        <v>4592121.5</v>
      </c>
      <c r="AS302" s="2">
        <f t="shared" si="242"/>
        <v>0</v>
      </c>
      <c r="AT302" s="2">
        <f t="shared" si="242"/>
        <v>0</v>
      </c>
      <c r="AU302" s="2">
        <f t="shared" ref="AU302:BZ302" si="243">AU320</f>
        <v>4592121.5</v>
      </c>
      <c r="AV302" s="2">
        <f t="shared" si="243"/>
        <v>312188.61</v>
      </c>
      <c r="AW302" s="2">
        <f t="shared" si="243"/>
        <v>312188.61</v>
      </c>
      <c r="AX302" s="2">
        <f t="shared" si="243"/>
        <v>0</v>
      </c>
      <c r="AY302" s="2">
        <f t="shared" si="243"/>
        <v>312188.61</v>
      </c>
      <c r="AZ302" s="2">
        <f t="shared" si="243"/>
        <v>0</v>
      </c>
      <c r="BA302" s="2">
        <f t="shared" si="243"/>
        <v>0</v>
      </c>
      <c r="BB302" s="2">
        <f t="shared" si="243"/>
        <v>0</v>
      </c>
      <c r="BC302" s="2">
        <f t="shared" si="243"/>
        <v>0</v>
      </c>
      <c r="BD302" s="2">
        <f t="shared" si="243"/>
        <v>0</v>
      </c>
      <c r="BE302" s="2">
        <f t="shared" si="243"/>
        <v>0</v>
      </c>
      <c r="BF302" s="2">
        <f t="shared" si="243"/>
        <v>0</v>
      </c>
      <c r="BG302" s="2">
        <f t="shared" si="243"/>
        <v>0</v>
      </c>
      <c r="BH302" s="2">
        <f t="shared" si="243"/>
        <v>0</v>
      </c>
      <c r="BI302" s="2">
        <f t="shared" si="243"/>
        <v>0</v>
      </c>
      <c r="BJ302" s="2">
        <f t="shared" si="243"/>
        <v>0</v>
      </c>
      <c r="BK302" s="2">
        <f t="shared" si="243"/>
        <v>0</v>
      </c>
      <c r="BL302" s="2">
        <f t="shared" si="243"/>
        <v>0</v>
      </c>
      <c r="BM302" s="2">
        <f t="shared" si="243"/>
        <v>0</v>
      </c>
      <c r="BN302" s="2">
        <f t="shared" si="243"/>
        <v>0</v>
      </c>
      <c r="BO302" s="2">
        <f t="shared" si="243"/>
        <v>0</v>
      </c>
      <c r="BP302" s="2">
        <f t="shared" si="243"/>
        <v>0</v>
      </c>
      <c r="BQ302" s="2">
        <f t="shared" si="243"/>
        <v>0</v>
      </c>
      <c r="BR302" s="2">
        <f t="shared" si="243"/>
        <v>0</v>
      </c>
      <c r="BS302" s="2">
        <f t="shared" si="243"/>
        <v>0</v>
      </c>
      <c r="BT302" s="2">
        <f t="shared" si="243"/>
        <v>0</v>
      </c>
      <c r="BU302" s="2">
        <f t="shared" si="243"/>
        <v>0</v>
      </c>
      <c r="BV302" s="2">
        <f t="shared" si="243"/>
        <v>0</v>
      </c>
      <c r="BW302" s="2">
        <f t="shared" si="243"/>
        <v>0</v>
      </c>
      <c r="BX302" s="2">
        <f t="shared" si="243"/>
        <v>0</v>
      </c>
      <c r="BY302" s="2">
        <f t="shared" si="243"/>
        <v>0</v>
      </c>
      <c r="BZ302" s="2">
        <f t="shared" si="243"/>
        <v>0</v>
      </c>
      <c r="CA302" s="2">
        <f t="shared" ref="CA302:DF302" si="244">CA320</f>
        <v>4592121.5</v>
      </c>
      <c r="CB302" s="2">
        <f t="shared" si="244"/>
        <v>0</v>
      </c>
      <c r="CC302" s="2">
        <f t="shared" si="244"/>
        <v>0</v>
      </c>
      <c r="CD302" s="2">
        <f t="shared" si="244"/>
        <v>4592121.5</v>
      </c>
      <c r="CE302" s="2">
        <f t="shared" si="244"/>
        <v>312188.61</v>
      </c>
      <c r="CF302" s="2">
        <f t="shared" si="244"/>
        <v>312188.61</v>
      </c>
      <c r="CG302" s="2">
        <f t="shared" si="244"/>
        <v>0</v>
      </c>
      <c r="CH302" s="2">
        <f t="shared" si="244"/>
        <v>312188.61</v>
      </c>
      <c r="CI302" s="2">
        <f t="shared" si="244"/>
        <v>0</v>
      </c>
      <c r="CJ302" s="2">
        <f t="shared" si="244"/>
        <v>0</v>
      </c>
      <c r="CK302" s="2">
        <f t="shared" si="244"/>
        <v>0</v>
      </c>
      <c r="CL302" s="2">
        <f t="shared" si="244"/>
        <v>0</v>
      </c>
      <c r="CM302" s="2">
        <f t="shared" si="244"/>
        <v>0</v>
      </c>
      <c r="CN302" s="2">
        <f t="shared" si="244"/>
        <v>0</v>
      </c>
      <c r="CO302" s="2">
        <f t="shared" si="244"/>
        <v>0</v>
      </c>
      <c r="CP302" s="2">
        <f t="shared" si="244"/>
        <v>0</v>
      </c>
      <c r="CQ302" s="2">
        <f t="shared" si="244"/>
        <v>0</v>
      </c>
      <c r="CR302" s="2">
        <f t="shared" si="244"/>
        <v>0</v>
      </c>
      <c r="CS302" s="2">
        <f t="shared" si="244"/>
        <v>0</v>
      </c>
      <c r="CT302" s="2">
        <f t="shared" si="244"/>
        <v>0</v>
      </c>
      <c r="CU302" s="2">
        <f t="shared" si="244"/>
        <v>0</v>
      </c>
      <c r="CV302" s="2">
        <f t="shared" si="244"/>
        <v>0</v>
      </c>
      <c r="CW302" s="2">
        <f t="shared" si="244"/>
        <v>0</v>
      </c>
      <c r="CX302" s="2">
        <f t="shared" si="244"/>
        <v>0</v>
      </c>
      <c r="CY302" s="2">
        <f t="shared" si="244"/>
        <v>0</v>
      </c>
      <c r="CZ302" s="2">
        <f t="shared" si="244"/>
        <v>0</v>
      </c>
      <c r="DA302" s="2">
        <f t="shared" si="244"/>
        <v>0</v>
      </c>
      <c r="DB302" s="2">
        <f t="shared" si="244"/>
        <v>0</v>
      </c>
      <c r="DC302" s="2">
        <f t="shared" si="244"/>
        <v>0</v>
      </c>
      <c r="DD302" s="2">
        <f t="shared" si="244"/>
        <v>0</v>
      </c>
      <c r="DE302" s="2">
        <f t="shared" si="244"/>
        <v>0</v>
      </c>
      <c r="DF302" s="2">
        <f t="shared" si="244"/>
        <v>0</v>
      </c>
      <c r="DG302" s="3">
        <f t="shared" ref="DG302:EL302" si="245">DG320</f>
        <v>0</v>
      </c>
      <c r="DH302" s="3">
        <f t="shared" si="245"/>
        <v>0</v>
      </c>
      <c r="DI302" s="3">
        <f t="shared" si="245"/>
        <v>0</v>
      </c>
      <c r="DJ302" s="3">
        <f t="shared" si="245"/>
        <v>0</v>
      </c>
      <c r="DK302" s="3">
        <f t="shared" si="245"/>
        <v>0</v>
      </c>
      <c r="DL302" s="3">
        <f t="shared" si="245"/>
        <v>0</v>
      </c>
      <c r="DM302" s="3">
        <f t="shared" si="245"/>
        <v>0</v>
      </c>
      <c r="DN302" s="3">
        <f t="shared" si="245"/>
        <v>0</v>
      </c>
      <c r="DO302" s="3">
        <f t="shared" si="245"/>
        <v>0</v>
      </c>
      <c r="DP302" s="3">
        <f t="shared" si="245"/>
        <v>0</v>
      </c>
      <c r="DQ302" s="3">
        <f t="shared" si="245"/>
        <v>0</v>
      </c>
      <c r="DR302" s="3">
        <f t="shared" si="245"/>
        <v>0</v>
      </c>
      <c r="DS302" s="3">
        <f t="shared" si="245"/>
        <v>0</v>
      </c>
      <c r="DT302" s="3">
        <f t="shared" si="245"/>
        <v>0</v>
      </c>
      <c r="DU302" s="3">
        <f t="shared" si="245"/>
        <v>0</v>
      </c>
      <c r="DV302" s="3">
        <f t="shared" si="245"/>
        <v>0</v>
      </c>
      <c r="DW302" s="3">
        <f t="shared" si="245"/>
        <v>0</v>
      </c>
      <c r="DX302" s="3">
        <f t="shared" si="245"/>
        <v>0</v>
      </c>
      <c r="DY302" s="3">
        <f t="shared" si="245"/>
        <v>0</v>
      </c>
      <c r="DZ302" s="3">
        <f t="shared" si="245"/>
        <v>0</v>
      </c>
      <c r="EA302" s="3">
        <f t="shared" si="245"/>
        <v>0</v>
      </c>
      <c r="EB302" s="3">
        <f t="shared" si="245"/>
        <v>0</v>
      </c>
      <c r="EC302" s="3">
        <f t="shared" si="245"/>
        <v>0</v>
      </c>
      <c r="ED302" s="3">
        <f t="shared" si="245"/>
        <v>0</v>
      </c>
      <c r="EE302" s="3">
        <f t="shared" si="245"/>
        <v>0</v>
      </c>
      <c r="EF302" s="3">
        <f t="shared" si="245"/>
        <v>0</v>
      </c>
      <c r="EG302" s="3">
        <f t="shared" si="245"/>
        <v>0</v>
      </c>
      <c r="EH302" s="3">
        <f t="shared" si="245"/>
        <v>0</v>
      </c>
      <c r="EI302" s="3">
        <f t="shared" si="245"/>
        <v>0</v>
      </c>
      <c r="EJ302" s="3">
        <f t="shared" si="245"/>
        <v>0</v>
      </c>
      <c r="EK302" s="3">
        <f t="shared" si="245"/>
        <v>0</v>
      </c>
      <c r="EL302" s="3">
        <f t="shared" si="245"/>
        <v>0</v>
      </c>
      <c r="EM302" s="3">
        <f t="shared" ref="EM302:FR302" si="246">EM320</f>
        <v>0</v>
      </c>
      <c r="EN302" s="3">
        <f t="shared" si="246"/>
        <v>0</v>
      </c>
      <c r="EO302" s="3">
        <f t="shared" si="246"/>
        <v>0</v>
      </c>
      <c r="EP302" s="3">
        <f t="shared" si="246"/>
        <v>0</v>
      </c>
      <c r="EQ302" s="3">
        <f t="shared" si="246"/>
        <v>0</v>
      </c>
      <c r="ER302" s="3">
        <f t="shared" si="246"/>
        <v>0</v>
      </c>
      <c r="ES302" s="3">
        <f t="shared" si="246"/>
        <v>0</v>
      </c>
      <c r="ET302" s="3">
        <f t="shared" si="246"/>
        <v>0</v>
      </c>
      <c r="EU302" s="3">
        <f t="shared" si="246"/>
        <v>0</v>
      </c>
      <c r="EV302" s="3">
        <f t="shared" si="246"/>
        <v>0</v>
      </c>
      <c r="EW302" s="3">
        <f t="shared" si="246"/>
        <v>0</v>
      </c>
      <c r="EX302" s="3">
        <f t="shared" si="246"/>
        <v>0</v>
      </c>
      <c r="EY302" s="3">
        <f t="shared" si="246"/>
        <v>0</v>
      </c>
      <c r="EZ302" s="3">
        <f t="shared" si="246"/>
        <v>0</v>
      </c>
      <c r="FA302" s="3">
        <f t="shared" si="246"/>
        <v>0</v>
      </c>
      <c r="FB302" s="3">
        <f t="shared" si="246"/>
        <v>0</v>
      </c>
      <c r="FC302" s="3">
        <f t="shared" si="246"/>
        <v>0</v>
      </c>
      <c r="FD302" s="3">
        <f t="shared" si="246"/>
        <v>0</v>
      </c>
      <c r="FE302" s="3">
        <f t="shared" si="246"/>
        <v>0</v>
      </c>
      <c r="FF302" s="3">
        <f t="shared" si="246"/>
        <v>0</v>
      </c>
      <c r="FG302" s="3">
        <f t="shared" si="246"/>
        <v>0</v>
      </c>
      <c r="FH302" s="3">
        <f t="shared" si="246"/>
        <v>0</v>
      </c>
      <c r="FI302" s="3">
        <f t="shared" si="246"/>
        <v>0</v>
      </c>
      <c r="FJ302" s="3">
        <f t="shared" si="246"/>
        <v>0</v>
      </c>
      <c r="FK302" s="3">
        <f t="shared" si="246"/>
        <v>0</v>
      </c>
      <c r="FL302" s="3">
        <f t="shared" si="246"/>
        <v>0</v>
      </c>
      <c r="FM302" s="3">
        <f t="shared" si="246"/>
        <v>0</v>
      </c>
      <c r="FN302" s="3">
        <f t="shared" si="246"/>
        <v>0</v>
      </c>
      <c r="FO302" s="3">
        <f t="shared" si="246"/>
        <v>0</v>
      </c>
      <c r="FP302" s="3">
        <f t="shared" si="246"/>
        <v>0</v>
      </c>
      <c r="FQ302" s="3">
        <f t="shared" si="246"/>
        <v>0</v>
      </c>
      <c r="FR302" s="3">
        <f t="shared" si="246"/>
        <v>0</v>
      </c>
      <c r="FS302" s="3">
        <f t="shared" ref="FS302:GX302" si="247">FS320</f>
        <v>0</v>
      </c>
      <c r="FT302" s="3">
        <f t="shared" si="247"/>
        <v>0</v>
      </c>
      <c r="FU302" s="3">
        <f t="shared" si="247"/>
        <v>0</v>
      </c>
      <c r="FV302" s="3">
        <f t="shared" si="247"/>
        <v>0</v>
      </c>
      <c r="FW302" s="3">
        <f t="shared" si="247"/>
        <v>0</v>
      </c>
      <c r="FX302" s="3">
        <f t="shared" si="247"/>
        <v>0</v>
      </c>
      <c r="FY302" s="3">
        <f t="shared" si="247"/>
        <v>0</v>
      </c>
      <c r="FZ302" s="3">
        <f t="shared" si="247"/>
        <v>0</v>
      </c>
      <c r="GA302" s="3">
        <f t="shared" si="247"/>
        <v>0</v>
      </c>
      <c r="GB302" s="3">
        <f t="shared" si="247"/>
        <v>0</v>
      </c>
      <c r="GC302" s="3">
        <f t="shared" si="247"/>
        <v>0</v>
      </c>
      <c r="GD302" s="3">
        <f t="shared" si="247"/>
        <v>0</v>
      </c>
      <c r="GE302" s="3">
        <f t="shared" si="247"/>
        <v>0</v>
      </c>
      <c r="GF302" s="3">
        <f t="shared" si="247"/>
        <v>0</v>
      </c>
      <c r="GG302" s="3">
        <f t="shared" si="247"/>
        <v>0</v>
      </c>
      <c r="GH302" s="3">
        <f t="shared" si="247"/>
        <v>0</v>
      </c>
      <c r="GI302" s="3">
        <f t="shared" si="247"/>
        <v>0</v>
      </c>
      <c r="GJ302" s="3">
        <f t="shared" si="247"/>
        <v>0</v>
      </c>
      <c r="GK302" s="3">
        <f t="shared" si="247"/>
        <v>0</v>
      </c>
      <c r="GL302" s="3">
        <f t="shared" si="247"/>
        <v>0</v>
      </c>
      <c r="GM302" s="3">
        <f t="shared" si="247"/>
        <v>0</v>
      </c>
      <c r="GN302" s="3">
        <f t="shared" si="247"/>
        <v>0</v>
      </c>
      <c r="GO302" s="3">
        <f t="shared" si="247"/>
        <v>0</v>
      </c>
      <c r="GP302" s="3">
        <f t="shared" si="247"/>
        <v>0</v>
      </c>
      <c r="GQ302" s="3">
        <f t="shared" si="247"/>
        <v>0</v>
      </c>
      <c r="GR302" s="3">
        <f t="shared" si="247"/>
        <v>0</v>
      </c>
      <c r="GS302" s="3">
        <f t="shared" si="247"/>
        <v>0</v>
      </c>
      <c r="GT302" s="3">
        <f t="shared" si="247"/>
        <v>0</v>
      </c>
      <c r="GU302" s="3">
        <f t="shared" si="247"/>
        <v>0</v>
      </c>
      <c r="GV302" s="3">
        <f t="shared" si="247"/>
        <v>0</v>
      </c>
      <c r="GW302" s="3">
        <f t="shared" si="247"/>
        <v>0</v>
      </c>
      <c r="GX302" s="3">
        <f t="shared" si="247"/>
        <v>0</v>
      </c>
    </row>
    <row r="304" spans="1:245" x14ac:dyDescent="0.25">
      <c r="A304">
        <v>17</v>
      </c>
      <c r="B304">
        <v>1</v>
      </c>
      <c r="C304">
        <f>ROW(SmtRes!A111)</f>
        <v>111</v>
      </c>
      <c r="D304">
        <f>ROW(EtalonRes!A111)</f>
        <v>111</v>
      </c>
      <c r="E304" t="s">
        <v>252</v>
      </c>
      <c r="F304" t="s">
        <v>191</v>
      </c>
      <c r="G304" t="s">
        <v>253</v>
      </c>
      <c r="H304" t="s">
        <v>33</v>
      </c>
      <c r="I304">
        <f>ROUND(42083.61/100,9)</f>
        <v>420.83609999999999</v>
      </c>
      <c r="J304">
        <v>0</v>
      </c>
      <c r="K304">
        <f>ROUND(42083.61/100,9)</f>
        <v>420.83609999999999</v>
      </c>
      <c r="O304">
        <f t="shared" ref="O304:O318" si="248">ROUND(CP304,2)</f>
        <v>100428.33</v>
      </c>
      <c r="P304">
        <f t="shared" ref="P304:P318" si="249">ROUND(CQ304*I304,2)</f>
        <v>0</v>
      </c>
      <c r="Q304">
        <f t="shared" ref="Q304:Q318" si="250">ROUND(CR304*I304,2)</f>
        <v>2592.35</v>
      </c>
      <c r="R304">
        <f t="shared" ref="R304:R318" si="251">ROUND(CS304*I304,2)</f>
        <v>8.42</v>
      </c>
      <c r="S304">
        <f t="shared" ref="S304:S318" si="252">ROUND(CT304*I304,2)</f>
        <v>97835.98</v>
      </c>
      <c r="T304">
        <f t="shared" ref="T304:T318" si="253">ROUND(CU304*I304,2)</f>
        <v>0</v>
      </c>
      <c r="U304">
        <f t="shared" ref="U304:U318" si="254">CV304*I304</f>
        <v>248.29329899999999</v>
      </c>
      <c r="V304">
        <f t="shared" ref="V304:V318" si="255">CW304*I304</f>
        <v>0</v>
      </c>
      <c r="W304">
        <f t="shared" ref="W304:W318" si="256">ROUND(CX304*I304,2)</f>
        <v>0</v>
      </c>
      <c r="X304">
        <f t="shared" ref="X304:X318" si="257">ROUND(CY304,2)</f>
        <v>68485.19</v>
      </c>
      <c r="Y304">
        <f t="shared" ref="Y304:Y318" si="258">ROUND(CZ304,2)</f>
        <v>9783.6</v>
      </c>
      <c r="AA304">
        <v>79267562</v>
      </c>
      <c r="AB304">
        <f t="shared" ref="AB304:AB318" si="259">ROUND((AC304+AD304+AF304),6)</f>
        <v>238.64</v>
      </c>
      <c r="AC304">
        <f>ROUND((ES304),6)</f>
        <v>0</v>
      </c>
      <c r="AD304">
        <f>ROUND((((ET304)-(EU304))+AE304),6)</f>
        <v>6.16</v>
      </c>
      <c r="AE304">
        <f t="shared" ref="AE304:AF306" si="260">ROUND((EU304),6)</f>
        <v>0.02</v>
      </c>
      <c r="AF304">
        <f t="shared" si="260"/>
        <v>232.48</v>
      </c>
      <c r="AG304">
        <f t="shared" ref="AG304:AG318" si="261">ROUND((AP304),6)</f>
        <v>0</v>
      </c>
      <c r="AH304">
        <f t="shared" ref="AH304:AI306" si="262">(EW304)</f>
        <v>0.59</v>
      </c>
      <c r="AI304">
        <f t="shared" si="262"/>
        <v>0</v>
      </c>
      <c r="AJ304">
        <f t="shared" ref="AJ304:AJ318" si="263">(AS304)</f>
        <v>0</v>
      </c>
      <c r="AK304">
        <v>238.64</v>
      </c>
      <c r="AL304">
        <v>0</v>
      </c>
      <c r="AM304">
        <v>6.16</v>
      </c>
      <c r="AN304">
        <v>0.02</v>
      </c>
      <c r="AO304">
        <v>232.48</v>
      </c>
      <c r="AP304">
        <v>0</v>
      </c>
      <c r="AQ304">
        <v>0.59</v>
      </c>
      <c r="AR304">
        <v>0</v>
      </c>
      <c r="AS304">
        <v>0</v>
      </c>
      <c r="AT304">
        <v>70</v>
      </c>
      <c r="AU304">
        <v>10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4</v>
      </c>
      <c r="BJ304" t="s">
        <v>193</v>
      </c>
      <c r="BM304">
        <v>0</v>
      </c>
      <c r="BN304">
        <v>0</v>
      </c>
      <c r="BO304" t="s">
        <v>3</v>
      </c>
      <c r="BP304">
        <v>0</v>
      </c>
      <c r="BQ304">
        <v>1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70</v>
      </c>
      <c r="CA304">
        <v>10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ref="CP304:CP318" si="264">(P304+Q304+S304)</f>
        <v>100428.33</v>
      </c>
      <c r="CQ304">
        <f t="shared" ref="CQ304:CQ318" si="265">(AC304*BC304*AW304)</f>
        <v>0</v>
      </c>
      <c r="CR304">
        <f>((((ET304)*BB304-(EU304)*BS304)+AE304*BS304)*AV304)</f>
        <v>6.16</v>
      </c>
      <c r="CS304">
        <f t="shared" ref="CS304:CS318" si="266">(AE304*BS304*AV304)</f>
        <v>0.02</v>
      </c>
      <c r="CT304">
        <f t="shared" ref="CT304:CT318" si="267">(AF304*BA304*AV304)</f>
        <v>232.48</v>
      </c>
      <c r="CU304">
        <f t="shared" ref="CU304:CU318" si="268">AG304</f>
        <v>0</v>
      </c>
      <c r="CV304">
        <f t="shared" ref="CV304:CV318" si="269">(AH304*AV304)</f>
        <v>0.59</v>
      </c>
      <c r="CW304">
        <f t="shared" ref="CW304:CW318" si="270">AI304</f>
        <v>0</v>
      </c>
      <c r="CX304">
        <f t="shared" ref="CX304:CX318" si="271">AJ304</f>
        <v>0</v>
      </c>
      <c r="CY304">
        <f t="shared" ref="CY304:CY318" si="272">((S304*BZ304)/100)</f>
        <v>68485.186000000002</v>
      </c>
      <c r="CZ304">
        <f t="shared" ref="CZ304:CZ318" si="273">((S304*CA304)/100)</f>
        <v>9783.598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1005</v>
      </c>
      <c r="DV304" t="s">
        <v>33</v>
      </c>
      <c r="DW304" t="s">
        <v>33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78459920</v>
      </c>
      <c r="EF304">
        <v>1</v>
      </c>
      <c r="EG304" t="s">
        <v>21</v>
      </c>
      <c r="EH304">
        <v>0</v>
      </c>
      <c r="EI304" t="s">
        <v>3</v>
      </c>
      <c r="EJ304">
        <v>4</v>
      </c>
      <c r="EK304">
        <v>0</v>
      </c>
      <c r="EL304" t="s">
        <v>22</v>
      </c>
      <c r="EM304" t="s">
        <v>23</v>
      </c>
      <c r="EO304" t="s">
        <v>3</v>
      </c>
      <c r="EQ304">
        <v>0</v>
      </c>
      <c r="ER304">
        <v>238.64</v>
      </c>
      <c r="ES304">
        <v>0</v>
      </c>
      <c r="ET304">
        <v>6.16</v>
      </c>
      <c r="EU304">
        <v>0.02</v>
      </c>
      <c r="EV304">
        <v>232.48</v>
      </c>
      <c r="EW304">
        <v>0.59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70</v>
      </c>
      <c r="FY304">
        <v>10</v>
      </c>
      <c r="GA304" t="s">
        <v>3</v>
      </c>
      <c r="GD304">
        <v>0</v>
      </c>
      <c r="GF304">
        <v>-1810731787</v>
      </c>
      <c r="GG304">
        <v>2</v>
      </c>
      <c r="GH304">
        <v>1</v>
      </c>
      <c r="GI304">
        <v>-2</v>
      </c>
      <c r="GJ304">
        <v>0</v>
      </c>
      <c r="GK304">
        <f>ROUND(R304*(R12)/100,2)</f>
        <v>9.09</v>
      </c>
      <c r="GL304">
        <f t="shared" ref="GL304:GL318" si="274">ROUND(IF(AND(BH304=3,BI304=3,FS304&lt;&gt;0),P304,0),2)</f>
        <v>0</v>
      </c>
      <c r="GM304">
        <f t="shared" ref="GM304:GM316" si="275">ROUND(O304+X304+Y304+GK304,2)+GX304</f>
        <v>178706.21</v>
      </c>
      <c r="GN304">
        <f t="shared" ref="GN304:GN318" si="276">IF(OR(BI304=0,BI304=1),GM304-GX304,0)</f>
        <v>0</v>
      </c>
      <c r="GO304">
        <f t="shared" ref="GO304:GO318" si="277">IF(BI304=2,GM304-GX304,0)</f>
        <v>0</v>
      </c>
      <c r="GP304">
        <f t="shared" ref="GP304:GP318" si="278">IF(BI304=4,GM304-GX304,0)</f>
        <v>178706.21</v>
      </c>
      <c r="GR304">
        <v>0</v>
      </c>
      <c r="GS304">
        <v>3</v>
      </c>
      <c r="GT304">
        <v>0</v>
      </c>
      <c r="GU304" t="s">
        <v>3</v>
      </c>
      <c r="GV304">
        <f t="shared" ref="GV304:GV318" si="279">ROUND((GT304),6)</f>
        <v>0</v>
      </c>
      <c r="GW304">
        <v>1</v>
      </c>
      <c r="GX304">
        <f t="shared" ref="GX304:GX318" si="280">ROUND(HC304*I304,2)</f>
        <v>0</v>
      </c>
      <c r="HA304">
        <v>0</v>
      </c>
      <c r="HB304">
        <v>0</v>
      </c>
      <c r="HC304">
        <f t="shared" ref="HC304:HC318" si="281">GV304*GW304</f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5">
      <c r="A305">
        <v>17</v>
      </c>
      <c r="B305">
        <v>1</v>
      </c>
      <c r="C305">
        <f>ROW(SmtRes!A112)</f>
        <v>112</v>
      </c>
      <c r="D305">
        <f>ROW(EtalonRes!A112)</f>
        <v>112</v>
      </c>
      <c r="E305" t="s">
        <v>254</v>
      </c>
      <c r="F305" t="s">
        <v>195</v>
      </c>
      <c r="G305" t="s">
        <v>255</v>
      </c>
      <c r="H305" t="s">
        <v>33</v>
      </c>
      <c r="I305">
        <f>ROUND(10520.9/100,9)</f>
        <v>105.209</v>
      </c>
      <c r="J305">
        <v>0</v>
      </c>
      <c r="K305">
        <f>ROUND(10520.9/100,9)</f>
        <v>105.209</v>
      </c>
      <c r="O305">
        <f t="shared" si="248"/>
        <v>66329.009999999995</v>
      </c>
      <c r="P305">
        <f t="shared" si="249"/>
        <v>0</v>
      </c>
      <c r="Q305">
        <f t="shared" si="250"/>
        <v>0</v>
      </c>
      <c r="R305">
        <f t="shared" si="251"/>
        <v>0</v>
      </c>
      <c r="S305">
        <f t="shared" si="252"/>
        <v>66329.009999999995</v>
      </c>
      <c r="T305">
        <f t="shared" si="253"/>
        <v>0</v>
      </c>
      <c r="U305">
        <f t="shared" si="254"/>
        <v>168.33440000000002</v>
      </c>
      <c r="V305">
        <f t="shared" si="255"/>
        <v>0</v>
      </c>
      <c r="W305">
        <f t="shared" si="256"/>
        <v>0</v>
      </c>
      <c r="X305">
        <f t="shared" si="257"/>
        <v>46430.31</v>
      </c>
      <c r="Y305">
        <f t="shared" si="258"/>
        <v>6632.9</v>
      </c>
      <c r="AA305">
        <v>79267562</v>
      </c>
      <c r="AB305">
        <f t="shared" si="259"/>
        <v>630.45000000000005</v>
      </c>
      <c r="AC305">
        <f>ROUND((ES305),6)</f>
        <v>0</v>
      </c>
      <c r="AD305">
        <f>ROUND((((ET305)-(EU305))+AE305),6)</f>
        <v>0</v>
      </c>
      <c r="AE305">
        <f t="shared" si="260"/>
        <v>0</v>
      </c>
      <c r="AF305">
        <f t="shared" si="260"/>
        <v>630.45000000000005</v>
      </c>
      <c r="AG305">
        <f t="shared" si="261"/>
        <v>0</v>
      </c>
      <c r="AH305">
        <f t="shared" si="262"/>
        <v>1.6</v>
      </c>
      <c r="AI305">
        <f t="shared" si="262"/>
        <v>0</v>
      </c>
      <c r="AJ305">
        <f t="shared" si="263"/>
        <v>0</v>
      </c>
      <c r="AK305">
        <v>630.45000000000005</v>
      </c>
      <c r="AL305">
        <v>0</v>
      </c>
      <c r="AM305">
        <v>0</v>
      </c>
      <c r="AN305">
        <v>0</v>
      </c>
      <c r="AO305">
        <v>630.45000000000005</v>
      </c>
      <c r="AP305">
        <v>0</v>
      </c>
      <c r="AQ305">
        <v>1.6</v>
      </c>
      <c r="AR305">
        <v>0</v>
      </c>
      <c r="AS305">
        <v>0</v>
      </c>
      <c r="AT305">
        <v>70</v>
      </c>
      <c r="AU305">
        <v>10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4</v>
      </c>
      <c r="BJ305" t="s">
        <v>197</v>
      </c>
      <c r="BM305">
        <v>0</v>
      </c>
      <c r="BN305">
        <v>0</v>
      </c>
      <c r="BO305" t="s">
        <v>3</v>
      </c>
      <c r="BP305">
        <v>0</v>
      </c>
      <c r="BQ305">
        <v>1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70</v>
      </c>
      <c r="CA305">
        <v>10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64"/>
        <v>66329.009999999995</v>
      </c>
      <c r="CQ305">
        <f t="shared" si="265"/>
        <v>0</v>
      </c>
      <c r="CR305">
        <f>((((ET305)*BB305-(EU305)*BS305)+AE305*BS305)*AV305)</f>
        <v>0</v>
      </c>
      <c r="CS305">
        <f t="shared" si="266"/>
        <v>0</v>
      </c>
      <c r="CT305">
        <f t="shared" si="267"/>
        <v>630.45000000000005</v>
      </c>
      <c r="CU305">
        <f t="shared" si="268"/>
        <v>0</v>
      </c>
      <c r="CV305">
        <f t="shared" si="269"/>
        <v>1.6</v>
      </c>
      <c r="CW305">
        <f t="shared" si="270"/>
        <v>0</v>
      </c>
      <c r="CX305">
        <f t="shared" si="271"/>
        <v>0</v>
      </c>
      <c r="CY305">
        <f t="shared" si="272"/>
        <v>46430.306999999993</v>
      </c>
      <c r="CZ305">
        <f t="shared" si="273"/>
        <v>6632.9009999999998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1005</v>
      </c>
      <c r="DV305" t="s">
        <v>33</v>
      </c>
      <c r="DW305" t="s">
        <v>33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78459920</v>
      </c>
      <c r="EF305">
        <v>1</v>
      </c>
      <c r="EG305" t="s">
        <v>21</v>
      </c>
      <c r="EH305">
        <v>0</v>
      </c>
      <c r="EI305" t="s">
        <v>3</v>
      </c>
      <c r="EJ305">
        <v>4</v>
      </c>
      <c r="EK305">
        <v>0</v>
      </c>
      <c r="EL305" t="s">
        <v>22</v>
      </c>
      <c r="EM305" t="s">
        <v>23</v>
      </c>
      <c r="EO305" t="s">
        <v>3</v>
      </c>
      <c r="EQ305">
        <v>0</v>
      </c>
      <c r="ER305">
        <v>630.45000000000005</v>
      </c>
      <c r="ES305">
        <v>0</v>
      </c>
      <c r="ET305">
        <v>0</v>
      </c>
      <c r="EU305">
        <v>0</v>
      </c>
      <c r="EV305">
        <v>630.45000000000005</v>
      </c>
      <c r="EW305">
        <v>1.6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70</v>
      </c>
      <c r="FY305">
        <v>10</v>
      </c>
      <c r="GA305" t="s">
        <v>3</v>
      </c>
      <c r="GD305">
        <v>0</v>
      </c>
      <c r="GF305">
        <v>1758389399</v>
      </c>
      <c r="GG305">
        <v>2</v>
      </c>
      <c r="GH305">
        <v>1</v>
      </c>
      <c r="GI305">
        <v>-2</v>
      </c>
      <c r="GJ305">
        <v>0</v>
      </c>
      <c r="GK305">
        <f>ROUND(R305*(R12)/100,2)</f>
        <v>0</v>
      </c>
      <c r="GL305">
        <f t="shared" si="274"/>
        <v>0</v>
      </c>
      <c r="GM305">
        <f t="shared" si="275"/>
        <v>119392.22</v>
      </c>
      <c r="GN305">
        <f t="shared" si="276"/>
        <v>0</v>
      </c>
      <c r="GO305">
        <f t="shared" si="277"/>
        <v>0</v>
      </c>
      <c r="GP305">
        <f t="shared" si="278"/>
        <v>119392.22</v>
      </c>
      <c r="GR305">
        <v>0</v>
      </c>
      <c r="GS305">
        <v>3</v>
      </c>
      <c r="GT305">
        <v>0</v>
      </c>
      <c r="GU305" t="s">
        <v>3</v>
      </c>
      <c r="GV305">
        <f t="shared" si="279"/>
        <v>0</v>
      </c>
      <c r="GW305">
        <v>1</v>
      </c>
      <c r="GX305">
        <f t="shared" si="280"/>
        <v>0</v>
      </c>
      <c r="HA305">
        <v>0</v>
      </c>
      <c r="HB305">
        <v>0</v>
      </c>
      <c r="HC305">
        <f t="shared" si="281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5">
      <c r="A306">
        <v>17</v>
      </c>
      <c r="B306">
        <v>1</v>
      </c>
      <c r="C306">
        <f>ROW(SmtRes!A115)</f>
        <v>115</v>
      </c>
      <c r="D306">
        <f>ROW(EtalonRes!A115)</f>
        <v>115</v>
      </c>
      <c r="E306" t="s">
        <v>256</v>
      </c>
      <c r="F306" t="s">
        <v>199</v>
      </c>
      <c r="G306" t="s">
        <v>257</v>
      </c>
      <c r="H306" t="s">
        <v>19</v>
      </c>
      <c r="I306">
        <v>263.02</v>
      </c>
      <c r="J306">
        <v>0</v>
      </c>
      <c r="K306">
        <v>263.02</v>
      </c>
      <c r="O306">
        <f t="shared" si="248"/>
        <v>173740.49</v>
      </c>
      <c r="P306">
        <f t="shared" si="249"/>
        <v>22493.47</v>
      </c>
      <c r="Q306">
        <f t="shared" si="250"/>
        <v>95605.14</v>
      </c>
      <c r="R306">
        <f t="shared" si="251"/>
        <v>34155.78</v>
      </c>
      <c r="S306">
        <f t="shared" si="252"/>
        <v>55641.88</v>
      </c>
      <c r="T306">
        <f t="shared" si="253"/>
        <v>0</v>
      </c>
      <c r="U306">
        <f t="shared" si="254"/>
        <v>126.24959999999999</v>
      </c>
      <c r="V306">
        <f t="shared" si="255"/>
        <v>0</v>
      </c>
      <c r="W306">
        <f t="shared" si="256"/>
        <v>0</v>
      </c>
      <c r="X306">
        <f t="shared" si="257"/>
        <v>38949.32</v>
      </c>
      <c r="Y306">
        <f t="shared" si="258"/>
        <v>5564.19</v>
      </c>
      <c r="AA306">
        <v>79267562</v>
      </c>
      <c r="AB306">
        <f t="shared" si="259"/>
        <v>660.56</v>
      </c>
      <c r="AC306">
        <f>ROUND((ES306),6)</f>
        <v>85.52</v>
      </c>
      <c r="AD306">
        <f>ROUND((((ET306)-(EU306))+AE306),6)</f>
        <v>363.49</v>
      </c>
      <c r="AE306">
        <f t="shared" si="260"/>
        <v>129.86000000000001</v>
      </c>
      <c r="AF306">
        <f t="shared" si="260"/>
        <v>211.55</v>
      </c>
      <c r="AG306">
        <f t="shared" si="261"/>
        <v>0</v>
      </c>
      <c r="AH306">
        <f t="shared" si="262"/>
        <v>0.48</v>
      </c>
      <c r="AI306">
        <f t="shared" si="262"/>
        <v>0</v>
      </c>
      <c r="AJ306">
        <f t="shared" si="263"/>
        <v>0</v>
      </c>
      <c r="AK306">
        <v>660.56</v>
      </c>
      <c r="AL306">
        <v>85.52</v>
      </c>
      <c r="AM306">
        <v>363.49</v>
      </c>
      <c r="AN306">
        <v>129.86000000000001</v>
      </c>
      <c r="AO306">
        <v>211.55</v>
      </c>
      <c r="AP306">
        <v>0</v>
      </c>
      <c r="AQ306">
        <v>0.48</v>
      </c>
      <c r="AR306">
        <v>0</v>
      </c>
      <c r="AS306">
        <v>0</v>
      </c>
      <c r="AT306">
        <v>70</v>
      </c>
      <c r="AU306">
        <v>10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4</v>
      </c>
      <c r="BJ306" t="s">
        <v>201</v>
      </c>
      <c r="BM306">
        <v>0</v>
      </c>
      <c r="BN306">
        <v>0</v>
      </c>
      <c r="BO306" t="s">
        <v>3</v>
      </c>
      <c r="BP306">
        <v>0</v>
      </c>
      <c r="BQ306">
        <v>1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70</v>
      </c>
      <c r="CA306">
        <v>10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64"/>
        <v>173740.49</v>
      </c>
      <c r="CQ306">
        <f t="shared" si="265"/>
        <v>85.52</v>
      </c>
      <c r="CR306">
        <f>((((ET306)*BB306-(EU306)*BS306)+AE306*BS306)*AV306)</f>
        <v>363.49</v>
      </c>
      <c r="CS306">
        <f t="shared" si="266"/>
        <v>129.86000000000001</v>
      </c>
      <c r="CT306">
        <f t="shared" si="267"/>
        <v>211.55</v>
      </c>
      <c r="CU306">
        <f t="shared" si="268"/>
        <v>0</v>
      </c>
      <c r="CV306">
        <f t="shared" si="269"/>
        <v>0.48</v>
      </c>
      <c r="CW306">
        <f t="shared" si="270"/>
        <v>0</v>
      </c>
      <c r="CX306">
        <f t="shared" si="271"/>
        <v>0</v>
      </c>
      <c r="CY306">
        <f t="shared" si="272"/>
        <v>38949.315999999999</v>
      </c>
      <c r="CZ306">
        <f t="shared" si="273"/>
        <v>5564.1879999999992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1007</v>
      </c>
      <c r="DV306" t="s">
        <v>19</v>
      </c>
      <c r="DW306" t="s">
        <v>19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78459920</v>
      </c>
      <c r="EF306">
        <v>1</v>
      </c>
      <c r="EG306" t="s">
        <v>21</v>
      </c>
      <c r="EH306">
        <v>0</v>
      </c>
      <c r="EI306" t="s">
        <v>3</v>
      </c>
      <c r="EJ306">
        <v>4</v>
      </c>
      <c r="EK306">
        <v>0</v>
      </c>
      <c r="EL306" t="s">
        <v>22</v>
      </c>
      <c r="EM306" t="s">
        <v>23</v>
      </c>
      <c r="EO306" t="s">
        <v>3</v>
      </c>
      <c r="EQ306">
        <v>0</v>
      </c>
      <c r="ER306">
        <v>660.56</v>
      </c>
      <c r="ES306">
        <v>85.52</v>
      </c>
      <c r="ET306">
        <v>363.49</v>
      </c>
      <c r="EU306">
        <v>129.86000000000001</v>
      </c>
      <c r="EV306">
        <v>211.55</v>
      </c>
      <c r="EW306">
        <v>0.48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70</v>
      </c>
      <c r="FY306">
        <v>10</v>
      </c>
      <c r="GA306" t="s">
        <v>3</v>
      </c>
      <c r="GD306">
        <v>0</v>
      </c>
      <c r="GF306">
        <v>1270461219</v>
      </c>
      <c r="GG306">
        <v>2</v>
      </c>
      <c r="GH306">
        <v>1</v>
      </c>
      <c r="GI306">
        <v>-2</v>
      </c>
      <c r="GJ306">
        <v>0</v>
      </c>
      <c r="GK306">
        <f>ROUND(R306*(R12)/100,2)</f>
        <v>36888.239999999998</v>
      </c>
      <c r="GL306">
        <f t="shared" si="274"/>
        <v>0</v>
      </c>
      <c r="GM306">
        <f t="shared" si="275"/>
        <v>255142.24</v>
      </c>
      <c r="GN306">
        <f t="shared" si="276"/>
        <v>0</v>
      </c>
      <c r="GO306">
        <f t="shared" si="277"/>
        <v>0</v>
      </c>
      <c r="GP306">
        <f t="shared" si="278"/>
        <v>255142.24</v>
      </c>
      <c r="GR306">
        <v>0</v>
      </c>
      <c r="GS306">
        <v>3</v>
      </c>
      <c r="GT306">
        <v>0</v>
      </c>
      <c r="GU306" t="s">
        <v>3</v>
      </c>
      <c r="GV306">
        <f t="shared" si="279"/>
        <v>0</v>
      </c>
      <c r="GW306">
        <v>1</v>
      </c>
      <c r="GX306">
        <f t="shared" si="280"/>
        <v>0</v>
      </c>
      <c r="HA306">
        <v>0</v>
      </c>
      <c r="HB306">
        <v>0</v>
      </c>
      <c r="HC306">
        <f t="shared" si="281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ROW(SmtRes!A117)</f>
        <v>117</v>
      </c>
      <c r="D307">
        <f>ROW(EtalonRes!A117)</f>
        <v>117</v>
      </c>
      <c r="E307" t="s">
        <v>258</v>
      </c>
      <c r="F307" t="s">
        <v>80</v>
      </c>
      <c r="G307" t="s">
        <v>203</v>
      </c>
      <c r="H307" t="s">
        <v>33</v>
      </c>
      <c r="I307">
        <f>ROUND(10520.9/100,9)</f>
        <v>105.209</v>
      </c>
      <c r="J307">
        <v>0</v>
      </c>
      <c r="K307">
        <f>ROUND(10520.9/100,9)</f>
        <v>105.209</v>
      </c>
      <c r="O307">
        <f t="shared" si="248"/>
        <v>133296.65</v>
      </c>
      <c r="P307">
        <f t="shared" si="249"/>
        <v>6866.99</v>
      </c>
      <c r="Q307">
        <f t="shared" si="250"/>
        <v>0</v>
      </c>
      <c r="R307">
        <f t="shared" si="251"/>
        <v>0</v>
      </c>
      <c r="S307">
        <f t="shared" si="252"/>
        <v>126429.66</v>
      </c>
      <c r="T307">
        <f t="shared" si="253"/>
        <v>0</v>
      </c>
      <c r="U307">
        <f t="shared" si="254"/>
        <v>320.88745000000006</v>
      </c>
      <c r="V307">
        <f t="shared" si="255"/>
        <v>0</v>
      </c>
      <c r="W307">
        <f t="shared" si="256"/>
        <v>0</v>
      </c>
      <c r="X307">
        <f t="shared" si="257"/>
        <v>88500.76</v>
      </c>
      <c r="Y307">
        <f t="shared" si="258"/>
        <v>12642.97</v>
      </c>
      <c r="AA307">
        <v>79267562</v>
      </c>
      <c r="AB307">
        <f t="shared" si="259"/>
        <v>1266.97</v>
      </c>
      <c r="AC307">
        <f>ROUND(((ES307*61)),6)</f>
        <v>65.27</v>
      </c>
      <c r="AD307">
        <f>ROUND(((((ET307*61))-((EU307*61)))+AE307),6)</f>
        <v>0</v>
      </c>
      <c r="AE307">
        <f>ROUND(((EU307*61)),6)</f>
        <v>0</v>
      </c>
      <c r="AF307">
        <f>ROUND(((EV307*61)),6)</f>
        <v>1201.7</v>
      </c>
      <c r="AG307">
        <f t="shared" si="261"/>
        <v>0</v>
      </c>
      <c r="AH307">
        <f>((EW307*61))</f>
        <v>3.0500000000000003</v>
      </c>
      <c r="AI307">
        <f>((EX307*61))</f>
        <v>0</v>
      </c>
      <c r="AJ307">
        <f t="shared" si="263"/>
        <v>0</v>
      </c>
      <c r="AK307">
        <v>20.77</v>
      </c>
      <c r="AL307">
        <v>1.07</v>
      </c>
      <c r="AM307">
        <v>0</v>
      </c>
      <c r="AN307">
        <v>0</v>
      </c>
      <c r="AO307">
        <v>19.7</v>
      </c>
      <c r="AP307">
        <v>0</v>
      </c>
      <c r="AQ307">
        <v>0.05</v>
      </c>
      <c r="AR307">
        <v>0</v>
      </c>
      <c r="AS307">
        <v>0</v>
      </c>
      <c r="AT307">
        <v>70</v>
      </c>
      <c r="AU307">
        <v>10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4</v>
      </c>
      <c r="BJ307" t="s">
        <v>82</v>
      </c>
      <c r="BM307">
        <v>0</v>
      </c>
      <c r="BN307">
        <v>0</v>
      </c>
      <c r="BO307" t="s">
        <v>3</v>
      </c>
      <c r="BP307">
        <v>0</v>
      </c>
      <c r="BQ307">
        <v>1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70</v>
      </c>
      <c r="CA307">
        <v>10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64"/>
        <v>133296.65</v>
      </c>
      <c r="CQ307">
        <f t="shared" si="265"/>
        <v>65.27</v>
      </c>
      <c r="CR307">
        <f>(((((ET307*61))*BB307-((EU307*61))*BS307)+AE307*BS307)*AV307)</f>
        <v>0</v>
      </c>
      <c r="CS307">
        <f t="shared" si="266"/>
        <v>0</v>
      </c>
      <c r="CT307">
        <f t="shared" si="267"/>
        <v>1201.7</v>
      </c>
      <c r="CU307">
        <f t="shared" si="268"/>
        <v>0</v>
      </c>
      <c r="CV307">
        <f t="shared" si="269"/>
        <v>3.0500000000000003</v>
      </c>
      <c r="CW307">
        <f t="shared" si="270"/>
        <v>0</v>
      </c>
      <c r="CX307">
        <f t="shared" si="271"/>
        <v>0</v>
      </c>
      <c r="CY307">
        <f t="shared" si="272"/>
        <v>88500.762000000017</v>
      </c>
      <c r="CZ307">
        <f t="shared" si="273"/>
        <v>12642.966</v>
      </c>
      <c r="DC307" t="s">
        <v>3</v>
      </c>
      <c r="DD307" t="s">
        <v>83</v>
      </c>
      <c r="DE307" t="s">
        <v>83</v>
      </c>
      <c r="DF307" t="s">
        <v>83</v>
      </c>
      <c r="DG307" t="s">
        <v>83</v>
      </c>
      <c r="DH307" t="s">
        <v>3</v>
      </c>
      <c r="DI307" t="s">
        <v>83</v>
      </c>
      <c r="DJ307" t="s">
        <v>83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33</v>
      </c>
      <c r="DW307" t="s">
        <v>33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78459920</v>
      </c>
      <c r="EF307">
        <v>1</v>
      </c>
      <c r="EG307" t="s">
        <v>21</v>
      </c>
      <c r="EH307">
        <v>0</v>
      </c>
      <c r="EI307" t="s">
        <v>3</v>
      </c>
      <c r="EJ307">
        <v>4</v>
      </c>
      <c r="EK307">
        <v>0</v>
      </c>
      <c r="EL307" t="s">
        <v>22</v>
      </c>
      <c r="EM307" t="s">
        <v>23</v>
      </c>
      <c r="EO307" t="s">
        <v>3</v>
      </c>
      <c r="EQ307">
        <v>0</v>
      </c>
      <c r="ER307">
        <v>20.77</v>
      </c>
      <c r="ES307">
        <v>1.07</v>
      </c>
      <c r="ET307">
        <v>0</v>
      </c>
      <c r="EU307">
        <v>0</v>
      </c>
      <c r="EV307">
        <v>19.7</v>
      </c>
      <c r="EW307">
        <v>0.05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70</v>
      </c>
      <c r="FY307">
        <v>10</v>
      </c>
      <c r="GA307" t="s">
        <v>3</v>
      </c>
      <c r="GD307">
        <v>0</v>
      </c>
      <c r="GF307">
        <v>-857151038</v>
      </c>
      <c r="GG307">
        <v>2</v>
      </c>
      <c r="GH307">
        <v>1</v>
      </c>
      <c r="GI307">
        <v>-2</v>
      </c>
      <c r="GJ307">
        <v>0</v>
      </c>
      <c r="GK307">
        <f>ROUND(R307*(R12)/100,2)</f>
        <v>0</v>
      </c>
      <c r="GL307">
        <f t="shared" si="274"/>
        <v>0</v>
      </c>
      <c r="GM307">
        <f t="shared" si="275"/>
        <v>234440.38</v>
      </c>
      <c r="GN307">
        <f t="shared" si="276"/>
        <v>0</v>
      </c>
      <c r="GO307">
        <f t="shared" si="277"/>
        <v>0</v>
      </c>
      <c r="GP307">
        <f t="shared" si="278"/>
        <v>234440.38</v>
      </c>
      <c r="GR307">
        <v>0</v>
      </c>
      <c r="GS307">
        <v>3</v>
      </c>
      <c r="GT307">
        <v>0</v>
      </c>
      <c r="GU307" t="s">
        <v>3</v>
      </c>
      <c r="GV307">
        <f t="shared" si="279"/>
        <v>0</v>
      </c>
      <c r="GW307">
        <v>1</v>
      </c>
      <c r="GX307">
        <f t="shared" si="280"/>
        <v>0</v>
      </c>
      <c r="HA307">
        <v>0</v>
      </c>
      <c r="HB307">
        <v>0</v>
      </c>
      <c r="HC307">
        <f t="shared" si="281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45" x14ac:dyDescent="0.25">
      <c r="A308">
        <v>17</v>
      </c>
      <c r="B308">
        <v>1</v>
      </c>
      <c r="C308">
        <f>ROW(SmtRes!A119)</f>
        <v>119</v>
      </c>
      <c r="D308">
        <f>ROW(EtalonRes!A119)</f>
        <v>119</v>
      </c>
      <c r="E308" t="s">
        <v>259</v>
      </c>
      <c r="F308" t="s">
        <v>205</v>
      </c>
      <c r="G308" t="s">
        <v>260</v>
      </c>
      <c r="H308" t="s">
        <v>33</v>
      </c>
      <c r="I308">
        <f>ROUND(20446.37/100,9)</f>
        <v>204.46369999999999</v>
      </c>
      <c r="J308">
        <v>0</v>
      </c>
      <c r="K308">
        <f>ROUND(20446.37/100,9)</f>
        <v>204.46369999999999</v>
      </c>
      <c r="O308">
        <f t="shared" si="248"/>
        <v>343204.59</v>
      </c>
      <c r="P308">
        <f t="shared" si="249"/>
        <v>0</v>
      </c>
      <c r="Q308">
        <f t="shared" si="250"/>
        <v>23644.18</v>
      </c>
      <c r="R308">
        <f t="shared" si="251"/>
        <v>7197.12</v>
      </c>
      <c r="S308">
        <f t="shared" si="252"/>
        <v>319560.40999999997</v>
      </c>
      <c r="T308">
        <f t="shared" si="253"/>
        <v>0</v>
      </c>
      <c r="U308">
        <f t="shared" si="254"/>
        <v>801.49770399999989</v>
      </c>
      <c r="V308">
        <f t="shared" si="255"/>
        <v>0</v>
      </c>
      <c r="W308">
        <f t="shared" si="256"/>
        <v>0</v>
      </c>
      <c r="X308">
        <f t="shared" si="257"/>
        <v>223692.29</v>
      </c>
      <c r="Y308">
        <f t="shared" si="258"/>
        <v>31956.04</v>
      </c>
      <c r="AA308">
        <v>79267562</v>
      </c>
      <c r="AB308">
        <f t="shared" si="259"/>
        <v>1678.56</v>
      </c>
      <c r="AC308">
        <f>ROUND(((ES308*4)),6)</f>
        <v>0</v>
      </c>
      <c r="AD308">
        <f>ROUND(((((ET308*4))-((EU308*4)))+AE308),6)</f>
        <v>115.64</v>
      </c>
      <c r="AE308">
        <f t="shared" ref="AE308:AF310" si="282">ROUND(((EU308*4)),6)</f>
        <v>35.200000000000003</v>
      </c>
      <c r="AF308">
        <f t="shared" si="282"/>
        <v>1562.92</v>
      </c>
      <c r="AG308">
        <f t="shared" si="261"/>
        <v>0</v>
      </c>
      <c r="AH308">
        <f t="shared" ref="AH308:AI310" si="283">((EW308*4))</f>
        <v>3.92</v>
      </c>
      <c r="AI308">
        <f t="shared" si="283"/>
        <v>0</v>
      </c>
      <c r="AJ308">
        <f t="shared" si="263"/>
        <v>0</v>
      </c>
      <c r="AK308">
        <v>419.64</v>
      </c>
      <c r="AL308">
        <v>0</v>
      </c>
      <c r="AM308">
        <v>28.91</v>
      </c>
      <c r="AN308">
        <v>8.8000000000000007</v>
      </c>
      <c r="AO308">
        <v>390.73</v>
      </c>
      <c r="AP308">
        <v>0</v>
      </c>
      <c r="AQ308">
        <v>0.98</v>
      </c>
      <c r="AR308">
        <v>0</v>
      </c>
      <c r="AS308">
        <v>0</v>
      </c>
      <c r="AT308">
        <v>70</v>
      </c>
      <c r="AU308">
        <v>10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207</v>
      </c>
      <c r="BM308">
        <v>0</v>
      </c>
      <c r="BN308">
        <v>0</v>
      </c>
      <c r="BO308" t="s">
        <v>3</v>
      </c>
      <c r="BP308">
        <v>0</v>
      </c>
      <c r="BQ308">
        <v>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70</v>
      </c>
      <c r="CA308">
        <v>10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64"/>
        <v>343204.58999999997</v>
      </c>
      <c r="CQ308">
        <f t="shared" si="265"/>
        <v>0</v>
      </c>
      <c r="CR308">
        <f>(((((ET308*4))*BB308-((EU308*4))*BS308)+AE308*BS308)*AV308)</f>
        <v>115.64</v>
      </c>
      <c r="CS308">
        <f t="shared" si="266"/>
        <v>35.200000000000003</v>
      </c>
      <c r="CT308">
        <f t="shared" si="267"/>
        <v>1562.92</v>
      </c>
      <c r="CU308">
        <f t="shared" si="268"/>
        <v>0</v>
      </c>
      <c r="CV308">
        <f t="shared" si="269"/>
        <v>3.92</v>
      </c>
      <c r="CW308">
        <f t="shared" si="270"/>
        <v>0</v>
      </c>
      <c r="CX308">
        <f t="shared" si="271"/>
        <v>0</v>
      </c>
      <c r="CY308">
        <f t="shared" si="272"/>
        <v>223692.28699999998</v>
      </c>
      <c r="CZ308">
        <f t="shared" si="273"/>
        <v>31956.040999999997</v>
      </c>
      <c r="DC308" t="s">
        <v>3</v>
      </c>
      <c r="DD308" t="s">
        <v>156</v>
      </c>
      <c r="DE308" t="s">
        <v>156</v>
      </c>
      <c r="DF308" t="s">
        <v>156</v>
      </c>
      <c r="DG308" t="s">
        <v>156</v>
      </c>
      <c r="DH308" t="s">
        <v>3</v>
      </c>
      <c r="DI308" t="s">
        <v>156</v>
      </c>
      <c r="DJ308" t="s">
        <v>156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1005</v>
      </c>
      <c r="DV308" t="s">
        <v>33</v>
      </c>
      <c r="DW308" t="s">
        <v>33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78459920</v>
      </c>
      <c r="EF308">
        <v>1</v>
      </c>
      <c r="EG308" t="s">
        <v>21</v>
      </c>
      <c r="EH308">
        <v>0</v>
      </c>
      <c r="EI308" t="s">
        <v>3</v>
      </c>
      <c r="EJ308">
        <v>4</v>
      </c>
      <c r="EK308">
        <v>0</v>
      </c>
      <c r="EL308" t="s">
        <v>22</v>
      </c>
      <c r="EM308" t="s">
        <v>23</v>
      </c>
      <c r="EO308" t="s">
        <v>3</v>
      </c>
      <c r="EQ308">
        <v>0</v>
      </c>
      <c r="ER308">
        <v>419.64</v>
      </c>
      <c r="ES308">
        <v>0</v>
      </c>
      <c r="ET308">
        <v>28.91</v>
      </c>
      <c r="EU308">
        <v>8.8000000000000007</v>
      </c>
      <c r="EV308">
        <v>390.73</v>
      </c>
      <c r="EW308">
        <v>0.98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70</v>
      </c>
      <c r="FY308">
        <v>10</v>
      </c>
      <c r="GA308" t="s">
        <v>3</v>
      </c>
      <c r="GD308">
        <v>0</v>
      </c>
      <c r="GF308">
        <v>1315347089</v>
      </c>
      <c r="GG308">
        <v>2</v>
      </c>
      <c r="GH308">
        <v>1</v>
      </c>
      <c r="GI308">
        <v>-2</v>
      </c>
      <c r="GJ308">
        <v>0</v>
      </c>
      <c r="GK308">
        <f>ROUND(R308*(R12)/100,2)</f>
        <v>7772.89</v>
      </c>
      <c r="GL308">
        <f t="shared" si="274"/>
        <v>0</v>
      </c>
      <c r="GM308">
        <f t="shared" si="275"/>
        <v>606625.81000000006</v>
      </c>
      <c r="GN308">
        <f t="shared" si="276"/>
        <v>0</v>
      </c>
      <c r="GO308">
        <f t="shared" si="277"/>
        <v>0</v>
      </c>
      <c r="GP308">
        <f t="shared" si="278"/>
        <v>606625.81000000006</v>
      </c>
      <c r="GR308">
        <v>0</v>
      </c>
      <c r="GS308">
        <v>3</v>
      </c>
      <c r="GT308">
        <v>0</v>
      </c>
      <c r="GU308" t="s">
        <v>3</v>
      </c>
      <c r="GV308">
        <f t="shared" si="279"/>
        <v>0</v>
      </c>
      <c r="GW308">
        <v>1</v>
      </c>
      <c r="GX308">
        <f t="shared" si="280"/>
        <v>0</v>
      </c>
      <c r="HA308">
        <v>0</v>
      </c>
      <c r="HB308">
        <v>0</v>
      </c>
      <c r="HC308">
        <f t="shared" si="281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45" x14ac:dyDescent="0.25">
      <c r="A309">
        <v>17</v>
      </c>
      <c r="B309">
        <v>1</v>
      </c>
      <c r="C309">
        <f>ROW(SmtRes!A121)</f>
        <v>121</v>
      </c>
      <c r="D309">
        <f>ROW(EtalonRes!A121)</f>
        <v>121</v>
      </c>
      <c r="E309" t="s">
        <v>261</v>
      </c>
      <c r="F309" t="s">
        <v>205</v>
      </c>
      <c r="G309" t="s">
        <v>262</v>
      </c>
      <c r="H309" t="s">
        <v>33</v>
      </c>
      <c r="I309">
        <f>ROUND(32158.14/100,9)</f>
        <v>321.58139999999997</v>
      </c>
      <c r="J309">
        <v>0</v>
      </c>
      <c r="K309">
        <f>ROUND(32158.14/100,9)</f>
        <v>321.58139999999997</v>
      </c>
      <c r="O309">
        <f t="shared" si="248"/>
        <v>539793.67000000004</v>
      </c>
      <c r="P309">
        <f t="shared" si="249"/>
        <v>0</v>
      </c>
      <c r="Q309">
        <f t="shared" si="250"/>
        <v>37187.67</v>
      </c>
      <c r="R309">
        <f t="shared" si="251"/>
        <v>11319.67</v>
      </c>
      <c r="S309">
        <f t="shared" si="252"/>
        <v>502606</v>
      </c>
      <c r="T309">
        <f t="shared" si="253"/>
        <v>0</v>
      </c>
      <c r="U309">
        <f t="shared" si="254"/>
        <v>1260.5990879999999</v>
      </c>
      <c r="V309">
        <f t="shared" si="255"/>
        <v>0</v>
      </c>
      <c r="W309">
        <f t="shared" si="256"/>
        <v>0</v>
      </c>
      <c r="X309">
        <f t="shared" si="257"/>
        <v>351824.2</v>
      </c>
      <c r="Y309">
        <f t="shared" si="258"/>
        <v>50260.6</v>
      </c>
      <c r="AA309">
        <v>79267562</v>
      </c>
      <c r="AB309">
        <f t="shared" si="259"/>
        <v>1678.56</v>
      </c>
      <c r="AC309">
        <f>ROUND(((ES309*4)),6)</f>
        <v>0</v>
      </c>
      <c r="AD309">
        <f>ROUND(((((ET309*4))-((EU309*4)))+AE309),6)</f>
        <v>115.64</v>
      </c>
      <c r="AE309">
        <f t="shared" si="282"/>
        <v>35.200000000000003</v>
      </c>
      <c r="AF309">
        <f t="shared" si="282"/>
        <v>1562.92</v>
      </c>
      <c r="AG309">
        <f t="shared" si="261"/>
        <v>0</v>
      </c>
      <c r="AH309">
        <f t="shared" si="283"/>
        <v>3.92</v>
      </c>
      <c r="AI309">
        <f t="shared" si="283"/>
        <v>0</v>
      </c>
      <c r="AJ309">
        <f t="shared" si="263"/>
        <v>0</v>
      </c>
      <c r="AK309">
        <v>419.64</v>
      </c>
      <c r="AL309">
        <v>0</v>
      </c>
      <c r="AM309">
        <v>28.91</v>
      </c>
      <c r="AN309">
        <v>8.8000000000000007</v>
      </c>
      <c r="AO309">
        <v>390.73</v>
      </c>
      <c r="AP309">
        <v>0</v>
      </c>
      <c r="AQ309">
        <v>0.98</v>
      </c>
      <c r="AR309">
        <v>0</v>
      </c>
      <c r="AS309">
        <v>0</v>
      </c>
      <c r="AT309">
        <v>70</v>
      </c>
      <c r="AU309">
        <v>10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4</v>
      </c>
      <c r="BJ309" t="s">
        <v>207</v>
      </c>
      <c r="BM309">
        <v>0</v>
      </c>
      <c r="BN309">
        <v>0</v>
      </c>
      <c r="BO309" t="s">
        <v>3</v>
      </c>
      <c r="BP309">
        <v>0</v>
      </c>
      <c r="BQ309">
        <v>1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70</v>
      </c>
      <c r="CA309">
        <v>10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64"/>
        <v>539793.67000000004</v>
      </c>
      <c r="CQ309">
        <f t="shared" si="265"/>
        <v>0</v>
      </c>
      <c r="CR309">
        <f>(((((ET309*4))*BB309-((EU309*4))*BS309)+AE309*BS309)*AV309)</f>
        <v>115.64</v>
      </c>
      <c r="CS309">
        <f t="shared" si="266"/>
        <v>35.200000000000003</v>
      </c>
      <c r="CT309">
        <f t="shared" si="267"/>
        <v>1562.92</v>
      </c>
      <c r="CU309">
        <f t="shared" si="268"/>
        <v>0</v>
      </c>
      <c r="CV309">
        <f t="shared" si="269"/>
        <v>3.92</v>
      </c>
      <c r="CW309">
        <f t="shared" si="270"/>
        <v>0</v>
      </c>
      <c r="CX309">
        <f t="shared" si="271"/>
        <v>0</v>
      </c>
      <c r="CY309">
        <f t="shared" si="272"/>
        <v>351824.2</v>
      </c>
      <c r="CZ309">
        <f t="shared" si="273"/>
        <v>50260.6</v>
      </c>
      <c r="DC309" t="s">
        <v>3</v>
      </c>
      <c r="DD309" t="s">
        <v>156</v>
      </c>
      <c r="DE309" t="s">
        <v>156</v>
      </c>
      <c r="DF309" t="s">
        <v>156</v>
      </c>
      <c r="DG309" t="s">
        <v>156</v>
      </c>
      <c r="DH309" t="s">
        <v>3</v>
      </c>
      <c r="DI309" t="s">
        <v>156</v>
      </c>
      <c r="DJ309" t="s">
        <v>156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33</v>
      </c>
      <c r="DW309" t="s">
        <v>33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78459920</v>
      </c>
      <c r="EF309">
        <v>1</v>
      </c>
      <c r="EG309" t="s">
        <v>21</v>
      </c>
      <c r="EH309">
        <v>0</v>
      </c>
      <c r="EI309" t="s">
        <v>3</v>
      </c>
      <c r="EJ309">
        <v>4</v>
      </c>
      <c r="EK309">
        <v>0</v>
      </c>
      <c r="EL309" t="s">
        <v>22</v>
      </c>
      <c r="EM309" t="s">
        <v>23</v>
      </c>
      <c r="EO309" t="s">
        <v>3</v>
      </c>
      <c r="EQ309">
        <v>0</v>
      </c>
      <c r="ER309">
        <v>419.64</v>
      </c>
      <c r="ES309">
        <v>0</v>
      </c>
      <c r="ET309">
        <v>28.91</v>
      </c>
      <c r="EU309">
        <v>8.8000000000000007</v>
      </c>
      <c r="EV309">
        <v>390.73</v>
      </c>
      <c r="EW309">
        <v>0.98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70</v>
      </c>
      <c r="FY309">
        <v>10</v>
      </c>
      <c r="GA309" t="s">
        <v>3</v>
      </c>
      <c r="GD309">
        <v>0</v>
      </c>
      <c r="GF309">
        <v>-2101491107</v>
      </c>
      <c r="GG309">
        <v>2</v>
      </c>
      <c r="GH309">
        <v>1</v>
      </c>
      <c r="GI309">
        <v>-2</v>
      </c>
      <c r="GJ309">
        <v>0</v>
      </c>
      <c r="GK309">
        <f>ROUND(R309*(R12)/100,2)</f>
        <v>12225.24</v>
      </c>
      <c r="GL309">
        <f t="shared" si="274"/>
        <v>0</v>
      </c>
      <c r="GM309">
        <f t="shared" si="275"/>
        <v>954103.71</v>
      </c>
      <c r="GN309">
        <f t="shared" si="276"/>
        <v>0</v>
      </c>
      <c r="GO309">
        <f t="shared" si="277"/>
        <v>0</v>
      </c>
      <c r="GP309">
        <f t="shared" si="278"/>
        <v>954103.71</v>
      </c>
      <c r="GR309">
        <v>0</v>
      </c>
      <c r="GS309">
        <v>3</v>
      </c>
      <c r="GT309">
        <v>0</v>
      </c>
      <c r="GU309" t="s">
        <v>3</v>
      </c>
      <c r="GV309">
        <f t="shared" si="279"/>
        <v>0</v>
      </c>
      <c r="GW309">
        <v>1</v>
      </c>
      <c r="GX309">
        <f t="shared" si="280"/>
        <v>0</v>
      </c>
      <c r="HA309">
        <v>0</v>
      </c>
      <c r="HB309">
        <v>0</v>
      </c>
      <c r="HC309">
        <f t="shared" si="281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45" x14ac:dyDescent="0.25">
      <c r="A310">
        <v>17</v>
      </c>
      <c r="B310">
        <v>1</v>
      </c>
      <c r="C310">
        <f>ROW(SmtRes!A124)</f>
        <v>124</v>
      </c>
      <c r="D310">
        <f>ROW(EtalonRes!A124)</f>
        <v>124</v>
      </c>
      <c r="E310" t="s">
        <v>263</v>
      </c>
      <c r="F310" t="s">
        <v>209</v>
      </c>
      <c r="G310" t="s">
        <v>210</v>
      </c>
      <c r="H310" t="s">
        <v>19</v>
      </c>
      <c r="I310">
        <v>102.3</v>
      </c>
      <c r="J310">
        <v>0</v>
      </c>
      <c r="K310">
        <v>102.3</v>
      </c>
      <c r="O310">
        <f t="shared" si="248"/>
        <v>416090.93</v>
      </c>
      <c r="P310">
        <f t="shared" si="249"/>
        <v>20390.439999999999</v>
      </c>
      <c r="Q310">
        <f t="shared" si="250"/>
        <v>330801.37</v>
      </c>
      <c r="R310">
        <f t="shared" si="251"/>
        <v>111367.87</v>
      </c>
      <c r="S310">
        <f t="shared" si="252"/>
        <v>64899.12</v>
      </c>
      <c r="T310">
        <f t="shared" si="253"/>
        <v>0</v>
      </c>
      <c r="U310">
        <f t="shared" si="254"/>
        <v>229.15200000000002</v>
      </c>
      <c r="V310">
        <f t="shared" si="255"/>
        <v>0</v>
      </c>
      <c r="W310">
        <f t="shared" si="256"/>
        <v>0</v>
      </c>
      <c r="X310">
        <f t="shared" si="257"/>
        <v>45429.38</v>
      </c>
      <c r="Y310">
        <f t="shared" si="258"/>
        <v>6489.91</v>
      </c>
      <c r="AA310">
        <v>79267562</v>
      </c>
      <c r="AB310">
        <f t="shared" si="259"/>
        <v>4067.36</v>
      </c>
      <c r="AC310">
        <f>ROUND(((ES310*4)),6)</f>
        <v>199.32</v>
      </c>
      <c r="AD310">
        <f>ROUND(((((ET310*4))-((EU310*4)))+AE310),6)</f>
        <v>3233.64</v>
      </c>
      <c r="AE310">
        <f t="shared" si="282"/>
        <v>1088.6400000000001</v>
      </c>
      <c r="AF310">
        <f t="shared" si="282"/>
        <v>634.4</v>
      </c>
      <c r="AG310">
        <f t="shared" si="261"/>
        <v>0</v>
      </c>
      <c r="AH310">
        <f t="shared" si="283"/>
        <v>2.2400000000000002</v>
      </c>
      <c r="AI310">
        <f t="shared" si="283"/>
        <v>0</v>
      </c>
      <c r="AJ310">
        <f t="shared" si="263"/>
        <v>0</v>
      </c>
      <c r="AK310">
        <v>1016.84</v>
      </c>
      <c r="AL310">
        <v>49.83</v>
      </c>
      <c r="AM310">
        <v>808.41</v>
      </c>
      <c r="AN310">
        <v>272.16000000000003</v>
      </c>
      <c r="AO310">
        <v>158.6</v>
      </c>
      <c r="AP310">
        <v>0</v>
      </c>
      <c r="AQ310">
        <v>0.56000000000000005</v>
      </c>
      <c r="AR310">
        <v>0</v>
      </c>
      <c r="AS310">
        <v>0</v>
      </c>
      <c r="AT310">
        <v>70</v>
      </c>
      <c r="AU310">
        <v>10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4</v>
      </c>
      <c r="BJ310" t="s">
        <v>211</v>
      </c>
      <c r="BM310">
        <v>0</v>
      </c>
      <c r="BN310">
        <v>0</v>
      </c>
      <c r="BO310" t="s">
        <v>3</v>
      </c>
      <c r="BP310">
        <v>0</v>
      </c>
      <c r="BQ310">
        <v>1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70</v>
      </c>
      <c r="CA310">
        <v>10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64"/>
        <v>416090.93</v>
      </c>
      <c r="CQ310">
        <f t="shared" si="265"/>
        <v>199.32</v>
      </c>
      <c r="CR310">
        <f>(((((ET310*4))*BB310-((EU310*4))*BS310)+AE310*BS310)*AV310)</f>
        <v>3233.6400000000003</v>
      </c>
      <c r="CS310">
        <f t="shared" si="266"/>
        <v>1088.6400000000001</v>
      </c>
      <c r="CT310">
        <f t="shared" si="267"/>
        <v>634.4</v>
      </c>
      <c r="CU310">
        <f t="shared" si="268"/>
        <v>0</v>
      </c>
      <c r="CV310">
        <f t="shared" si="269"/>
        <v>2.2400000000000002</v>
      </c>
      <c r="CW310">
        <f t="shared" si="270"/>
        <v>0</v>
      </c>
      <c r="CX310">
        <f t="shared" si="271"/>
        <v>0</v>
      </c>
      <c r="CY310">
        <f t="shared" si="272"/>
        <v>45429.384000000005</v>
      </c>
      <c r="CZ310">
        <f t="shared" si="273"/>
        <v>6489.9120000000003</v>
      </c>
      <c r="DC310" t="s">
        <v>3</v>
      </c>
      <c r="DD310" t="s">
        <v>156</v>
      </c>
      <c r="DE310" t="s">
        <v>156</v>
      </c>
      <c r="DF310" t="s">
        <v>156</v>
      </c>
      <c r="DG310" t="s">
        <v>156</v>
      </c>
      <c r="DH310" t="s">
        <v>3</v>
      </c>
      <c r="DI310" t="s">
        <v>156</v>
      </c>
      <c r="DJ310" t="s">
        <v>156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1007</v>
      </c>
      <c r="DV310" t="s">
        <v>19</v>
      </c>
      <c r="DW310" t="s">
        <v>19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78459920</v>
      </c>
      <c r="EF310">
        <v>1</v>
      </c>
      <c r="EG310" t="s">
        <v>21</v>
      </c>
      <c r="EH310">
        <v>0</v>
      </c>
      <c r="EI310" t="s">
        <v>3</v>
      </c>
      <c r="EJ310">
        <v>4</v>
      </c>
      <c r="EK310">
        <v>0</v>
      </c>
      <c r="EL310" t="s">
        <v>22</v>
      </c>
      <c r="EM310" t="s">
        <v>23</v>
      </c>
      <c r="EO310" t="s">
        <v>3</v>
      </c>
      <c r="EQ310">
        <v>0</v>
      </c>
      <c r="ER310">
        <v>1016.84</v>
      </c>
      <c r="ES310">
        <v>49.83</v>
      </c>
      <c r="ET310">
        <v>808.41</v>
      </c>
      <c r="EU310">
        <v>272.16000000000003</v>
      </c>
      <c r="EV310">
        <v>158.6</v>
      </c>
      <c r="EW310">
        <v>0.56000000000000005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70</v>
      </c>
      <c r="FY310">
        <v>10</v>
      </c>
      <c r="GA310" t="s">
        <v>3</v>
      </c>
      <c r="GD310">
        <v>0</v>
      </c>
      <c r="GF310">
        <v>-846235999</v>
      </c>
      <c r="GG310">
        <v>2</v>
      </c>
      <c r="GH310">
        <v>1</v>
      </c>
      <c r="GI310">
        <v>-2</v>
      </c>
      <c r="GJ310">
        <v>0</v>
      </c>
      <c r="GK310">
        <f>ROUND(R310*(R12)/100,2)</f>
        <v>120277.3</v>
      </c>
      <c r="GL310">
        <f t="shared" si="274"/>
        <v>0</v>
      </c>
      <c r="GM310">
        <f t="shared" si="275"/>
        <v>588287.52</v>
      </c>
      <c r="GN310">
        <f t="shared" si="276"/>
        <v>0</v>
      </c>
      <c r="GO310">
        <f t="shared" si="277"/>
        <v>0</v>
      </c>
      <c r="GP310">
        <f t="shared" si="278"/>
        <v>588287.52</v>
      </c>
      <c r="GR310">
        <v>0</v>
      </c>
      <c r="GS310">
        <v>3</v>
      </c>
      <c r="GT310">
        <v>0</v>
      </c>
      <c r="GU310" t="s">
        <v>3</v>
      </c>
      <c r="GV310">
        <f t="shared" si="279"/>
        <v>0</v>
      </c>
      <c r="GW310">
        <v>1</v>
      </c>
      <c r="GX310">
        <f t="shared" si="280"/>
        <v>0</v>
      </c>
      <c r="HA310">
        <v>0</v>
      </c>
      <c r="HB310">
        <v>0</v>
      </c>
      <c r="HC310">
        <f t="shared" si="281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45" x14ac:dyDescent="0.25">
      <c r="A311">
        <v>18</v>
      </c>
      <c r="B311">
        <v>1</v>
      </c>
      <c r="C311">
        <v>124</v>
      </c>
      <c r="E311" t="s">
        <v>264</v>
      </c>
      <c r="F311" t="s">
        <v>158</v>
      </c>
      <c r="G311" t="s">
        <v>159</v>
      </c>
      <c r="H311" t="s">
        <v>19</v>
      </c>
      <c r="I311">
        <f>I310*J311</f>
        <v>-409.2</v>
      </c>
      <c r="J311">
        <v>-4</v>
      </c>
      <c r="K311">
        <v>-1</v>
      </c>
      <c r="O311">
        <f t="shared" si="248"/>
        <v>-20390.439999999999</v>
      </c>
      <c r="P311">
        <f t="shared" si="249"/>
        <v>-20390.439999999999</v>
      </c>
      <c r="Q311">
        <f t="shared" si="250"/>
        <v>0</v>
      </c>
      <c r="R311">
        <f t="shared" si="251"/>
        <v>0</v>
      </c>
      <c r="S311">
        <f t="shared" si="252"/>
        <v>0</v>
      </c>
      <c r="T311">
        <f t="shared" si="253"/>
        <v>0</v>
      </c>
      <c r="U311">
        <f t="shared" si="254"/>
        <v>0</v>
      </c>
      <c r="V311">
        <f t="shared" si="255"/>
        <v>0</v>
      </c>
      <c r="W311">
        <f t="shared" si="256"/>
        <v>0</v>
      </c>
      <c r="X311">
        <f t="shared" si="257"/>
        <v>0</v>
      </c>
      <c r="Y311">
        <f t="shared" si="258"/>
        <v>0</v>
      </c>
      <c r="AA311">
        <v>79267562</v>
      </c>
      <c r="AB311">
        <f t="shared" si="259"/>
        <v>49.83</v>
      </c>
      <c r="AC311">
        <f>ROUND((ES311),6)</f>
        <v>49.83</v>
      </c>
      <c r="AD311">
        <f>ROUND((((ET311)-(EU311))+AE311),6)</f>
        <v>0</v>
      </c>
      <c r="AE311">
        <f>ROUND((EU311),6)</f>
        <v>0</v>
      </c>
      <c r="AF311">
        <f>ROUND((EV311),6)</f>
        <v>0</v>
      </c>
      <c r="AG311">
        <f t="shared" si="261"/>
        <v>0</v>
      </c>
      <c r="AH311">
        <f>(EW311)</f>
        <v>0</v>
      </c>
      <c r="AI311">
        <f>(EX311)</f>
        <v>0</v>
      </c>
      <c r="AJ311">
        <f t="shared" si="263"/>
        <v>0</v>
      </c>
      <c r="AK311">
        <v>49.83</v>
      </c>
      <c r="AL311">
        <v>49.83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70</v>
      </c>
      <c r="AU311">
        <v>10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4</v>
      </c>
      <c r="BJ311" t="s">
        <v>160</v>
      </c>
      <c r="BM311">
        <v>0</v>
      </c>
      <c r="BN311">
        <v>0</v>
      </c>
      <c r="BO311" t="s">
        <v>3</v>
      </c>
      <c r="BP311">
        <v>0</v>
      </c>
      <c r="BQ311">
        <v>1</v>
      </c>
      <c r="BR311">
        <v>1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70</v>
      </c>
      <c r="CA311">
        <v>10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64"/>
        <v>-20390.439999999999</v>
      </c>
      <c r="CQ311">
        <f t="shared" si="265"/>
        <v>49.83</v>
      </c>
      <c r="CR311">
        <f>((((ET311)*BB311-(EU311)*BS311)+AE311*BS311)*AV311)</f>
        <v>0</v>
      </c>
      <c r="CS311">
        <f t="shared" si="266"/>
        <v>0</v>
      </c>
      <c r="CT311">
        <f t="shared" si="267"/>
        <v>0</v>
      </c>
      <c r="CU311">
        <f t="shared" si="268"/>
        <v>0</v>
      </c>
      <c r="CV311">
        <f t="shared" si="269"/>
        <v>0</v>
      </c>
      <c r="CW311">
        <f t="shared" si="270"/>
        <v>0</v>
      </c>
      <c r="CX311">
        <f t="shared" si="271"/>
        <v>0</v>
      </c>
      <c r="CY311">
        <f t="shared" si="272"/>
        <v>0</v>
      </c>
      <c r="CZ311">
        <f t="shared" si="273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1007</v>
      </c>
      <c r="DV311" t="s">
        <v>19</v>
      </c>
      <c r="DW311" t="s">
        <v>19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78459920</v>
      </c>
      <c r="EF311">
        <v>1</v>
      </c>
      <c r="EG311" t="s">
        <v>21</v>
      </c>
      <c r="EH311">
        <v>0</v>
      </c>
      <c r="EI311" t="s">
        <v>3</v>
      </c>
      <c r="EJ311">
        <v>4</v>
      </c>
      <c r="EK311">
        <v>0</v>
      </c>
      <c r="EL311" t="s">
        <v>22</v>
      </c>
      <c r="EM311" t="s">
        <v>23</v>
      </c>
      <c r="EO311" t="s">
        <v>3</v>
      </c>
      <c r="EQ311">
        <v>32768</v>
      </c>
      <c r="ER311">
        <v>49.83</v>
      </c>
      <c r="ES311">
        <v>49.83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v>0</v>
      </c>
      <c r="FS311">
        <v>0</v>
      </c>
      <c r="FX311">
        <v>70</v>
      </c>
      <c r="FY311">
        <v>10</v>
      </c>
      <c r="GA311" t="s">
        <v>3</v>
      </c>
      <c r="GD311">
        <v>0</v>
      </c>
      <c r="GF311">
        <v>1728520188</v>
      </c>
      <c r="GG311">
        <v>2</v>
      </c>
      <c r="GH311">
        <v>1</v>
      </c>
      <c r="GI311">
        <v>-2</v>
      </c>
      <c r="GJ311">
        <v>0</v>
      </c>
      <c r="GK311">
        <f>ROUND(R311*(R12)/100,2)</f>
        <v>0</v>
      </c>
      <c r="GL311">
        <f t="shared" si="274"/>
        <v>0</v>
      </c>
      <c r="GM311">
        <f t="shared" si="275"/>
        <v>-20390.439999999999</v>
      </c>
      <c r="GN311">
        <f t="shared" si="276"/>
        <v>0</v>
      </c>
      <c r="GO311">
        <f t="shared" si="277"/>
        <v>0</v>
      </c>
      <c r="GP311">
        <f t="shared" si="278"/>
        <v>-20390.439999999999</v>
      </c>
      <c r="GR311">
        <v>0</v>
      </c>
      <c r="GS311">
        <v>3</v>
      </c>
      <c r="GT311">
        <v>0</v>
      </c>
      <c r="GU311" t="s">
        <v>3</v>
      </c>
      <c r="GV311">
        <f t="shared" si="279"/>
        <v>0</v>
      </c>
      <c r="GW311">
        <v>1</v>
      </c>
      <c r="GX311">
        <f t="shared" si="280"/>
        <v>0</v>
      </c>
      <c r="HA311">
        <v>0</v>
      </c>
      <c r="HB311">
        <v>0</v>
      </c>
      <c r="HC311">
        <f t="shared" si="281"/>
        <v>0</v>
      </c>
      <c r="HE311" t="s">
        <v>3</v>
      </c>
      <c r="HF311" t="s">
        <v>3</v>
      </c>
      <c r="HM311" t="s">
        <v>156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45" x14ac:dyDescent="0.25">
      <c r="A312">
        <v>17</v>
      </c>
      <c r="B312">
        <v>1</v>
      </c>
      <c r="C312">
        <f>ROW(SmtRes!A127)</f>
        <v>127</v>
      </c>
      <c r="D312">
        <f>ROW(EtalonRes!A127)</f>
        <v>127</v>
      </c>
      <c r="E312" t="s">
        <v>265</v>
      </c>
      <c r="F312" t="s">
        <v>209</v>
      </c>
      <c r="G312" t="s">
        <v>210</v>
      </c>
      <c r="H312" t="s">
        <v>19</v>
      </c>
      <c r="I312">
        <v>160.79</v>
      </c>
      <c r="J312">
        <v>0</v>
      </c>
      <c r="K312">
        <v>160.79</v>
      </c>
      <c r="O312">
        <f t="shared" si="248"/>
        <v>653990.81999999995</v>
      </c>
      <c r="P312">
        <f t="shared" si="249"/>
        <v>32048.66</v>
      </c>
      <c r="Q312">
        <f t="shared" si="250"/>
        <v>519936.98</v>
      </c>
      <c r="R312">
        <f t="shared" si="251"/>
        <v>175042.43</v>
      </c>
      <c r="S312">
        <f t="shared" si="252"/>
        <v>102005.18</v>
      </c>
      <c r="T312">
        <f t="shared" si="253"/>
        <v>0</v>
      </c>
      <c r="U312">
        <f t="shared" si="254"/>
        <v>360.1696</v>
      </c>
      <c r="V312">
        <f t="shared" si="255"/>
        <v>0</v>
      </c>
      <c r="W312">
        <f t="shared" si="256"/>
        <v>0</v>
      </c>
      <c r="X312">
        <f t="shared" si="257"/>
        <v>71403.63</v>
      </c>
      <c r="Y312">
        <f t="shared" si="258"/>
        <v>10200.52</v>
      </c>
      <c r="AA312">
        <v>79267562</v>
      </c>
      <c r="AB312">
        <f t="shared" si="259"/>
        <v>4067.36</v>
      </c>
      <c r="AC312">
        <f>ROUND(((ES312*4)),6)</f>
        <v>199.32</v>
      </c>
      <c r="AD312">
        <f>ROUND(((((ET312*4))-((EU312*4)))+AE312),6)</f>
        <v>3233.64</v>
      </c>
      <c r="AE312">
        <f>ROUND(((EU312*4)),6)</f>
        <v>1088.6400000000001</v>
      </c>
      <c r="AF312">
        <f>ROUND(((EV312*4)),6)</f>
        <v>634.4</v>
      </c>
      <c r="AG312">
        <f t="shared" si="261"/>
        <v>0</v>
      </c>
      <c r="AH312">
        <f>((EW312*4))</f>
        <v>2.2400000000000002</v>
      </c>
      <c r="AI312">
        <f>((EX312*4))</f>
        <v>0</v>
      </c>
      <c r="AJ312">
        <f t="shared" si="263"/>
        <v>0</v>
      </c>
      <c r="AK312">
        <v>1016.84</v>
      </c>
      <c r="AL312">
        <v>49.83</v>
      </c>
      <c r="AM312">
        <v>808.41</v>
      </c>
      <c r="AN312">
        <v>272.16000000000003</v>
      </c>
      <c r="AO312">
        <v>158.6</v>
      </c>
      <c r="AP312">
        <v>0</v>
      </c>
      <c r="AQ312">
        <v>0.56000000000000005</v>
      </c>
      <c r="AR312">
        <v>0</v>
      </c>
      <c r="AS312">
        <v>0</v>
      </c>
      <c r="AT312">
        <v>70</v>
      </c>
      <c r="AU312">
        <v>10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4</v>
      </c>
      <c r="BJ312" t="s">
        <v>211</v>
      </c>
      <c r="BM312">
        <v>0</v>
      </c>
      <c r="BN312">
        <v>0</v>
      </c>
      <c r="BO312" t="s">
        <v>3</v>
      </c>
      <c r="BP312">
        <v>0</v>
      </c>
      <c r="BQ312">
        <v>1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70</v>
      </c>
      <c r="CA312">
        <v>10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64"/>
        <v>653990.82000000007</v>
      </c>
      <c r="CQ312">
        <f t="shared" si="265"/>
        <v>199.32</v>
      </c>
      <c r="CR312">
        <f>(((((ET312*4))*BB312-((EU312*4))*BS312)+AE312*BS312)*AV312)</f>
        <v>3233.6400000000003</v>
      </c>
      <c r="CS312">
        <f t="shared" si="266"/>
        <v>1088.6400000000001</v>
      </c>
      <c r="CT312">
        <f t="shared" si="267"/>
        <v>634.4</v>
      </c>
      <c r="CU312">
        <f t="shared" si="268"/>
        <v>0</v>
      </c>
      <c r="CV312">
        <f t="shared" si="269"/>
        <v>2.2400000000000002</v>
      </c>
      <c r="CW312">
        <f t="shared" si="270"/>
        <v>0</v>
      </c>
      <c r="CX312">
        <f t="shared" si="271"/>
        <v>0</v>
      </c>
      <c r="CY312">
        <f t="shared" si="272"/>
        <v>71403.625999999989</v>
      </c>
      <c r="CZ312">
        <f t="shared" si="273"/>
        <v>10200.518</v>
      </c>
      <c r="DC312" t="s">
        <v>3</v>
      </c>
      <c r="DD312" t="s">
        <v>156</v>
      </c>
      <c r="DE312" t="s">
        <v>156</v>
      </c>
      <c r="DF312" t="s">
        <v>156</v>
      </c>
      <c r="DG312" t="s">
        <v>156</v>
      </c>
      <c r="DH312" t="s">
        <v>3</v>
      </c>
      <c r="DI312" t="s">
        <v>156</v>
      </c>
      <c r="DJ312" t="s">
        <v>156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1007</v>
      </c>
      <c r="DV312" t="s">
        <v>19</v>
      </c>
      <c r="DW312" t="s">
        <v>19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78459920</v>
      </c>
      <c r="EF312">
        <v>1</v>
      </c>
      <c r="EG312" t="s">
        <v>21</v>
      </c>
      <c r="EH312">
        <v>0</v>
      </c>
      <c r="EI312" t="s">
        <v>3</v>
      </c>
      <c r="EJ312">
        <v>4</v>
      </c>
      <c r="EK312">
        <v>0</v>
      </c>
      <c r="EL312" t="s">
        <v>22</v>
      </c>
      <c r="EM312" t="s">
        <v>23</v>
      </c>
      <c r="EO312" t="s">
        <v>3</v>
      </c>
      <c r="EQ312">
        <v>0</v>
      </c>
      <c r="ER312">
        <v>1016.84</v>
      </c>
      <c r="ES312">
        <v>49.83</v>
      </c>
      <c r="ET312">
        <v>808.41</v>
      </c>
      <c r="EU312">
        <v>272.16000000000003</v>
      </c>
      <c r="EV312">
        <v>158.6</v>
      </c>
      <c r="EW312">
        <v>0.56000000000000005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70</v>
      </c>
      <c r="FY312">
        <v>10</v>
      </c>
      <c r="GA312" t="s">
        <v>3</v>
      </c>
      <c r="GD312">
        <v>0</v>
      </c>
      <c r="GF312">
        <v>-846235999</v>
      </c>
      <c r="GG312">
        <v>2</v>
      </c>
      <c r="GH312">
        <v>1</v>
      </c>
      <c r="GI312">
        <v>-2</v>
      </c>
      <c r="GJ312">
        <v>0</v>
      </c>
      <c r="GK312">
        <f>ROUND(R312*(R12)/100,2)</f>
        <v>189045.82</v>
      </c>
      <c r="GL312">
        <f t="shared" si="274"/>
        <v>0</v>
      </c>
      <c r="GM312">
        <f t="shared" si="275"/>
        <v>924640.79</v>
      </c>
      <c r="GN312">
        <f t="shared" si="276"/>
        <v>0</v>
      </c>
      <c r="GO312">
        <f t="shared" si="277"/>
        <v>0</v>
      </c>
      <c r="GP312">
        <f t="shared" si="278"/>
        <v>924640.79</v>
      </c>
      <c r="GR312">
        <v>0</v>
      </c>
      <c r="GS312">
        <v>3</v>
      </c>
      <c r="GT312">
        <v>0</v>
      </c>
      <c r="GU312" t="s">
        <v>3</v>
      </c>
      <c r="GV312">
        <f t="shared" si="279"/>
        <v>0</v>
      </c>
      <c r="GW312">
        <v>1</v>
      </c>
      <c r="GX312">
        <f t="shared" si="280"/>
        <v>0</v>
      </c>
      <c r="HA312">
        <v>0</v>
      </c>
      <c r="HB312">
        <v>0</v>
      </c>
      <c r="HC312">
        <f t="shared" si="281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45" x14ac:dyDescent="0.25">
      <c r="A313">
        <v>18</v>
      </c>
      <c r="B313">
        <v>1</v>
      </c>
      <c r="C313">
        <v>127</v>
      </c>
      <c r="E313" t="s">
        <v>266</v>
      </c>
      <c r="F313" t="s">
        <v>158</v>
      </c>
      <c r="G313" t="s">
        <v>159</v>
      </c>
      <c r="H313" t="s">
        <v>19</v>
      </c>
      <c r="I313">
        <f>I312*J313</f>
        <v>-643.16</v>
      </c>
      <c r="J313">
        <v>-4</v>
      </c>
      <c r="K313">
        <v>-1</v>
      </c>
      <c r="O313">
        <f t="shared" si="248"/>
        <v>-32048.66</v>
      </c>
      <c r="P313">
        <f t="shared" si="249"/>
        <v>-32048.66</v>
      </c>
      <c r="Q313">
        <f t="shared" si="250"/>
        <v>0</v>
      </c>
      <c r="R313">
        <f t="shared" si="251"/>
        <v>0</v>
      </c>
      <c r="S313">
        <f t="shared" si="252"/>
        <v>0</v>
      </c>
      <c r="T313">
        <f t="shared" si="253"/>
        <v>0</v>
      </c>
      <c r="U313">
        <f t="shared" si="254"/>
        <v>0</v>
      </c>
      <c r="V313">
        <f t="shared" si="255"/>
        <v>0</v>
      </c>
      <c r="W313">
        <f t="shared" si="256"/>
        <v>0</v>
      </c>
      <c r="X313">
        <f t="shared" si="257"/>
        <v>0</v>
      </c>
      <c r="Y313">
        <f t="shared" si="258"/>
        <v>0</v>
      </c>
      <c r="AA313">
        <v>79267562</v>
      </c>
      <c r="AB313">
        <f t="shared" si="259"/>
        <v>49.83</v>
      </c>
      <c r="AC313">
        <f>ROUND((ES313),6)</f>
        <v>49.83</v>
      </c>
      <c r="AD313">
        <f>ROUND((((ET313)-(EU313))+AE313),6)</f>
        <v>0</v>
      </c>
      <c r="AE313">
        <f t="shared" ref="AE313:AF317" si="284">ROUND((EU313),6)</f>
        <v>0</v>
      </c>
      <c r="AF313">
        <f t="shared" si="284"/>
        <v>0</v>
      </c>
      <c r="AG313">
        <f t="shared" si="261"/>
        <v>0</v>
      </c>
      <c r="AH313">
        <f t="shared" ref="AH313:AI317" si="285">(EW313)</f>
        <v>0</v>
      </c>
      <c r="AI313">
        <f t="shared" si="285"/>
        <v>0</v>
      </c>
      <c r="AJ313">
        <f t="shared" si="263"/>
        <v>0</v>
      </c>
      <c r="AK313">
        <v>49.83</v>
      </c>
      <c r="AL313">
        <v>49.83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70</v>
      </c>
      <c r="AU313">
        <v>10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4</v>
      </c>
      <c r="BJ313" t="s">
        <v>160</v>
      </c>
      <c r="BM313">
        <v>0</v>
      </c>
      <c r="BN313">
        <v>0</v>
      </c>
      <c r="BO313" t="s">
        <v>3</v>
      </c>
      <c r="BP313">
        <v>0</v>
      </c>
      <c r="BQ313">
        <v>1</v>
      </c>
      <c r="BR313">
        <v>1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70</v>
      </c>
      <c r="CA313">
        <v>10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64"/>
        <v>-32048.66</v>
      </c>
      <c r="CQ313">
        <f t="shared" si="265"/>
        <v>49.83</v>
      </c>
      <c r="CR313">
        <f>((((ET313)*BB313-(EU313)*BS313)+AE313*BS313)*AV313)</f>
        <v>0</v>
      </c>
      <c r="CS313">
        <f t="shared" si="266"/>
        <v>0</v>
      </c>
      <c r="CT313">
        <f t="shared" si="267"/>
        <v>0</v>
      </c>
      <c r="CU313">
        <f t="shared" si="268"/>
        <v>0</v>
      </c>
      <c r="CV313">
        <f t="shared" si="269"/>
        <v>0</v>
      </c>
      <c r="CW313">
        <f t="shared" si="270"/>
        <v>0</v>
      </c>
      <c r="CX313">
        <f t="shared" si="271"/>
        <v>0</v>
      </c>
      <c r="CY313">
        <f t="shared" si="272"/>
        <v>0</v>
      </c>
      <c r="CZ313">
        <f t="shared" si="273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1007</v>
      </c>
      <c r="DV313" t="s">
        <v>19</v>
      </c>
      <c r="DW313" t="s">
        <v>19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78459920</v>
      </c>
      <c r="EF313">
        <v>1</v>
      </c>
      <c r="EG313" t="s">
        <v>21</v>
      </c>
      <c r="EH313">
        <v>0</v>
      </c>
      <c r="EI313" t="s">
        <v>3</v>
      </c>
      <c r="EJ313">
        <v>4</v>
      </c>
      <c r="EK313">
        <v>0</v>
      </c>
      <c r="EL313" t="s">
        <v>22</v>
      </c>
      <c r="EM313" t="s">
        <v>23</v>
      </c>
      <c r="EO313" t="s">
        <v>3</v>
      </c>
      <c r="EQ313">
        <v>32768</v>
      </c>
      <c r="ER313">
        <v>49.83</v>
      </c>
      <c r="ES313">
        <v>49.83</v>
      </c>
      <c r="ET313">
        <v>0</v>
      </c>
      <c r="EU313">
        <v>0</v>
      </c>
      <c r="EV313">
        <v>0</v>
      </c>
      <c r="EW313">
        <v>0</v>
      </c>
      <c r="EX313">
        <v>0</v>
      </c>
      <c r="FQ313">
        <v>0</v>
      </c>
      <c r="FR313">
        <v>0</v>
      </c>
      <c r="FS313">
        <v>0</v>
      </c>
      <c r="FX313">
        <v>70</v>
      </c>
      <c r="FY313">
        <v>10</v>
      </c>
      <c r="GA313" t="s">
        <v>3</v>
      </c>
      <c r="GD313">
        <v>0</v>
      </c>
      <c r="GF313">
        <v>1728520188</v>
      </c>
      <c r="GG313">
        <v>2</v>
      </c>
      <c r="GH313">
        <v>1</v>
      </c>
      <c r="GI313">
        <v>-2</v>
      </c>
      <c r="GJ313">
        <v>0</v>
      </c>
      <c r="GK313">
        <f>ROUND(R313*(R12)/100,2)</f>
        <v>0</v>
      </c>
      <c r="GL313">
        <f t="shared" si="274"/>
        <v>0</v>
      </c>
      <c r="GM313">
        <f t="shared" si="275"/>
        <v>-32048.66</v>
      </c>
      <c r="GN313">
        <f t="shared" si="276"/>
        <v>0</v>
      </c>
      <c r="GO313">
        <f t="shared" si="277"/>
        <v>0</v>
      </c>
      <c r="GP313">
        <f t="shared" si="278"/>
        <v>-32048.66</v>
      </c>
      <c r="GR313">
        <v>0</v>
      </c>
      <c r="GS313">
        <v>3</v>
      </c>
      <c r="GT313">
        <v>0</v>
      </c>
      <c r="GU313" t="s">
        <v>3</v>
      </c>
      <c r="GV313">
        <f t="shared" si="279"/>
        <v>0</v>
      </c>
      <c r="GW313">
        <v>1</v>
      </c>
      <c r="GX313">
        <f t="shared" si="280"/>
        <v>0</v>
      </c>
      <c r="HA313">
        <v>0</v>
      </c>
      <c r="HB313">
        <v>0</v>
      </c>
      <c r="HC313">
        <f t="shared" si="281"/>
        <v>0</v>
      </c>
      <c r="HE313" t="s">
        <v>3</v>
      </c>
      <c r="HF313" t="s">
        <v>3</v>
      </c>
      <c r="HM313" t="s">
        <v>156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45" x14ac:dyDescent="0.25">
      <c r="A314">
        <v>17</v>
      </c>
      <c r="B314">
        <v>1</v>
      </c>
      <c r="C314">
        <f>ROW(SmtRes!A130)</f>
        <v>130</v>
      </c>
      <c r="D314">
        <f>ROW(EtalonRes!A130)</f>
        <v>130</v>
      </c>
      <c r="E314" t="s">
        <v>3</v>
      </c>
      <c r="F314" t="s">
        <v>267</v>
      </c>
      <c r="G314" t="s">
        <v>268</v>
      </c>
      <c r="H314" t="s">
        <v>33</v>
      </c>
      <c r="I314">
        <f>ROUND(2630.23/100,9)</f>
        <v>26.302299999999999</v>
      </c>
      <c r="J314">
        <v>0</v>
      </c>
      <c r="K314">
        <f>ROUND(2630.23/100,9)</f>
        <v>26.302299999999999</v>
      </c>
      <c r="O314">
        <f t="shared" si="248"/>
        <v>122454.83</v>
      </c>
      <c r="P314">
        <f t="shared" si="249"/>
        <v>52437.84</v>
      </c>
      <c r="Q314">
        <f t="shared" si="250"/>
        <v>0</v>
      </c>
      <c r="R314">
        <f t="shared" si="251"/>
        <v>0</v>
      </c>
      <c r="S314">
        <f t="shared" si="252"/>
        <v>70016.990000000005</v>
      </c>
      <c r="T314">
        <f t="shared" si="253"/>
        <v>0</v>
      </c>
      <c r="U314">
        <f t="shared" si="254"/>
        <v>158.865892</v>
      </c>
      <c r="V314">
        <f t="shared" si="255"/>
        <v>0</v>
      </c>
      <c r="W314">
        <f t="shared" si="256"/>
        <v>0</v>
      </c>
      <c r="X314">
        <f t="shared" si="257"/>
        <v>49011.89</v>
      </c>
      <c r="Y314">
        <f t="shared" si="258"/>
        <v>7001.7</v>
      </c>
      <c r="AA314">
        <v>-1</v>
      </c>
      <c r="AB314">
        <f t="shared" si="259"/>
        <v>4655.67</v>
      </c>
      <c r="AC314">
        <f>ROUND((ES314),6)</f>
        <v>1993.66</v>
      </c>
      <c r="AD314">
        <f>ROUND((((ET314)-(EU314))+AE314),6)</f>
        <v>0</v>
      </c>
      <c r="AE314">
        <f t="shared" si="284"/>
        <v>0</v>
      </c>
      <c r="AF314">
        <f t="shared" si="284"/>
        <v>2662.01</v>
      </c>
      <c r="AG314">
        <f t="shared" si="261"/>
        <v>0</v>
      </c>
      <c r="AH314">
        <f t="shared" si="285"/>
        <v>6.04</v>
      </c>
      <c r="AI314">
        <f t="shared" si="285"/>
        <v>0</v>
      </c>
      <c r="AJ314">
        <f t="shared" si="263"/>
        <v>0</v>
      </c>
      <c r="AK314">
        <v>4655.67</v>
      </c>
      <c r="AL314">
        <v>1993.66</v>
      </c>
      <c r="AM314">
        <v>0</v>
      </c>
      <c r="AN314">
        <v>0</v>
      </c>
      <c r="AO314">
        <v>2662.01</v>
      </c>
      <c r="AP314">
        <v>0</v>
      </c>
      <c r="AQ314">
        <v>6.04</v>
      </c>
      <c r="AR314">
        <v>0</v>
      </c>
      <c r="AS314">
        <v>0</v>
      </c>
      <c r="AT314">
        <v>70</v>
      </c>
      <c r="AU314">
        <v>10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4</v>
      </c>
      <c r="BJ314" t="s">
        <v>269</v>
      </c>
      <c r="BM314">
        <v>0</v>
      </c>
      <c r="BN314">
        <v>0</v>
      </c>
      <c r="BO314" t="s">
        <v>3</v>
      </c>
      <c r="BP314">
        <v>0</v>
      </c>
      <c r="BQ314">
        <v>1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70</v>
      </c>
      <c r="CA314">
        <v>10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64"/>
        <v>122454.83</v>
      </c>
      <c r="CQ314">
        <f t="shared" si="265"/>
        <v>1993.66</v>
      </c>
      <c r="CR314">
        <f>((((ET314)*BB314-(EU314)*BS314)+AE314*BS314)*AV314)</f>
        <v>0</v>
      </c>
      <c r="CS314">
        <f t="shared" si="266"/>
        <v>0</v>
      </c>
      <c r="CT314">
        <f t="shared" si="267"/>
        <v>2662.01</v>
      </c>
      <c r="CU314">
        <f t="shared" si="268"/>
        <v>0</v>
      </c>
      <c r="CV314">
        <f t="shared" si="269"/>
        <v>6.04</v>
      </c>
      <c r="CW314">
        <f t="shared" si="270"/>
        <v>0</v>
      </c>
      <c r="CX314">
        <f t="shared" si="271"/>
        <v>0</v>
      </c>
      <c r="CY314">
        <f t="shared" si="272"/>
        <v>49011.893000000011</v>
      </c>
      <c r="CZ314">
        <f t="shared" si="273"/>
        <v>7001.6990000000005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1005</v>
      </c>
      <c r="DV314" t="s">
        <v>33</v>
      </c>
      <c r="DW314" t="s">
        <v>33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78459920</v>
      </c>
      <c r="EF314">
        <v>1</v>
      </c>
      <c r="EG314" t="s">
        <v>21</v>
      </c>
      <c r="EH314">
        <v>0</v>
      </c>
      <c r="EI314" t="s">
        <v>3</v>
      </c>
      <c r="EJ314">
        <v>4</v>
      </c>
      <c r="EK314">
        <v>0</v>
      </c>
      <c r="EL314" t="s">
        <v>22</v>
      </c>
      <c r="EM314" t="s">
        <v>23</v>
      </c>
      <c r="EO314" t="s">
        <v>3</v>
      </c>
      <c r="EQ314">
        <v>2360320</v>
      </c>
      <c r="ER314">
        <v>4655.67</v>
      </c>
      <c r="ES314">
        <v>1993.66</v>
      </c>
      <c r="ET314">
        <v>0</v>
      </c>
      <c r="EU314">
        <v>0</v>
      </c>
      <c r="EV314">
        <v>2662.01</v>
      </c>
      <c r="EW314">
        <v>6.04</v>
      </c>
      <c r="EX314">
        <v>0</v>
      </c>
      <c r="EY314">
        <v>0</v>
      </c>
      <c r="FQ314">
        <v>0</v>
      </c>
      <c r="FR314">
        <v>0</v>
      </c>
      <c r="FS314">
        <v>0</v>
      </c>
      <c r="FX314">
        <v>70</v>
      </c>
      <c r="FY314">
        <v>10</v>
      </c>
      <c r="GA314" t="s">
        <v>3</v>
      </c>
      <c r="GD314">
        <v>0</v>
      </c>
      <c r="GF314">
        <v>-1601127441</v>
      </c>
      <c r="GG314">
        <v>2</v>
      </c>
      <c r="GH314">
        <v>1</v>
      </c>
      <c r="GI314">
        <v>-2</v>
      </c>
      <c r="GJ314">
        <v>0</v>
      </c>
      <c r="GK314">
        <f>ROUND(R314*(R12)/100,2)</f>
        <v>0</v>
      </c>
      <c r="GL314">
        <f t="shared" si="274"/>
        <v>0</v>
      </c>
      <c r="GM314">
        <f t="shared" si="275"/>
        <v>178468.42</v>
      </c>
      <c r="GN314">
        <f t="shared" si="276"/>
        <v>0</v>
      </c>
      <c r="GO314">
        <f t="shared" si="277"/>
        <v>0</v>
      </c>
      <c r="GP314">
        <f t="shared" si="278"/>
        <v>178468.42</v>
      </c>
      <c r="GR314">
        <v>0</v>
      </c>
      <c r="GS314">
        <v>3</v>
      </c>
      <c r="GT314">
        <v>0</v>
      </c>
      <c r="GU314" t="s">
        <v>3</v>
      </c>
      <c r="GV314">
        <f t="shared" si="279"/>
        <v>0</v>
      </c>
      <c r="GW314">
        <v>1</v>
      </c>
      <c r="GX314">
        <f t="shared" si="280"/>
        <v>0</v>
      </c>
      <c r="HA314">
        <v>0</v>
      </c>
      <c r="HB314">
        <v>0</v>
      </c>
      <c r="HC314">
        <f t="shared" si="281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ROW(SmtRes!A132)</f>
        <v>132</v>
      </c>
      <c r="D315">
        <f>ROW(EtalonRes!A132)</f>
        <v>132</v>
      </c>
      <c r="E315" t="s">
        <v>270</v>
      </c>
      <c r="F315" t="s">
        <v>271</v>
      </c>
      <c r="G315" t="s">
        <v>272</v>
      </c>
      <c r="H315" t="s">
        <v>33</v>
      </c>
      <c r="I315">
        <f>ROUND(52604.51/100,9)</f>
        <v>526.04510000000005</v>
      </c>
      <c r="J315">
        <v>0</v>
      </c>
      <c r="K315">
        <f>ROUND(52604.51/100,9)</f>
        <v>526.04510000000005</v>
      </c>
      <c r="O315">
        <f t="shared" si="248"/>
        <v>160817.25</v>
      </c>
      <c r="P315">
        <f t="shared" si="249"/>
        <v>0</v>
      </c>
      <c r="Q315">
        <f t="shared" si="250"/>
        <v>0</v>
      </c>
      <c r="R315">
        <f t="shared" si="251"/>
        <v>0</v>
      </c>
      <c r="S315">
        <f t="shared" si="252"/>
        <v>160817.25</v>
      </c>
      <c r="T315">
        <f t="shared" si="253"/>
        <v>0</v>
      </c>
      <c r="U315">
        <f t="shared" si="254"/>
        <v>368.23157000000003</v>
      </c>
      <c r="V315">
        <f t="shared" si="255"/>
        <v>0</v>
      </c>
      <c r="W315">
        <f t="shared" si="256"/>
        <v>0</v>
      </c>
      <c r="X315">
        <f t="shared" si="257"/>
        <v>112572.08</v>
      </c>
      <c r="Y315">
        <f t="shared" si="258"/>
        <v>16081.73</v>
      </c>
      <c r="AA315">
        <v>79267562</v>
      </c>
      <c r="AB315">
        <f t="shared" si="259"/>
        <v>305.70999999999998</v>
      </c>
      <c r="AC315">
        <f>ROUND((ES315),6)</f>
        <v>0</v>
      </c>
      <c r="AD315">
        <f>ROUND((((ET315)-(EU315))+AE315),6)</f>
        <v>0</v>
      </c>
      <c r="AE315">
        <f t="shared" si="284"/>
        <v>0</v>
      </c>
      <c r="AF315">
        <f t="shared" si="284"/>
        <v>305.70999999999998</v>
      </c>
      <c r="AG315">
        <f t="shared" si="261"/>
        <v>0</v>
      </c>
      <c r="AH315">
        <f t="shared" si="285"/>
        <v>0.7</v>
      </c>
      <c r="AI315">
        <f t="shared" si="285"/>
        <v>0</v>
      </c>
      <c r="AJ315">
        <f t="shared" si="263"/>
        <v>0</v>
      </c>
      <c r="AK315">
        <v>305.70999999999998</v>
      </c>
      <c r="AL315">
        <v>0</v>
      </c>
      <c r="AM315">
        <v>0</v>
      </c>
      <c r="AN315">
        <v>0</v>
      </c>
      <c r="AO315">
        <v>305.70999999999998</v>
      </c>
      <c r="AP315">
        <v>0</v>
      </c>
      <c r="AQ315">
        <v>0.7</v>
      </c>
      <c r="AR315">
        <v>0</v>
      </c>
      <c r="AS315">
        <v>0</v>
      </c>
      <c r="AT315">
        <v>70</v>
      </c>
      <c r="AU315">
        <v>10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4</v>
      </c>
      <c r="BJ315" t="s">
        <v>273</v>
      </c>
      <c r="BM315">
        <v>0</v>
      </c>
      <c r="BN315">
        <v>0</v>
      </c>
      <c r="BO315" t="s">
        <v>3</v>
      </c>
      <c r="BP315">
        <v>0</v>
      </c>
      <c r="BQ315">
        <v>1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70</v>
      </c>
      <c r="CA315">
        <v>10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64"/>
        <v>160817.25</v>
      </c>
      <c r="CQ315">
        <f t="shared" si="265"/>
        <v>0</v>
      </c>
      <c r="CR315">
        <f>((((ET315)*BB315-(EU315)*BS315)+AE315*BS315)*AV315)</f>
        <v>0</v>
      </c>
      <c r="CS315">
        <f t="shared" si="266"/>
        <v>0</v>
      </c>
      <c r="CT315">
        <f t="shared" si="267"/>
        <v>305.70999999999998</v>
      </c>
      <c r="CU315">
        <f t="shared" si="268"/>
        <v>0</v>
      </c>
      <c r="CV315">
        <f t="shared" si="269"/>
        <v>0.7</v>
      </c>
      <c r="CW315">
        <f t="shared" si="270"/>
        <v>0</v>
      </c>
      <c r="CX315">
        <f t="shared" si="271"/>
        <v>0</v>
      </c>
      <c r="CY315">
        <f t="shared" si="272"/>
        <v>112572.075</v>
      </c>
      <c r="CZ315">
        <f t="shared" si="273"/>
        <v>16081.725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1005</v>
      </c>
      <c r="DV315" t="s">
        <v>33</v>
      </c>
      <c r="DW315" t="s">
        <v>33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78459920</v>
      </c>
      <c r="EF315">
        <v>1</v>
      </c>
      <c r="EG315" t="s">
        <v>21</v>
      </c>
      <c r="EH315">
        <v>0</v>
      </c>
      <c r="EI315" t="s">
        <v>3</v>
      </c>
      <c r="EJ315">
        <v>4</v>
      </c>
      <c r="EK315">
        <v>0</v>
      </c>
      <c r="EL315" t="s">
        <v>22</v>
      </c>
      <c r="EM315" t="s">
        <v>23</v>
      </c>
      <c r="EO315" t="s">
        <v>3</v>
      </c>
      <c r="EQ315">
        <v>0</v>
      </c>
      <c r="ER315">
        <v>305.70999999999998</v>
      </c>
      <c r="ES315">
        <v>0</v>
      </c>
      <c r="ET315">
        <v>0</v>
      </c>
      <c r="EU315">
        <v>0</v>
      </c>
      <c r="EV315">
        <v>305.70999999999998</v>
      </c>
      <c r="EW315">
        <v>0.7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70</v>
      </c>
      <c r="FY315">
        <v>10</v>
      </c>
      <c r="GA315" t="s">
        <v>3</v>
      </c>
      <c r="GD315">
        <v>0</v>
      </c>
      <c r="GF315">
        <v>-1902407330</v>
      </c>
      <c r="GG315">
        <v>2</v>
      </c>
      <c r="GH315">
        <v>1</v>
      </c>
      <c r="GI315">
        <v>-2</v>
      </c>
      <c r="GJ315">
        <v>0</v>
      </c>
      <c r="GK315">
        <f>ROUND(R315*(R12)/100,2)</f>
        <v>0</v>
      </c>
      <c r="GL315">
        <f t="shared" si="274"/>
        <v>0</v>
      </c>
      <c r="GM315">
        <f t="shared" si="275"/>
        <v>289471.06</v>
      </c>
      <c r="GN315">
        <f t="shared" si="276"/>
        <v>0</v>
      </c>
      <c r="GO315">
        <f t="shared" si="277"/>
        <v>0</v>
      </c>
      <c r="GP315">
        <f t="shared" si="278"/>
        <v>289471.06</v>
      </c>
      <c r="GR315">
        <v>0</v>
      </c>
      <c r="GS315">
        <v>3</v>
      </c>
      <c r="GT315">
        <v>0</v>
      </c>
      <c r="GU315" t="s">
        <v>3</v>
      </c>
      <c r="GV315">
        <f t="shared" si="279"/>
        <v>0</v>
      </c>
      <c r="GW315">
        <v>1</v>
      </c>
      <c r="GX315">
        <f t="shared" si="280"/>
        <v>0</v>
      </c>
      <c r="HA315">
        <v>0</v>
      </c>
      <c r="HB315">
        <v>0</v>
      </c>
      <c r="HC315">
        <f t="shared" si="281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45" x14ac:dyDescent="0.25">
      <c r="A316">
        <v>18</v>
      </c>
      <c r="B316">
        <v>1</v>
      </c>
      <c r="C316">
        <v>132</v>
      </c>
      <c r="E316" t="s">
        <v>274</v>
      </c>
      <c r="F316" t="s">
        <v>275</v>
      </c>
      <c r="G316" t="s">
        <v>276</v>
      </c>
      <c r="H316" t="s">
        <v>277</v>
      </c>
      <c r="I316">
        <f>I315*J316</f>
        <v>2630.2255000000005</v>
      </c>
      <c r="J316">
        <v>5</v>
      </c>
      <c r="K316">
        <v>5</v>
      </c>
      <c r="O316">
        <f t="shared" si="248"/>
        <v>282828.15000000002</v>
      </c>
      <c r="P316">
        <f t="shared" si="249"/>
        <v>282828.15000000002</v>
      </c>
      <c r="Q316">
        <f t="shared" si="250"/>
        <v>0</v>
      </c>
      <c r="R316">
        <f t="shared" si="251"/>
        <v>0</v>
      </c>
      <c r="S316">
        <f t="shared" si="252"/>
        <v>0</v>
      </c>
      <c r="T316">
        <f t="shared" si="253"/>
        <v>0</v>
      </c>
      <c r="U316">
        <f t="shared" si="254"/>
        <v>0</v>
      </c>
      <c r="V316">
        <f t="shared" si="255"/>
        <v>0</v>
      </c>
      <c r="W316">
        <f t="shared" si="256"/>
        <v>0</v>
      </c>
      <c r="X316">
        <f t="shared" si="257"/>
        <v>0</v>
      </c>
      <c r="Y316">
        <f t="shared" si="258"/>
        <v>0</v>
      </c>
      <c r="AA316">
        <v>79267562</v>
      </c>
      <c r="AB316">
        <f t="shared" si="259"/>
        <v>107.53</v>
      </c>
      <c r="AC316">
        <f>ROUND((ES316),6)</f>
        <v>107.53</v>
      </c>
      <c r="AD316">
        <f>ROUND((((ET316)-(EU316))+AE316),6)</f>
        <v>0</v>
      </c>
      <c r="AE316">
        <f t="shared" si="284"/>
        <v>0</v>
      </c>
      <c r="AF316">
        <f t="shared" si="284"/>
        <v>0</v>
      </c>
      <c r="AG316">
        <f t="shared" si="261"/>
        <v>0</v>
      </c>
      <c r="AH316">
        <f t="shared" si="285"/>
        <v>0</v>
      </c>
      <c r="AI316">
        <f t="shared" si="285"/>
        <v>0</v>
      </c>
      <c r="AJ316">
        <f t="shared" si="263"/>
        <v>0</v>
      </c>
      <c r="AK316">
        <v>107.53</v>
      </c>
      <c r="AL316">
        <v>107.53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70</v>
      </c>
      <c r="AU316">
        <v>10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4</v>
      </c>
      <c r="BJ316" t="s">
        <v>278</v>
      </c>
      <c r="BM316">
        <v>0</v>
      </c>
      <c r="BN316">
        <v>0</v>
      </c>
      <c r="BO316" t="s">
        <v>3</v>
      </c>
      <c r="BP316">
        <v>0</v>
      </c>
      <c r="BQ316">
        <v>1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70</v>
      </c>
      <c r="CA316">
        <v>10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64"/>
        <v>282828.15000000002</v>
      </c>
      <c r="CQ316">
        <f t="shared" si="265"/>
        <v>107.53</v>
      </c>
      <c r="CR316">
        <f>((((ET316)*BB316-(EU316)*BS316)+AE316*BS316)*AV316)</f>
        <v>0</v>
      </c>
      <c r="CS316">
        <f t="shared" si="266"/>
        <v>0</v>
      </c>
      <c r="CT316">
        <f t="shared" si="267"/>
        <v>0</v>
      </c>
      <c r="CU316">
        <f t="shared" si="268"/>
        <v>0</v>
      </c>
      <c r="CV316">
        <f t="shared" si="269"/>
        <v>0</v>
      </c>
      <c r="CW316">
        <f t="shared" si="270"/>
        <v>0</v>
      </c>
      <c r="CX316">
        <f t="shared" si="271"/>
        <v>0</v>
      </c>
      <c r="CY316">
        <f t="shared" si="272"/>
        <v>0</v>
      </c>
      <c r="CZ316">
        <f t="shared" si="273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1009</v>
      </c>
      <c r="DV316" t="s">
        <v>277</v>
      </c>
      <c r="DW316" t="s">
        <v>277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78459920</v>
      </c>
      <c r="EF316">
        <v>1</v>
      </c>
      <c r="EG316" t="s">
        <v>21</v>
      </c>
      <c r="EH316">
        <v>0</v>
      </c>
      <c r="EI316" t="s">
        <v>3</v>
      </c>
      <c r="EJ316">
        <v>4</v>
      </c>
      <c r="EK316">
        <v>0</v>
      </c>
      <c r="EL316" t="s">
        <v>22</v>
      </c>
      <c r="EM316" t="s">
        <v>23</v>
      </c>
      <c r="EO316" t="s">
        <v>3</v>
      </c>
      <c r="EQ316">
        <v>0</v>
      </c>
      <c r="ER316">
        <v>107.53</v>
      </c>
      <c r="ES316">
        <v>107.53</v>
      </c>
      <c r="ET316">
        <v>0</v>
      </c>
      <c r="EU316">
        <v>0</v>
      </c>
      <c r="EV316">
        <v>0</v>
      </c>
      <c r="EW316">
        <v>0</v>
      </c>
      <c r="EX316">
        <v>0</v>
      </c>
      <c r="FQ316">
        <v>0</v>
      </c>
      <c r="FR316">
        <v>0</v>
      </c>
      <c r="FS316">
        <v>0</v>
      </c>
      <c r="FX316">
        <v>70</v>
      </c>
      <c r="FY316">
        <v>10</v>
      </c>
      <c r="GA316" t="s">
        <v>3</v>
      </c>
      <c r="GD316">
        <v>0</v>
      </c>
      <c r="GF316">
        <v>-835111517</v>
      </c>
      <c r="GG316">
        <v>2</v>
      </c>
      <c r="GH316">
        <v>1</v>
      </c>
      <c r="GI316">
        <v>-2</v>
      </c>
      <c r="GJ316">
        <v>0</v>
      </c>
      <c r="GK316">
        <f>ROUND(R316*(R12)/100,2)</f>
        <v>0</v>
      </c>
      <c r="GL316">
        <f t="shared" si="274"/>
        <v>0</v>
      </c>
      <c r="GM316">
        <f t="shared" si="275"/>
        <v>282828.15000000002</v>
      </c>
      <c r="GN316">
        <f t="shared" si="276"/>
        <v>0</v>
      </c>
      <c r="GO316">
        <f t="shared" si="277"/>
        <v>0</v>
      </c>
      <c r="GP316">
        <f t="shared" si="278"/>
        <v>282828.15000000002</v>
      </c>
      <c r="GR316">
        <v>0</v>
      </c>
      <c r="GS316">
        <v>3</v>
      </c>
      <c r="GT316">
        <v>0</v>
      </c>
      <c r="GU316" t="s">
        <v>3</v>
      </c>
      <c r="GV316">
        <f t="shared" si="279"/>
        <v>0</v>
      </c>
      <c r="GW316">
        <v>1</v>
      </c>
      <c r="GX316">
        <f t="shared" si="280"/>
        <v>0</v>
      </c>
      <c r="HA316">
        <v>0</v>
      </c>
      <c r="HB316">
        <v>0</v>
      </c>
      <c r="HC316">
        <f t="shared" si="281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45" x14ac:dyDescent="0.25">
      <c r="A317">
        <v>17</v>
      </c>
      <c r="B317">
        <v>1</v>
      </c>
      <c r="C317">
        <f>ROW(SmtRes!A133)</f>
        <v>133</v>
      </c>
      <c r="D317">
        <f>ROW(EtalonRes!A133)</f>
        <v>133</v>
      </c>
      <c r="E317" t="s">
        <v>279</v>
      </c>
      <c r="F317" t="s">
        <v>214</v>
      </c>
      <c r="G317" t="s">
        <v>215</v>
      </c>
      <c r="H317" t="s">
        <v>216</v>
      </c>
      <c r="I317">
        <v>126.86</v>
      </c>
      <c r="J317">
        <v>0</v>
      </c>
      <c r="K317">
        <v>126.86</v>
      </c>
      <c r="O317">
        <f t="shared" si="248"/>
        <v>73890.880000000005</v>
      </c>
      <c r="P317">
        <f t="shared" si="249"/>
        <v>0</v>
      </c>
      <c r="Q317">
        <f t="shared" si="250"/>
        <v>73890.880000000005</v>
      </c>
      <c r="R317">
        <f t="shared" si="251"/>
        <v>38496.94</v>
      </c>
      <c r="S317">
        <f t="shared" si="252"/>
        <v>0</v>
      </c>
      <c r="T317">
        <f t="shared" si="253"/>
        <v>0</v>
      </c>
      <c r="U317">
        <f t="shared" si="254"/>
        <v>0</v>
      </c>
      <c r="V317">
        <f t="shared" si="255"/>
        <v>0</v>
      </c>
      <c r="W317">
        <f t="shared" si="256"/>
        <v>0</v>
      </c>
      <c r="X317">
        <f t="shared" si="257"/>
        <v>0</v>
      </c>
      <c r="Y317">
        <f t="shared" si="258"/>
        <v>0</v>
      </c>
      <c r="AA317">
        <v>79267562</v>
      </c>
      <c r="AB317">
        <f t="shared" si="259"/>
        <v>582.46</v>
      </c>
      <c r="AC317">
        <f>ROUND((ES317),6)</f>
        <v>0</v>
      </c>
      <c r="AD317">
        <f>ROUND((((ET317)-(EU317))+AE317),6)</f>
        <v>582.46</v>
      </c>
      <c r="AE317">
        <f t="shared" si="284"/>
        <v>303.45999999999998</v>
      </c>
      <c r="AF317">
        <f t="shared" si="284"/>
        <v>0</v>
      </c>
      <c r="AG317">
        <f t="shared" si="261"/>
        <v>0</v>
      </c>
      <c r="AH317">
        <f t="shared" si="285"/>
        <v>0</v>
      </c>
      <c r="AI317">
        <f t="shared" si="285"/>
        <v>0</v>
      </c>
      <c r="AJ317">
        <f t="shared" si="263"/>
        <v>0</v>
      </c>
      <c r="AK317">
        <v>582.46</v>
      </c>
      <c r="AL317">
        <v>0</v>
      </c>
      <c r="AM317">
        <v>582.46</v>
      </c>
      <c r="AN317">
        <v>303.45999999999998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4</v>
      </c>
      <c r="BJ317" t="s">
        <v>217</v>
      </c>
      <c r="BM317">
        <v>1</v>
      </c>
      <c r="BN317">
        <v>0</v>
      </c>
      <c r="BO317" t="s">
        <v>3</v>
      </c>
      <c r="BP317">
        <v>0</v>
      </c>
      <c r="BQ317">
        <v>1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64"/>
        <v>73890.880000000005</v>
      </c>
      <c r="CQ317">
        <f t="shared" si="265"/>
        <v>0</v>
      </c>
      <c r="CR317">
        <f>((((ET317)*BB317-(EU317)*BS317)+AE317*BS317)*AV317)</f>
        <v>582.46</v>
      </c>
      <c r="CS317">
        <f t="shared" si="266"/>
        <v>303.45999999999998</v>
      </c>
      <c r="CT317">
        <f t="shared" si="267"/>
        <v>0</v>
      </c>
      <c r="CU317">
        <f t="shared" si="268"/>
        <v>0</v>
      </c>
      <c r="CV317">
        <f t="shared" si="269"/>
        <v>0</v>
      </c>
      <c r="CW317">
        <f t="shared" si="270"/>
        <v>0</v>
      </c>
      <c r="CX317">
        <f t="shared" si="271"/>
        <v>0</v>
      </c>
      <c r="CY317">
        <f t="shared" si="272"/>
        <v>0</v>
      </c>
      <c r="CZ317">
        <f t="shared" si="273"/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1009</v>
      </c>
      <c r="DV317" t="s">
        <v>216</v>
      </c>
      <c r="DW317" t="s">
        <v>216</v>
      </c>
      <c r="DX317">
        <v>1000</v>
      </c>
      <c r="DZ317" t="s">
        <v>3</v>
      </c>
      <c r="EA317" t="s">
        <v>3</v>
      </c>
      <c r="EB317" t="s">
        <v>3</v>
      </c>
      <c r="EC317" t="s">
        <v>3</v>
      </c>
      <c r="EE317">
        <v>78459922</v>
      </c>
      <c r="EF317">
        <v>1</v>
      </c>
      <c r="EG317" t="s">
        <v>21</v>
      </c>
      <c r="EH317">
        <v>0</v>
      </c>
      <c r="EI317" t="s">
        <v>3</v>
      </c>
      <c r="EJ317">
        <v>4</v>
      </c>
      <c r="EK317">
        <v>1</v>
      </c>
      <c r="EL317" t="s">
        <v>218</v>
      </c>
      <c r="EM317" t="s">
        <v>23</v>
      </c>
      <c r="EO317" t="s">
        <v>3</v>
      </c>
      <c r="EQ317">
        <v>0</v>
      </c>
      <c r="ER317">
        <v>582.46</v>
      </c>
      <c r="ES317">
        <v>0</v>
      </c>
      <c r="ET317">
        <v>582.46</v>
      </c>
      <c r="EU317">
        <v>303.45999999999998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3</v>
      </c>
      <c r="GD317">
        <v>1</v>
      </c>
      <c r="GF317">
        <v>-1450909011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274"/>
        <v>0</v>
      </c>
      <c r="GM317">
        <f>ROUND(O317+X317+Y317,2)+GX317</f>
        <v>73890.880000000005</v>
      </c>
      <c r="GN317">
        <f t="shared" si="276"/>
        <v>0</v>
      </c>
      <c r="GO317">
        <f t="shared" si="277"/>
        <v>0</v>
      </c>
      <c r="GP317">
        <f t="shared" si="278"/>
        <v>73890.880000000005</v>
      </c>
      <c r="GR317">
        <v>0</v>
      </c>
      <c r="GS317">
        <v>3</v>
      </c>
      <c r="GT317">
        <v>0</v>
      </c>
      <c r="GU317" t="s">
        <v>3</v>
      </c>
      <c r="GV317">
        <f t="shared" si="279"/>
        <v>0</v>
      </c>
      <c r="GW317">
        <v>1</v>
      </c>
      <c r="GX317">
        <f t="shared" si="280"/>
        <v>0</v>
      </c>
      <c r="HA317">
        <v>0</v>
      </c>
      <c r="HB317">
        <v>0</v>
      </c>
      <c r="HC317">
        <f t="shared" si="281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45" x14ac:dyDescent="0.25">
      <c r="A318">
        <v>17</v>
      </c>
      <c r="B318">
        <v>1</v>
      </c>
      <c r="C318">
        <f>ROW(SmtRes!A134)</f>
        <v>134</v>
      </c>
      <c r="D318">
        <f>ROW(EtalonRes!A134)</f>
        <v>134</v>
      </c>
      <c r="E318" t="s">
        <v>280</v>
      </c>
      <c r="F318" t="s">
        <v>220</v>
      </c>
      <c r="G318" t="s">
        <v>221</v>
      </c>
      <c r="H318" t="s">
        <v>216</v>
      </c>
      <c r="I318">
        <v>126.86</v>
      </c>
      <c r="J318">
        <v>0</v>
      </c>
      <c r="K318">
        <v>126.86</v>
      </c>
      <c r="O318">
        <f t="shared" si="248"/>
        <v>137031.63</v>
      </c>
      <c r="P318">
        <f t="shared" si="249"/>
        <v>0</v>
      </c>
      <c r="Q318">
        <f t="shared" si="250"/>
        <v>137031.63</v>
      </c>
      <c r="R318">
        <f t="shared" si="251"/>
        <v>71384.12</v>
      </c>
      <c r="S318">
        <f t="shared" si="252"/>
        <v>0</v>
      </c>
      <c r="T318">
        <f t="shared" si="253"/>
        <v>0</v>
      </c>
      <c r="U318">
        <f t="shared" si="254"/>
        <v>0</v>
      </c>
      <c r="V318">
        <f t="shared" si="255"/>
        <v>0</v>
      </c>
      <c r="W318">
        <f t="shared" si="256"/>
        <v>0</v>
      </c>
      <c r="X318">
        <f t="shared" si="257"/>
        <v>0</v>
      </c>
      <c r="Y318">
        <f t="shared" si="258"/>
        <v>0</v>
      </c>
      <c r="AA318">
        <v>79267562</v>
      </c>
      <c r="AB318">
        <f t="shared" si="259"/>
        <v>1080.18</v>
      </c>
      <c r="AC318">
        <f>ROUND(((ES318*34)),6)</f>
        <v>0</v>
      </c>
      <c r="AD318">
        <f>ROUND(((((ET318*34))-((EU318*34)))+AE318),6)</f>
        <v>1080.18</v>
      </c>
      <c r="AE318">
        <f>ROUND(((EU318*34)),6)</f>
        <v>562.70000000000005</v>
      </c>
      <c r="AF318">
        <f>ROUND(((EV318*34)),6)</f>
        <v>0</v>
      </c>
      <c r="AG318">
        <f t="shared" si="261"/>
        <v>0</v>
      </c>
      <c r="AH318">
        <f>((EW318*34))</f>
        <v>0</v>
      </c>
      <c r="AI318">
        <f>((EX318*34))</f>
        <v>0</v>
      </c>
      <c r="AJ318">
        <f t="shared" si="263"/>
        <v>0</v>
      </c>
      <c r="AK318">
        <v>31.77</v>
      </c>
      <c r="AL318">
        <v>0</v>
      </c>
      <c r="AM318">
        <v>31.77</v>
      </c>
      <c r="AN318">
        <v>16.55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4</v>
      </c>
      <c r="BJ318" t="s">
        <v>222</v>
      </c>
      <c r="BM318">
        <v>1</v>
      </c>
      <c r="BN318">
        <v>0</v>
      </c>
      <c r="BO318" t="s">
        <v>3</v>
      </c>
      <c r="BP318">
        <v>0</v>
      </c>
      <c r="BQ318">
        <v>1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64"/>
        <v>137031.63</v>
      </c>
      <c r="CQ318">
        <f t="shared" si="265"/>
        <v>0</v>
      </c>
      <c r="CR318">
        <f>(((((ET318*34))*BB318-((EU318*34))*BS318)+AE318*BS318)*AV318)</f>
        <v>1080.18</v>
      </c>
      <c r="CS318">
        <f t="shared" si="266"/>
        <v>562.70000000000005</v>
      </c>
      <c r="CT318">
        <f t="shared" si="267"/>
        <v>0</v>
      </c>
      <c r="CU318">
        <f t="shared" si="268"/>
        <v>0</v>
      </c>
      <c r="CV318">
        <f t="shared" si="269"/>
        <v>0</v>
      </c>
      <c r="CW318">
        <f t="shared" si="270"/>
        <v>0</v>
      </c>
      <c r="CX318">
        <f t="shared" si="271"/>
        <v>0</v>
      </c>
      <c r="CY318">
        <f t="shared" si="272"/>
        <v>0</v>
      </c>
      <c r="CZ318">
        <f t="shared" si="273"/>
        <v>0</v>
      </c>
      <c r="DC318" t="s">
        <v>3</v>
      </c>
      <c r="DD318" t="s">
        <v>223</v>
      </c>
      <c r="DE318" t="s">
        <v>223</v>
      </c>
      <c r="DF318" t="s">
        <v>223</v>
      </c>
      <c r="DG318" t="s">
        <v>223</v>
      </c>
      <c r="DH318" t="s">
        <v>3</v>
      </c>
      <c r="DI318" t="s">
        <v>223</v>
      </c>
      <c r="DJ318" t="s">
        <v>223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1009</v>
      </c>
      <c r="DV318" t="s">
        <v>216</v>
      </c>
      <c r="DW318" t="s">
        <v>216</v>
      </c>
      <c r="DX318">
        <v>1000</v>
      </c>
      <c r="DZ318" t="s">
        <v>3</v>
      </c>
      <c r="EA318" t="s">
        <v>3</v>
      </c>
      <c r="EB318" t="s">
        <v>3</v>
      </c>
      <c r="EC318" t="s">
        <v>3</v>
      </c>
      <c r="EE318">
        <v>78459922</v>
      </c>
      <c r="EF318">
        <v>1</v>
      </c>
      <c r="EG318" t="s">
        <v>21</v>
      </c>
      <c r="EH318">
        <v>0</v>
      </c>
      <c r="EI318" t="s">
        <v>3</v>
      </c>
      <c r="EJ318">
        <v>4</v>
      </c>
      <c r="EK318">
        <v>1</v>
      </c>
      <c r="EL318" t="s">
        <v>218</v>
      </c>
      <c r="EM318" t="s">
        <v>23</v>
      </c>
      <c r="EO318" t="s">
        <v>3</v>
      </c>
      <c r="EQ318">
        <v>0</v>
      </c>
      <c r="ER318">
        <v>31.77</v>
      </c>
      <c r="ES318">
        <v>0</v>
      </c>
      <c r="ET318">
        <v>31.77</v>
      </c>
      <c r="EU318">
        <v>16.55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</v>
      </c>
      <c r="GD318">
        <v>1</v>
      </c>
      <c r="GF318">
        <v>335949128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274"/>
        <v>0</v>
      </c>
      <c r="GM318">
        <f>ROUND(O318+X318+Y318,2)+GX318</f>
        <v>137031.63</v>
      </c>
      <c r="GN318">
        <f t="shared" si="276"/>
        <v>0</v>
      </c>
      <c r="GO318">
        <f t="shared" si="277"/>
        <v>0</v>
      </c>
      <c r="GP318">
        <f t="shared" si="278"/>
        <v>137031.63</v>
      </c>
      <c r="GR318">
        <v>0</v>
      </c>
      <c r="GS318">
        <v>3</v>
      </c>
      <c r="GT318">
        <v>0</v>
      </c>
      <c r="GU318" t="s">
        <v>3</v>
      </c>
      <c r="GV318">
        <f t="shared" si="279"/>
        <v>0</v>
      </c>
      <c r="GW318">
        <v>1</v>
      </c>
      <c r="GX318">
        <f t="shared" si="280"/>
        <v>0</v>
      </c>
      <c r="HA318">
        <v>0</v>
      </c>
      <c r="HB318">
        <v>0</v>
      </c>
      <c r="HC318">
        <f t="shared" si="281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20" spans="1:245" ht="13" x14ac:dyDescent="0.3">
      <c r="A320" s="2">
        <v>51</v>
      </c>
      <c r="B320" s="2">
        <f>B300</f>
        <v>1</v>
      </c>
      <c r="C320" s="2">
        <f>A300</f>
        <v>5</v>
      </c>
      <c r="D320" s="2">
        <f>ROW(A300)</f>
        <v>300</v>
      </c>
      <c r="E320" s="2"/>
      <c r="F320" s="2" t="str">
        <f>IF(F300&lt;&gt;"",F300,"")</f>
        <v>Новый подраздел</v>
      </c>
      <c r="G320" s="2" t="str">
        <f>IF(G300&lt;&gt;"",G300,"")</f>
        <v>Уход за зелеными насаждениями 61 день.S=52 604,51 м2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286">ROUND(AB320,2)</f>
        <v>3029003.3</v>
      </c>
      <c r="P320" s="2">
        <f t="shared" si="286"/>
        <v>312188.61</v>
      </c>
      <c r="Q320" s="2">
        <f t="shared" si="286"/>
        <v>1220690.2</v>
      </c>
      <c r="R320" s="2">
        <f t="shared" si="286"/>
        <v>448972.35</v>
      </c>
      <c r="S320" s="2">
        <f t="shared" si="286"/>
        <v>1496124.49</v>
      </c>
      <c r="T320" s="2">
        <f t="shared" si="286"/>
        <v>0</v>
      </c>
      <c r="U320" s="2">
        <f>AH320</f>
        <v>3883.4147109999999</v>
      </c>
      <c r="V320" s="2">
        <f>AI320</f>
        <v>0</v>
      </c>
      <c r="W320" s="2">
        <f>ROUND(AJ320,2)</f>
        <v>0</v>
      </c>
      <c r="X320" s="2">
        <f>ROUND(AK320,2)</f>
        <v>1047287.16</v>
      </c>
      <c r="Y320" s="2">
        <f>ROUND(AL320,2)</f>
        <v>149612.46</v>
      </c>
      <c r="Z320" s="2"/>
      <c r="AA320" s="2"/>
      <c r="AB320" s="2">
        <f>ROUND(SUMIF(AA304:AA318,"=79267562",O304:O318),2)</f>
        <v>3029003.3</v>
      </c>
      <c r="AC320" s="2">
        <f>ROUND(SUMIF(AA304:AA318,"=79267562",P304:P318),2)</f>
        <v>312188.61</v>
      </c>
      <c r="AD320" s="2">
        <f>ROUND(SUMIF(AA304:AA318,"=79267562",Q304:Q318),2)</f>
        <v>1220690.2</v>
      </c>
      <c r="AE320" s="2">
        <f>ROUND(SUMIF(AA304:AA318,"=79267562",R304:R318),2)</f>
        <v>448972.35</v>
      </c>
      <c r="AF320" s="2">
        <f>ROUND(SUMIF(AA304:AA318,"=79267562",S304:S318),2)</f>
        <v>1496124.49</v>
      </c>
      <c r="AG320" s="2">
        <f>ROUND(SUMIF(AA304:AA318,"=79267562",T304:T318),2)</f>
        <v>0</v>
      </c>
      <c r="AH320" s="2">
        <f>SUMIF(AA304:AA318,"=79267562",U304:U318)</f>
        <v>3883.4147109999999</v>
      </c>
      <c r="AI320" s="2">
        <f>SUMIF(AA304:AA318,"=79267562",V304:V318)</f>
        <v>0</v>
      </c>
      <c r="AJ320" s="2">
        <f>ROUND(SUMIF(AA304:AA318,"=79267562",W304:W318),2)</f>
        <v>0</v>
      </c>
      <c r="AK320" s="2">
        <f>ROUND(SUMIF(AA304:AA318,"=79267562",X304:X318),2)</f>
        <v>1047287.16</v>
      </c>
      <c r="AL320" s="2">
        <f>ROUND(SUMIF(AA304:AA318,"=79267562",Y304:Y318),2)</f>
        <v>149612.46</v>
      </c>
      <c r="AM320" s="2"/>
      <c r="AN320" s="2"/>
      <c r="AO320" s="2">
        <f t="shared" ref="AO320:BD320" si="287">ROUND(BX320,2)</f>
        <v>0</v>
      </c>
      <c r="AP320" s="2">
        <f t="shared" si="287"/>
        <v>0</v>
      </c>
      <c r="AQ320" s="2">
        <f t="shared" si="287"/>
        <v>0</v>
      </c>
      <c r="AR320" s="2">
        <f t="shared" si="287"/>
        <v>4592121.5</v>
      </c>
      <c r="AS320" s="2">
        <f t="shared" si="287"/>
        <v>0</v>
      </c>
      <c r="AT320" s="2">
        <f t="shared" si="287"/>
        <v>0</v>
      </c>
      <c r="AU320" s="2">
        <f t="shared" si="287"/>
        <v>4592121.5</v>
      </c>
      <c r="AV320" s="2">
        <f t="shared" si="287"/>
        <v>312188.61</v>
      </c>
      <c r="AW320" s="2">
        <f t="shared" si="287"/>
        <v>312188.61</v>
      </c>
      <c r="AX320" s="2">
        <f t="shared" si="287"/>
        <v>0</v>
      </c>
      <c r="AY320" s="2">
        <f t="shared" si="287"/>
        <v>312188.61</v>
      </c>
      <c r="AZ320" s="2">
        <f t="shared" si="287"/>
        <v>0</v>
      </c>
      <c r="BA320" s="2">
        <f t="shared" si="287"/>
        <v>0</v>
      </c>
      <c r="BB320" s="2">
        <f t="shared" si="287"/>
        <v>0</v>
      </c>
      <c r="BC320" s="2">
        <f t="shared" si="287"/>
        <v>0</v>
      </c>
      <c r="BD320" s="2">
        <f t="shared" si="287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>
        <f>ROUND(SUMIF(AA304:AA318,"=79267562",FQ304:FQ318),2)</f>
        <v>0</v>
      </c>
      <c r="BY320" s="2">
        <f>ROUND(SUMIF(AA304:AA318,"=79267562",FR304:FR318),2)</f>
        <v>0</v>
      </c>
      <c r="BZ320" s="2">
        <f>ROUND(SUMIF(AA304:AA318,"=79267562",GL304:GL318),2)</f>
        <v>0</v>
      </c>
      <c r="CA320" s="2">
        <f>ROUND(SUMIF(AA304:AA318,"=79267562",GM304:GM318),2)</f>
        <v>4592121.5</v>
      </c>
      <c r="CB320" s="2">
        <f>ROUND(SUMIF(AA304:AA318,"=79267562",GN304:GN318),2)</f>
        <v>0</v>
      </c>
      <c r="CC320" s="2">
        <f>ROUND(SUMIF(AA304:AA318,"=79267562",GO304:GO318),2)</f>
        <v>0</v>
      </c>
      <c r="CD320" s="2">
        <f>ROUND(SUMIF(AA304:AA318,"=79267562",GP304:GP318),2)</f>
        <v>4592121.5</v>
      </c>
      <c r="CE320" s="2">
        <f>AC320-BX320</f>
        <v>312188.61</v>
      </c>
      <c r="CF320" s="2">
        <f>AC320-BY320</f>
        <v>312188.61</v>
      </c>
      <c r="CG320" s="2">
        <f>BX320-BZ320</f>
        <v>0</v>
      </c>
      <c r="CH320" s="2">
        <f>AC320-BX320-BY320+BZ320</f>
        <v>312188.61</v>
      </c>
      <c r="CI320" s="2">
        <f>BY320-BZ320</f>
        <v>0</v>
      </c>
      <c r="CJ320" s="2">
        <f>ROUND(SUMIF(AA304:AA318,"=79267562",GX304:GX318),2)</f>
        <v>0</v>
      </c>
      <c r="CK320" s="2">
        <f>ROUND(SUMIF(AA304:AA318,"=79267562",GY304:GY318),2)</f>
        <v>0</v>
      </c>
      <c r="CL320" s="2">
        <f>ROUND(SUMIF(AA304:AA318,"=79267562",GZ304:GZ318),2)</f>
        <v>0</v>
      </c>
      <c r="CM320" s="2">
        <f>ROUND(SUMIF(AA304:AA318,"=79267562",HD304:HD318),2)</f>
        <v>0</v>
      </c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ht="13" x14ac:dyDescent="0.3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3029003.3</v>
      </c>
      <c r="G322" s="4" t="s">
        <v>94</v>
      </c>
      <c r="H322" s="4" t="s">
        <v>95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3029003.3</v>
      </c>
      <c r="X322" s="4">
        <v>1</v>
      </c>
      <c r="Y322" s="4">
        <v>3029003.3</v>
      </c>
      <c r="Z322" s="4"/>
      <c r="AA322" s="4"/>
      <c r="AB322" s="4"/>
    </row>
    <row r="323" spans="1:28" ht="13" x14ac:dyDescent="0.3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312188.61</v>
      </c>
      <c r="G323" s="4" t="s">
        <v>96</v>
      </c>
      <c r="H323" s="4" t="s">
        <v>97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312188.61</v>
      </c>
      <c r="X323" s="4">
        <v>1</v>
      </c>
      <c r="Y323" s="4">
        <v>312188.61</v>
      </c>
      <c r="Z323" s="4"/>
      <c r="AA323" s="4"/>
      <c r="AB323" s="4"/>
    </row>
    <row r="324" spans="1:28" ht="13" x14ac:dyDescent="0.3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98</v>
      </c>
      <c r="H324" s="4" t="s">
        <v>99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ht="13" x14ac:dyDescent="0.3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312188.61</v>
      </c>
      <c r="G325" s="4" t="s">
        <v>100</v>
      </c>
      <c r="H325" s="4" t="s">
        <v>101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312188.61</v>
      </c>
      <c r="X325" s="4">
        <v>1</v>
      </c>
      <c r="Y325" s="4">
        <v>312188.61</v>
      </c>
      <c r="Z325" s="4"/>
      <c r="AA325" s="4"/>
      <c r="AB325" s="4"/>
    </row>
    <row r="326" spans="1:28" ht="13" x14ac:dyDescent="0.3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312188.61</v>
      </c>
      <c r="G326" s="4" t="s">
        <v>102</v>
      </c>
      <c r="H326" s="4" t="s">
        <v>103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312188.61</v>
      </c>
      <c r="X326" s="4">
        <v>1</v>
      </c>
      <c r="Y326" s="4">
        <v>312188.61</v>
      </c>
      <c r="Z326" s="4"/>
      <c r="AA326" s="4"/>
      <c r="AB326" s="4"/>
    </row>
    <row r="327" spans="1:28" ht="13" x14ac:dyDescent="0.3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104</v>
      </c>
      <c r="H327" s="4" t="s">
        <v>105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ht="13" x14ac:dyDescent="0.3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312188.61</v>
      </c>
      <c r="G328" s="4" t="s">
        <v>106</v>
      </c>
      <c r="H328" s="4" t="s">
        <v>107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312188.61</v>
      </c>
      <c r="X328" s="4">
        <v>1</v>
      </c>
      <c r="Y328" s="4">
        <v>312188.61</v>
      </c>
      <c r="Z328" s="4"/>
      <c r="AA328" s="4"/>
      <c r="AB328" s="4"/>
    </row>
    <row r="329" spans="1:28" ht="13" x14ac:dyDescent="0.3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108</v>
      </c>
      <c r="H329" s="4" t="s">
        <v>109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ht="13" x14ac:dyDescent="0.3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110</v>
      </c>
      <c r="H330" s="4" t="s">
        <v>111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ht="13" x14ac:dyDescent="0.3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112</v>
      </c>
      <c r="H331" s="4" t="s">
        <v>113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ht="13" x14ac:dyDescent="0.3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1220690.2</v>
      </c>
      <c r="G332" s="4" t="s">
        <v>114</v>
      </c>
      <c r="H332" s="4" t="s">
        <v>115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1220690.2</v>
      </c>
      <c r="X332" s="4">
        <v>1</v>
      </c>
      <c r="Y332" s="4">
        <v>1220690.2</v>
      </c>
      <c r="Z332" s="4"/>
      <c r="AA332" s="4"/>
      <c r="AB332" s="4"/>
    </row>
    <row r="333" spans="1:28" ht="13" x14ac:dyDescent="0.3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116</v>
      </c>
      <c r="H333" s="4" t="s">
        <v>117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ht="13" x14ac:dyDescent="0.3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448972.35</v>
      </c>
      <c r="G334" s="4" t="s">
        <v>118</v>
      </c>
      <c r="H334" s="4" t="s">
        <v>119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448972.35</v>
      </c>
      <c r="X334" s="4">
        <v>1</v>
      </c>
      <c r="Y334" s="4">
        <v>448972.35</v>
      </c>
      <c r="Z334" s="4"/>
      <c r="AA334" s="4"/>
      <c r="AB334" s="4"/>
    </row>
    <row r="335" spans="1:28" ht="13" x14ac:dyDescent="0.3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1496124.49</v>
      </c>
      <c r="G335" s="4" t="s">
        <v>120</v>
      </c>
      <c r="H335" s="4" t="s">
        <v>121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1496124.49</v>
      </c>
      <c r="X335" s="4">
        <v>1</v>
      </c>
      <c r="Y335" s="4">
        <v>1496124.49</v>
      </c>
      <c r="Z335" s="4"/>
      <c r="AA335" s="4"/>
      <c r="AB335" s="4"/>
    </row>
    <row r="336" spans="1:28" ht="13" x14ac:dyDescent="0.3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122</v>
      </c>
      <c r="H336" s="4" t="s">
        <v>123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ht="13" x14ac:dyDescent="0.3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0</v>
      </c>
      <c r="G337" s="4" t="s">
        <v>124</v>
      </c>
      <c r="H337" s="4" t="s">
        <v>125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ht="13" x14ac:dyDescent="0.3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126</v>
      </c>
      <c r="H338" s="4" t="s">
        <v>127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ht="13" x14ac:dyDescent="0.3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4592121.5</v>
      </c>
      <c r="G339" s="4" t="s">
        <v>128</v>
      </c>
      <c r="H339" s="4" t="s">
        <v>129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4592121.5</v>
      </c>
      <c r="X339" s="4">
        <v>1</v>
      </c>
      <c r="Y339" s="4">
        <v>4592121.5</v>
      </c>
      <c r="Z339" s="4"/>
      <c r="AA339" s="4"/>
      <c r="AB339" s="4"/>
    </row>
    <row r="340" spans="1:206" ht="13" x14ac:dyDescent="0.3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130</v>
      </c>
      <c r="H340" s="4" t="s">
        <v>131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ht="13" x14ac:dyDescent="0.3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132</v>
      </c>
      <c r="H341" s="4" t="s">
        <v>133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ht="13" x14ac:dyDescent="0.3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Source!U320</f>
        <v>3883.4147109999999</v>
      </c>
      <c r="G342" s="4" t="s">
        <v>134</v>
      </c>
      <c r="H342" s="4" t="s">
        <v>135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3883.4147109999999</v>
      </c>
      <c r="X342" s="4">
        <v>1</v>
      </c>
      <c r="Y342" s="4">
        <v>3883.4147109999999</v>
      </c>
      <c r="Z342" s="4"/>
      <c r="AA342" s="4"/>
      <c r="AB342" s="4"/>
    </row>
    <row r="343" spans="1:206" ht="13" x14ac:dyDescent="0.3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Source!V320</f>
        <v>0</v>
      </c>
      <c r="G343" s="4" t="s">
        <v>136</v>
      </c>
      <c r="H343" s="4" t="s">
        <v>137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-1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ht="13" x14ac:dyDescent="0.3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138</v>
      </c>
      <c r="H344" s="4" t="s">
        <v>139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ht="13" x14ac:dyDescent="0.3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140</v>
      </c>
      <c r="H345" s="4" t="s">
        <v>141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ht="13" x14ac:dyDescent="0.3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1047287.16</v>
      </c>
      <c r="G346" s="4" t="s">
        <v>142</v>
      </c>
      <c r="H346" s="4" t="s">
        <v>143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1047287.16</v>
      </c>
      <c r="X346" s="4">
        <v>1</v>
      </c>
      <c r="Y346" s="4">
        <v>1047287.16</v>
      </c>
      <c r="Z346" s="4"/>
      <c r="AA346" s="4"/>
      <c r="AB346" s="4"/>
    </row>
    <row r="347" spans="1:206" ht="13" x14ac:dyDescent="0.3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149612.46</v>
      </c>
      <c r="G347" s="4" t="s">
        <v>144</v>
      </c>
      <c r="H347" s="4" t="s">
        <v>145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149612.46</v>
      </c>
      <c r="X347" s="4">
        <v>1</v>
      </c>
      <c r="Y347" s="4">
        <v>149612.46</v>
      </c>
      <c r="Z347" s="4"/>
      <c r="AA347" s="4"/>
      <c r="AB347" s="4"/>
    </row>
    <row r="348" spans="1:206" ht="13" x14ac:dyDescent="0.3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4592121.5</v>
      </c>
      <c r="G348" s="4" t="s">
        <v>146</v>
      </c>
      <c r="H348" s="4" t="s">
        <v>147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4592121.5</v>
      </c>
      <c r="X348" s="4">
        <v>1</v>
      </c>
      <c r="Y348" s="4">
        <v>4592121.5</v>
      </c>
      <c r="Z348" s="4"/>
      <c r="AA348" s="4"/>
      <c r="AB348" s="4"/>
    </row>
    <row r="350" spans="1:206" ht="13" x14ac:dyDescent="0.3">
      <c r="A350" s="2">
        <v>51</v>
      </c>
      <c r="B350" s="2">
        <f>B202</f>
        <v>1</v>
      </c>
      <c r="C350" s="2">
        <f>A202</f>
        <v>4</v>
      </c>
      <c r="D350" s="2">
        <f>ROW(A202)</f>
        <v>202</v>
      </c>
      <c r="E350" s="2"/>
      <c r="F350" s="2" t="str">
        <f>IF(F202&lt;&gt;"",F202,"")</f>
        <v>Новый раздел</v>
      </c>
      <c r="G350" s="2" t="str">
        <f>IF(G202&lt;&gt;"",G202,"")</f>
        <v>Фестивальная зона. Твердые покрытия  S=48 114,56 м2, Газоны S= 52 604,51 м2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288">ROUND(O225+O270+O320+AB350,2)</f>
        <v>10276042.73</v>
      </c>
      <c r="P350" s="2">
        <f t="shared" si="288"/>
        <v>1589077.22</v>
      </c>
      <c r="Q350" s="2">
        <f t="shared" si="288"/>
        <v>5427996.0800000001</v>
      </c>
      <c r="R350" s="2">
        <f t="shared" si="288"/>
        <v>2289060.73</v>
      </c>
      <c r="S350" s="2">
        <f t="shared" si="288"/>
        <v>3258969.43</v>
      </c>
      <c r="T350" s="2">
        <f t="shared" si="288"/>
        <v>0</v>
      </c>
      <c r="U350" s="2">
        <f>U225+U270+U320+AH350</f>
        <v>8357.3914640000003</v>
      </c>
      <c r="V350" s="2">
        <f>V225+V270+V320+AI350</f>
        <v>0</v>
      </c>
      <c r="W350" s="2">
        <f>ROUND(W225+W270+W320+AJ350,2)</f>
        <v>0</v>
      </c>
      <c r="X350" s="2">
        <f>ROUND(X225+X270+X320+AK350,2)</f>
        <v>2281278.64</v>
      </c>
      <c r="Y350" s="2">
        <f>ROUND(Y225+Y270+Y320+AL350,2)</f>
        <v>325896.95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289">ROUND(AO225+AO270+AO320+BX350,2)</f>
        <v>0</v>
      </c>
      <c r="AP350" s="2">
        <f t="shared" si="289"/>
        <v>0</v>
      </c>
      <c r="AQ350" s="2">
        <f t="shared" si="289"/>
        <v>0</v>
      </c>
      <c r="AR350" s="2">
        <f t="shared" si="289"/>
        <v>15236732.33</v>
      </c>
      <c r="AS350" s="2">
        <f t="shared" si="289"/>
        <v>0</v>
      </c>
      <c r="AT350" s="2">
        <f t="shared" si="289"/>
        <v>0</v>
      </c>
      <c r="AU350" s="2">
        <f t="shared" si="289"/>
        <v>15236732.33</v>
      </c>
      <c r="AV350" s="2">
        <f t="shared" si="289"/>
        <v>1589077.22</v>
      </c>
      <c r="AW350" s="2">
        <f t="shared" si="289"/>
        <v>1589077.22</v>
      </c>
      <c r="AX350" s="2">
        <f t="shared" si="289"/>
        <v>0</v>
      </c>
      <c r="AY350" s="2">
        <f t="shared" si="289"/>
        <v>1589077.22</v>
      </c>
      <c r="AZ350" s="2">
        <f t="shared" si="289"/>
        <v>0</v>
      </c>
      <c r="BA350" s="2">
        <f t="shared" si="289"/>
        <v>0</v>
      </c>
      <c r="BB350" s="2">
        <f t="shared" si="289"/>
        <v>0</v>
      </c>
      <c r="BC350" s="2">
        <f t="shared" si="289"/>
        <v>0</v>
      </c>
      <c r="BD350" s="2">
        <f t="shared" si="289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ht="13" x14ac:dyDescent="0.3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10276042.73</v>
      </c>
      <c r="G352" s="4" t="s">
        <v>94</v>
      </c>
      <c r="H352" s="4" t="s">
        <v>95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10276042.73</v>
      </c>
      <c r="X352" s="4">
        <v>1</v>
      </c>
      <c r="Y352" s="4">
        <v>10276042.73</v>
      </c>
      <c r="Z352" s="4"/>
      <c r="AA352" s="4"/>
      <c r="AB352" s="4"/>
    </row>
    <row r="353" spans="1:28" ht="13" x14ac:dyDescent="0.3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1589077.22</v>
      </c>
      <c r="G353" s="4" t="s">
        <v>96</v>
      </c>
      <c r="H353" s="4" t="s">
        <v>97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1589077.22</v>
      </c>
      <c r="X353" s="4">
        <v>1</v>
      </c>
      <c r="Y353" s="4">
        <v>1589077.22</v>
      </c>
      <c r="Z353" s="4"/>
      <c r="AA353" s="4"/>
      <c r="AB353" s="4"/>
    </row>
    <row r="354" spans="1:28" ht="13" x14ac:dyDescent="0.3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98</v>
      </c>
      <c r="H354" s="4" t="s">
        <v>99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ht="13" x14ac:dyDescent="0.3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1589077.22</v>
      </c>
      <c r="G355" s="4" t="s">
        <v>100</v>
      </c>
      <c r="H355" s="4" t="s">
        <v>101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1589077.22</v>
      </c>
      <c r="X355" s="4">
        <v>1</v>
      </c>
      <c r="Y355" s="4">
        <v>1589077.22</v>
      </c>
      <c r="Z355" s="4"/>
      <c r="AA355" s="4"/>
      <c r="AB355" s="4"/>
    </row>
    <row r="356" spans="1:28" ht="13" x14ac:dyDescent="0.3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1589077.22</v>
      </c>
      <c r="G356" s="4" t="s">
        <v>102</v>
      </c>
      <c r="H356" s="4" t="s">
        <v>103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1589077.22</v>
      </c>
      <c r="X356" s="4">
        <v>1</v>
      </c>
      <c r="Y356" s="4">
        <v>1589077.22</v>
      </c>
      <c r="Z356" s="4"/>
      <c r="AA356" s="4"/>
      <c r="AB356" s="4"/>
    </row>
    <row r="357" spans="1:28" ht="13" x14ac:dyDescent="0.3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104</v>
      </c>
      <c r="H357" s="4" t="s">
        <v>105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ht="13" x14ac:dyDescent="0.3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1589077.22</v>
      </c>
      <c r="G358" s="4" t="s">
        <v>106</v>
      </c>
      <c r="H358" s="4" t="s">
        <v>107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1589077.22</v>
      </c>
      <c r="X358" s="4">
        <v>1</v>
      </c>
      <c r="Y358" s="4">
        <v>1589077.22</v>
      </c>
      <c r="Z358" s="4"/>
      <c r="AA358" s="4"/>
      <c r="AB358" s="4"/>
    </row>
    <row r="359" spans="1:28" ht="13" x14ac:dyDescent="0.3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108</v>
      </c>
      <c r="H359" s="4" t="s">
        <v>109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ht="13" x14ac:dyDescent="0.3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110</v>
      </c>
      <c r="H360" s="4" t="s">
        <v>111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ht="13" x14ac:dyDescent="0.3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112</v>
      </c>
      <c r="H361" s="4" t="s">
        <v>113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ht="13" x14ac:dyDescent="0.3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5427996.0800000001</v>
      </c>
      <c r="G362" s="4" t="s">
        <v>114</v>
      </c>
      <c r="H362" s="4" t="s">
        <v>115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5427996.0800000001</v>
      </c>
      <c r="X362" s="4">
        <v>1</v>
      </c>
      <c r="Y362" s="4">
        <v>5427996.0800000001</v>
      </c>
      <c r="Z362" s="4"/>
      <c r="AA362" s="4"/>
      <c r="AB362" s="4"/>
    </row>
    <row r="363" spans="1:28" ht="13" x14ac:dyDescent="0.3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116</v>
      </c>
      <c r="H363" s="4" t="s">
        <v>117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ht="13" x14ac:dyDescent="0.3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2289060.73</v>
      </c>
      <c r="G364" s="4" t="s">
        <v>118</v>
      </c>
      <c r="H364" s="4" t="s">
        <v>119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2289060.73</v>
      </c>
      <c r="X364" s="4">
        <v>1</v>
      </c>
      <c r="Y364" s="4">
        <v>2289060.73</v>
      </c>
      <c r="Z364" s="4"/>
      <c r="AA364" s="4"/>
      <c r="AB364" s="4"/>
    </row>
    <row r="365" spans="1:28" ht="13" x14ac:dyDescent="0.3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3258969.43</v>
      </c>
      <c r="G365" s="4" t="s">
        <v>120</v>
      </c>
      <c r="H365" s="4" t="s">
        <v>121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3258969.43</v>
      </c>
      <c r="X365" s="4">
        <v>1</v>
      </c>
      <c r="Y365" s="4">
        <v>3258969.43</v>
      </c>
      <c r="Z365" s="4"/>
      <c r="AA365" s="4"/>
      <c r="AB365" s="4"/>
    </row>
    <row r="366" spans="1:28" ht="13" x14ac:dyDescent="0.3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122</v>
      </c>
      <c r="H366" s="4" t="s">
        <v>123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ht="13" x14ac:dyDescent="0.3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0</v>
      </c>
      <c r="G367" s="4" t="s">
        <v>124</v>
      </c>
      <c r="H367" s="4" t="s">
        <v>125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ht="13" x14ac:dyDescent="0.3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126</v>
      </c>
      <c r="H368" s="4" t="s">
        <v>127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ht="13" x14ac:dyDescent="0.3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15236732.33</v>
      </c>
      <c r="G369" s="4" t="s">
        <v>128</v>
      </c>
      <c r="H369" s="4" t="s">
        <v>129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15236732.33</v>
      </c>
      <c r="X369" s="4">
        <v>1</v>
      </c>
      <c r="Y369" s="4">
        <v>15236732.33</v>
      </c>
      <c r="Z369" s="4"/>
      <c r="AA369" s="4"/>
      <c r="AB369" s="4"/>
    </row>
    <row r="370" spans="1:206" ht="13" x14ac:dyDescent="0.3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130</v>
      </c>
      <c r="H370" s="4" t="s">
        <v>131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ht="13" x14ac:dyDescent="0.3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132</v>
      </c>
      <c r="H371" s="4" t="s">
        <v>133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ht="13" x14ac:dyDescent="0.3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8357.3914640000003</v>
      </c>
      <c r="G372" s="4" t="s">
        <v>134</v>
      </c>
      <c r="H372" s="4" t="s">
        <v>135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8357.3914640000003</v>
      </c>
      <c r="X372" s="4">
        <v>1</v>
      </c>
      <c r="Y372" s="4">
        <v>8357.3914640000003</v>
      </c>
      <c r="Z372" s="4"/>
      <c r="AA372" s="4"/>
      <c r="AB372" s="4"/>
    </row>
    <row r="373" spans="1:206" ht="13" x14ac:dyDescent="0.3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136</v>
      </c>
      <c r="H373" s="4" t="s">
        <v>137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ht="13" x14ac:dyDescent="0.3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138</v>
      </c>
      <c r="H374" s="4" t="s">
        <v>139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ht="13" x14ac:dyDescent="0.3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140</v>
      </c>
      <c r="H375" s="4" t="s">
        <v>141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ht="13" x14ac:dyDescent="0.3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2281278.64</v>
      </c>
      <c r="G376" s="4" t="s">
        <v>142</v>
      </c>
      <c r="H376" s="4" t="s">
        <v>143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2281278.64</v>
      </c>
      <c r="X376" s="4">
        <v>1</v>
      </c>
      <c r="Y376" s="4">
        <v>2281278.64</v>
      </c>
      <c r="Z376" s="4"/>
      <c r="AA376" s="4"/>
      <c r="AB376" s="4"/>
    </row>
    <row r="377" spans="1:206" ht="13" x14ac:dyDescent="0.3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325896.95</v>
      </c>
      <c r="G377" s="4" t="s">
        <v>144</v>
      </c>
      <c r="H377" s="4" t="s">
        <v>145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325896.95</v>
      </c>
      <c r="X377" s="4">
        <v>1</v>
      </c>
      <c r="Y377" s="4">
        <v>325896.95</v>
      </c>
      <c r="Z377" s="4"/>
      <c r="AA377" s="4"/>
      <c r="AB377" s="4"/>
    </row>
    <row r="378" spans="1:206" ht="13" x14ac:dyDescent="0.3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15236732.33</v>
      </c>
      <c r="G378" s="4" t="s">
        <v>146</v>
      </c>
      <c r="H378" s="4" t="s">
        <v>147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15236732.33</v>
      </c>
      <c r="X378" s="4">
        <v>1</v>
      </c>
      <c r="Y378" s="4">
        <v>15236732.33</v>
      </c>
      <c r="Z378" s="4"/>
      <c r="AA378" s="4"/>
      <c r="AB378" s="4"/>
    </row>
    <row r="380" spans="1:206" ht="13" x14ac:dyDescent="0.3">
      <c r="A380" s="1">
        <v>4</v>
      </c>
      <c r="B380" s="1">
        <v>1</v>
      </c>
      <c r="C380" s="1"/>
      <c r="D380" s="1">
        <f>ROW(A534)</f>
        <v>534</v>
      </c>
      <c r="E380" s="1"/>
      <c r="F380" s="1" t="s">
        <v>224</v>
      </c>
      <c r="G380" s="1" t="s">
        <v>281</v>
      </c>
      <c r="H380" s="1" t="s">
        <v>3</v>
      </c>
      <c r="I380" s="1">
        <v>0</v>
      </c>
      <c r="J380" s="1"/>
      <c r="K380" s="1">
        <v>-1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06" ht="13" x14ac:dyDescent="0.3">
      <c r="A382" s="2">
        <v>52</v>
      </c>
      <c r="B382" s="2">
        <f t="shared" ref="B382:G382" si="290">B534</f>
        <v>1</v>
      </c>
      <c r="C382" s="2">
        <f t="shared" si="290"/>
        <v>4</v>
      </c>
      <c r="D382" s="2">
        <f t="shared" si="290"/>
        <v>380</v>
      </c>
      <c r="E382" s="2">
        <f t="shared" si="290"/>
        <v>0</v>
      </c>
      <c r="F382" s="2" t="str">
        <f t="shared" si="290"/>
        <v>Новый раздел</v>
      </c>
      <c r="G382" s="2" t="str">
        <f t="shared" si="290"/>
        <v>Парковая зона. Твердые покрытия S=6 029 м2, Резиновые и гранитные покрытия S= 4 071 м2, Газоны S=54 788 м2</v>
      </c>
      <c r="H382" s="2"/>
      <c r="I382" s="2"/>
      <c r="J382" s="2"/>
      <c r="K382" s="2"/>
      <c r="L382" s="2"/>
      <c r="M382" s="2"/>
      <c r="N382" s="2"/>
      <c r="O382" s="2">
        <f t="shared" ref="O382:AT382" si="291">O534</f>
        <v>5306479.0199999996</v>
      </c>
      <c r="P382" s="2">
        <f t="shared" si="291"/>
        <v>665812.51</v>
      </c>
      <c r="Q382" s="2">
        <f t="shared" si="291"/>
        <v>2024286.53</v>
      </c>
      <c r="R382" s="2">
        <f t="shared" si="291"/>
        <v>720878.13</v>
      </c>
      <c r="S382" s="2">
        <f t="shared" si="291"/>
        <v>2616379.98</v>
      </c>
      <c r="T382" s="2">
        <f t="shared" si="291"/>
        <v>0</v>
      </c>
      <c r="U382" s="2">
        <f t="shared" si="291"/>
        <v>6807.7020390000016</v>
      </c>
      <c r="V382" s="2">
        <f t="shared" si="291"/>
        <v>0</v>
      </c>
      <c r="W382" s="2">
        <f t="shared" si="291"/>
        <v>0</v>
      </c>
      <c r="X382" s="2">
        <f t="shared" si="291"/>
        <v>1831466.01</v>
      </c>
      <c r="Y382" s="2">
        <f t="shared" si="291"/>
        <v>261638.03</v>
      </c>
      <c r="Z382" s="2">
        <f t="shared" si="291"/>
        <v>0</v>
      </c>
      <c r="AA382" s="2">
        <f t="shared" si="291"/>
        <v>0</v>
      </c>
      <c r="AB382" s="2">
        <f t="shared" si="291"/>
        <v>0</v>
      </c>
      <c r="AC382" s="2">
        <f t="shared" si="291"/>
        <v>0</v>
      </c>
      <c r="AD382" s="2">
        <f t="shared" si="291"/>
        <v>0</v>
      </c>
      <c r="AE382" s="2">
        <f t="shared" si="291"/>
        <v>0</v>
      </c>
      <c r="AF382" s="2">
        <f t="shared" si="291"/>
        <v>0</v>
      </c>
      <c r="AG382" s="2">
        <f t="shared" si="291"/>
        <v>0</v>
      </c>
      <c r="AH382" s="2">
        <f t="shared" si="291"/>
        <v>0</v>
      </c>
      <c r="AI382" s="2">
        <f t="shared" si="291"/>
        <v>0</v>
      </c>
      <c r="AJ382" s="2">
        <f t="shared" si="291"/>
        <v>0</v>
      </c>
      <c r="AK382" s="2">
        <f t="shared" si="291"/>
        <v>0</v>
      </c>
      <c r="AL382" s="2">
        <f t="shared" si="291"/>
        <v>0</v>
      </c>
      <c r="AM382" s="2">
        <f t="shared" si="291"/>
        <v>0</v>
      </c>
      <c r="AN382" s="2">
        <f t="shared" si="291"/>
        <v>0</v>
      </c>
      <c r="AO382" s="2">
        <f t="shared" si="291"/>
        <v>0</v>
      </c>
      <c r="AP382" s="2">
        <f t="shared" si="291"/>
        <v>0</v>
      </c>
      <c r="AQ382" s="2">
        <f t="shared" si="291"/>
        <v>0</v>
      </c>
      <c r="AR382" s="2">
        <f t="shared" si="291"/>
        <v>8165325.0800000001</v>
      </c>
      <c r="AS382" s="2">
        <f t="shared" si="291"/>
        <v>0</v>
      </c>
      <c r="AT382" s="2">
        <f t="shared" si="291"/>
        <v>0</v>
      </c>
      <c r="AU382" s="2">
        <f t="shared" ref="AU382:BZ382" si="292">AU534</f>
        <v>8165325.0800000001</v>
      </c>
      <c r="AV382" s="2">
        <f t="shared" si="292"/>
        <v>665812.51</v>
      </c>
      <c r="AW382" s="2">
        <f t="shared" si="292"/>
        <v>665812.51</v>
      </c>
      <c r="AX382" s="2">
        <f t="shared" si="292"/>
        <v>0</v>
      </c>
      <c r="AY382" s="2">
        <f t="shared" si="292"/>
        <v>665812.51</v>
      </c>
      <c r="AZ382" s="2">
        <f t="shared" si="292"/>
        <v>0</v>
      </c>
      <c r="BA382" s="2">
        <f t="shared" si="292"/>
        <v>0</v>
      </c>
      <c r="BB382" s="2">
        <f t="shared" si="292"/>
        <v>0</v>
      </c>
      <c r="BC382" s="2">
        <f t="shared" si="292"/>
        <v>0</v>
      </c>
      <c r="BD382" s="2">
        <f t="shared" si="292"/>
        <v>0</v>
      </c>
      <c r="BE382" s="2">
        <f t="shared" si="292"/>
        <v>0</v>
      </c>
      <c r="BF382" s="2">
        <f t="shared" si="292"/>
        <v>0</v>
      </c>
      <c r="BG382" s="2">
        <f t="shared" si="292"/>
        <v>0</v>
      </c>
      <c r="BH382" s="2">
        <f t="shared" si="292"/>
        <v>0</v>
      </c>
      <c r="BI382" s="2">
        <f t="shared" si="292"/>
        <v>0</v>
      </c>
      <c r="BJ382" s="2">
        <f t="shared" si="292"/>
        <v>0</v>
      </c>
      <c r="BK382" s="2">
        <f t="shared" si="292"/>
        <v>0</v>
      </c>
      <c r="BL382" s="2">
        <f t="shared" si="292"/>
        <v>0</v>
      </c>
      <c r="BM382" s="2">
        <f t="shared" si="292"/>
        <v>0</v>
      </c>
      <c r="BN382" s="2">
        <f t="shared" si="292"/>
        <v>0</v>
      </c>
      <c r="BO382" s="2">
        <f t="shared" si="292"/>
        <v>0</v>
      </c>
      <c r="BP382" s="2">
        <f t="shared" si="292"/>
        <v>0</v>
      </c>
      <c r="BQ382" s="2">
        <f t="shared" si="292"/>
        <v>0</v>
      </c>
      <c r="BR382" s="2">
        <f t="shared" si="292"/>
        <v>0</v>
      </c>
      <c r="BS382" s="2">
        <f t="shared" si="292"/>
        <v>0</v>
      </c>
      <c r="BT382" s="2">
        <f t="shared" si="292"/>
        <v>0</v>
      </c>
      <c r="BU382" s="2">
        <f t="shared" si="292"/>
        <v>0</v>
      </c>
      <c r="BV382" s="2">
        <f t="shared" si="292"/>
        <v>0</v>
      </c>
      <c r="BW382" s="2">
        <f t="shared" si="292"/>
        <v>0</v>
      </c>
      <c r="BX382" s="2">
        <f t="shared" si="292"/>
        <v>0</v>
      </c>
      <c r="BY382" s="2">
        <f t="shared" si="292"/>
        <v>0</v>
      </c>
      <c r="BZ382" s="2">
        <f t="shared" si="292"/>
        <v>0</v>
      </c>
      <c r="CA382" s="2">
        <f t="shared" ref="CA382:DF382" si="293">CA534</f>
        <v>0</v>
      </c>
      <c r="CB382" s="2">
        <f t="shared" si="293"/>
        <v>0</v>
      </c>
      <c r="CC382" s="2">
        <f t="shared" si="293"/>
        <v>0</v>
      </c>
      <c r="CD382" s="2">
        <f t="shared" si="293"/>
        <v>0</v>
      </c>
      <c r="CE382" s="2">
        <f t="shared" si="293"/>
        <v>0</v>
      </c>
      <c r="CF382" s="2">
        <f t="shared" si="293"/>
        <v>0</v>
      </c>
      <c r="CG382" s="2">
        <f t="shared" si="293"/>
        <v>0</v>
      </c>
      <c r="CH382" s="2">
        <f t="shared" si="293"/>
        <v>0</v>
      </c>
      <c r="CI382" s="2">
        <f t="shared" si="293"/>
        <v>0</v>
      </c>
      <c r="CJ382" s="2">
        <f t="shared" si="293"/>
        <v>0</v>
      </c>
      <c r="CK382" s="2">
        <f t="shared" si="293"/>
        <v>0</v>
      </c>
      <c r="CL382" s="2">
        <f t="shared" si="293"/>
        <v>0</v>
      </c>
      <c r="CM382" s="2">
        <f t="shared" si="293"/>
        <v>0</v>
      </c>
      <c r="CN382" s="2">
        <f t="shared" si="293"/>
        <v>0</v>
      </c>
      <c r="CO382" s="2">
        <f t="shared" si="293"/>
        <v>0</v>
      </c>
      <c r="CP382" s="2">
        <f t="shared" si="293"/>
        <v>0</v>
      </c>
      <c r="CQ382" s="2">
        <f t="shared" si="293"/>
        <v>0</v>
      </c>
      <c r="CR382" s="2">
        <f t="shared" si="293"/>
        <v>0</v>
      </c>
      <c r="CS382" s="2">
        <f t="shared" si="293"/>
        <v>0</v>
      </c>
      <c r="CT382" s="2">
        <f t="shared" si="293"/>
        <v>0</v>
      </c>
      <c r="CU382" s="2">
        <f t="shared" si="293"/>
        <v>0</v>
      </c>
      <c r="CV382" s="2">
        <f t="shared" si="293"/>
        <v>0</v>
      </c>
      <c r="CW382" s="2">
        <f t="shared" si="293"/>
        <v>0</v>
      </c>
      <c r="CX382" s="2">
        <f t="shared" si="293"/>
        <v>0</v>
      </c>
      <c r="CY382" s="2">
        <f t="shared" si="293"/>
        <v>0</v>
      </c>
      <c r="CZ382" s="2">
        <f t="shared" si="293"/>
        <v>0</v>
      </c>
      <c r="DA382" s="2">
        <f t="shared" si="293"/>
        <v>0</v>
      </c>
      <c r="DB382" s="2">
        <f t="shared" si="293"/>
        <v>0</v>
      </c>
      <c r="DC382" s="2">
        <f t="shared" si="293"/>
        <v>0</v>
      </c>
      <c r="DD382" s="2">
        <f t="shared" si="293"/>
        <v>0</v>
      </c>
      <c r="DE382" s="2">
        <f t="shared" si="293"/>
        <v>0</v>
      </c>
      <c r="DF382" s="2">
        <f t="shared" si="293"/>
        <v>0</v>
      </c>
      <c r="DG382" s="3">
        <f t="shared" ref="DG382:EL382" si="294">DG534</f>
        <v>0</v>
      </c>
      <c r="DH382" s="3">
        <f t="shared" si="294"/>
        <v>0</v>
      </c>
      <c r="DI382" s="3">
        <f t="shared" si="294"/>
        <v>0</v>
      </c>
      <c r="DJ382" s="3">
        <f t="shared" si="294"/>
        <v>0</v>
      </c>
      <c r="DK382" s="3">
        <f t="shared" si="294"/>
        <v>0</v>
      </c>
      <c r="DL382" s="3">
        <f t="shared" si="294"/>
        <v>0</v>
      </c>
      <c r="DM382" s="3">
        <f t="shared" si="294"/>
        <v>0</v>
      </c>
      <c r="DN382" s="3">
        <f t="shared" si="294"/>
        <v>0</v>
      </c>
      <c r="DO382" s="3">
        <f t="shared" si="294"/>
        <v>0</v>
      </c>
      <c r="DP382" s="3">
        <f t="shared" si="294"/>
        <v>0</v>
      </c>
      <c r="DQ382" s="3">
        <f t="shared" si="294"/>
        <v>0</v>
      </c>
      <c r="DR382" s="3">
        <f t="shared" si="294"/>
        <v>0</v>
      </c>
      <c r="DS382" s="3">
        <f t="shared" si="294"/>
        <v>0</v>
      </c>
      <c r="DT382" s="3">
        <f t="shared" si="294"/>
        <v>0</v>
      </c>
      <c r="DU382" s="3">
        <f t="shared" si="294"/>
        <v>0</v>
      </c>
      <c r="DV382" s="3">
        <f t="shared" si="294"/>
        <v>0</v>
      </c>
      <c r="DW382" s="3">
        <f t="shared" si="294"/>
        <v>0</v>
      </c>
      <c r="DX382" s="3">
        <f t="shared" si="294"/>
        <v>0</v>
      </c>
      <c r="DY382" s="3">
        <f t="shared" si="294"/>
        <v>0</v>
      </c>
      <c r="DZ382" s="3">
        <f t="shared" si="294"/>
        <v>0</v>
      </c>
      <c r="EA382" s="3">
        <f t="shared" si="294"/>
        <v>0</v>
      </c>
      <c r="EB382" s="3">
        <f t="shared" si="294"/>
        <v>0</v>
      </c>
      <c r="EC382" s="3">
        <f t="shared" si="294"/>
        <v>0</v>
      </c>
      <c r="ED382" s="3">
        <f t="shared" si="294"/>
        <v>0</v>
      </c>
      <c r="EE382" s="3">
        <f t="shared" si="294"/>
        <v>0</v>
      </c>
      <c r="EF382" s="3">
        <f t="shared" si="294"/>
        <v>0</v>
      </c>
      <c r="EG382" s="3">
        <f t="shared" si="294"/>
        <v>0</v>
      </c>
      <c r="EH382" s="3">
        <f t="shared" si="294"/>
        <v>0</v>
      </c>
      <c r="EI382" s="3">
        <f t="shared" si="294"/>
        <v>0</v>
      </c>
      <c r="EJ382" s="3">
        <f t="shared" si="294"/>
        <v>0</v>
      </c>
      <c r="EK382" s="3">
        <f t="shared" si="294"/>
        <v>0</v>
      </c>
      <c r="EL382" s="3">
        <f t="shared" si="294"/>
        <v>0</v>
      </c>
      <c r="EM382" s="3">
        <f t="shared" ref="EM382:FR382" si="295">EM534</f>
        <v>0</v>
      </c>
      <c r="EN382" s="3">
        <f t="shared" si="295"/>
        <v>0</v>
      </c>
      <c r="EO382" s="3">
        <f t="shared" si="295"/>
        <v>0</v>
      </c>
      <c r="EP382" s="3">
        <f t="shared" si="295"/>
        <v>0</v>
      </c>
      <c r="EQ382" s="3">
        <f t="shared" si="295"/>
        <v>0</v>
      </c>
      <c r="ER382" s="3">
        <f t="shared" si="295"/>
        <v>0</v>
      </c>
      <c r="ES382" s="3">
        <f t="shared" si="295"/>
        <v>0</v>
      </c>
      <c r="ET382" s="3">
        <f t="shared" si="295"/>
        <v>0</v>
      </c>
      <c r="EU382" s="3">
        <f t="shared" si="295"/>
        <v>0</v>
      </c>
      <c r="EV382" s="3">
        <f t="shared" si="295"/>
        <v>0</v>
      </c>
      <c r="EW382" s="3">
        <f t="shared" si="295"/>
        <v>0</v>
      </c>
      <c r="EX382" s="3">
        <f t="shared" si="295"/>
        <v>0</v>
      </c>
      <c r="EY382" s="3">
        <f t="shared" si="295"/>
        <v>0</v>
      </c>
      <c r="EZ382" s="3">
        <f t="shared" si="295"/>
        <v>0</v>
      </c>
      <c r="FA382" s="3">
        <f t="shared" si="295"/>
        <v>0</v>
      </c>
      <c r="FB382" s="3">
        <f t="shared" si="295"/>
        <v>0</v>
      </c>
      <c r="FC382" s="3">
        <f t="shared" si="295"/>
        <v>0</v>
      </c>
      <c r="FD382" s="3">
        <f t="shared" si="295"/>
        <v>0</v>
      </c>
      <c r="FE382" s="3">
        <f t="shared" si="295"/>
        <v>0</v>
      </c>
      <c r="FF382" s="3">
        <f t="shared" si="295"/>
        <v>0</v>
      </c>
      <c r="FG382" s="3">
        <f t="shared" si="295"/>
        <v>0</v>
      </c>
      <c r="FH382" s="3">
        <f t="shared" si="295"/>
        <v>0</v>
      </c>
      <c r="FI382" s="3">
        <f t="shared" si="295"/>
        <v>0</v>
      </c>
      <c r="FJ382" s="3">
        <f t="shared" si="295"/>
        <v>0</v>
      </c>
      <c r="FK382" s="3">
        <f t="shared" si="295"/>
        <v>0</v>
      </c>
      <c r="FL382" s="3">
        <f t="shared" si="295"/>
        <v>0</v>
      </c>
      <c r="FM382" s="3">
        <f t="shared" si="295"/>
        <v>0</v>
      </c>
      <c r="FN382" s="3">
        <f t="shared" si="295"/>
        <v>0</v>
      </c>
      <c r="FO382" s="3">
        <f t="shared" si="295"/>
        <v>0</v>
      </c>
      <c r="FP382" s="3">
        <f t="shared" si="295"/>
        <v>0</v>
      </c>
      <c r="FQ382" s="3">
        <f t="shared" si="295"/>
        <v>0</v>
      </c>
      <c r="FR382" s="3">
        <f t="shared" si="295"/>
        <v>0</v>
      </c>
      <c r="FS382" s="3">
        <f t="shared" ref="FS382:GX382" si="296">FS534</f>
        <v>0</v>
      </c>
      <c r="FT382" s="3">
        <f t="shared" si="296"/>
        <v>0</v>
      </c>
      <c r="FU382" s="3">
        <f t="shared" si="296"/>
        <v>0</v>
      </c>
      <c r="FV382" s="3">
        <f t="shared" si="296"/>
        <v>0</v>
      </c>
      <c r="FW382" s="3">
        <f t="shared" si="296"/>
        <v>0</v>
      </c>
      <c r="FX382" s="3">
        <f t="shared" si="296"/>
        <v>0</v>
      </c>
      <c r="FY382" s="3">
        <f t="shared" si="296"/>
        <v>0</v>
      </c>
      <c r="FZ382" s="3">
        <f t="shared" si="296"/>
        <v>0</v>
      </c>
      <c r="GA382" s="3">
        <f t="shared" si="296"/>
        <v>0</v>
      </c>
      <c r="GB382" s="3">
        <f t="shared" si="296"/>
        <v>0</v>
      </c>
      <c r="GC382" s="3">
        <f t="shared" si="296"/>
        <v>0</v>
      </c>
      <c r="GD382" s="3">
        <f t="shared" si="296"/>
        <v>0</v>
      </c>
      <c r="GE382" s="3">
        <f t="shared" si="296"/>
        <v>0</v>
      </c>
      <c r="GF382" s="3">
        <f t="shared" si="296"/>
        <v>0</v>
      </c>
      <c r="GG382" s="3">
        <f t="shared" si="296"/>
        <v>0</v>
      </c>
      <c r="GH382" s="3">
        <f t="shared" si="296"/>
        <v>0</v>
      </c>
      <c r="GI382" s="3">
        <f t="shared" si="296"/>
        <v>0</v>
      </c>
      <c r="GJ382" s="3">
        <f t="shared" si="296"/>
        <v>0</v>
      </c>
      <c r="GK382" s="3">
        <f t="shared" si="296"/>
        <v>0</v>
      </c>
      <c r="GL382" s="3">
        <f t="shared" si="296"/>
        <v>0</v>
      </c>
      <c r="GM382" s="3">
        <f t="shared" si="296"/>
        <v>0</v>
      </c>
      <c r="GN382" s="3">
        <f t="shared" si="296"/>
        <v>0</v>
      </c>
      <c r="GO382" s="3">
        <f t="shared" si="296"/>
        <v>0</v>
      </c>
      <c r="GP382" s="3">
        <f t="shared" si="296"/>
        <v>0</v>
      </c>
      <c r="GQ382" s="3">
        <f t="shared" si="296"/>
        <v>0</v>
      </c>
      <c r="GR382" s="3">
        <f t="shared" si="296"/>
        <v>0</v>
      </c>
      <c r="GS382" s="3">
        <f t="shared" si="296"/>
        <v>0</v>
      </c>
      <c r="GT382" s="3">
        <f t="shared" si="296"/>
        <v>0</v>
      </c>
      <c r="GU382" s="3">
        <f t="shared" si="296"/>
        <v>0</v>
      </c>
      <c r="GV382" s="3">
        <f t="shared" si="296"/>
        <v>0</v>
      </c>
      <c r="GW382" s="3">
        <f t="shared" si="296"/>
        <v>0</v>
      </c>
      <c r="GX382" s="3">
        <f t="shared" si="296"/>
        <v>0</v>
      </c>
    </row>
    <row r="384" spans="1:206" ht="13" x14ac:dyDescent="0.3">
      <c r="A384" s="1">
        <v>5</v>
      </c>
      <c r="B384" s="1">
        <v>1</v>
      </c>
      <c r="C384" s="1"/>
      <c r="D384" s="1">
        <f>ROW(A403)</f>
        <v>403</v>
      </c>
      <c r="E384" s="1"/>
      <c r="F384" s="1" t="s">
        <v>14</v>
      </c>
      <c r="G384" s="1" t="s">
        <v>15</v>
      </c>
      <c r="H384" s="1" t="s">
        <v>3</v>
      </c>
      <c r="I384" s="1">
        <v>0</v>
      </c>
      <c r="J384" s="1"/>
      <c r="K384" s="1">
        <v>0</v>
      </c>
      <c r="L384" s="1"/>
      <c r="M384" s="1" t="s">
        <v>3</v>
      </c>
      <c r="N384" s="1"/>
      <c r="O384" s="1"/>
      <c r="P384" s="1"/>
      <c r="Q384" s="1"/>
      <c r="R384" s="1"/>
      <c r="S384" s="1">
        <v>0</v>
      </c>
      <c r="T384" s="1"/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45" ht="13" x14ac:dyDescent="0.3">
      <c r="A386" s="2">
        <v>52</v>
      </c>
      <c r="B386" s="2">
        <f t="shared" ref="B386:G386" si="297">B403</f>
        <v>1</v>
      </c>
      <c r="C386" s="2">
        <f t="shared" si="297"/>
        <v>5</v>
      </c>
      <c r="D386" s="2">
        <f t="shared" si="297"/>
        <v>384</v>
      </c>
      <c r="E386" s="2">
        <f t="shared" si="297"/>
        <v>0</v>
      </c>
      <c r="F386" s="2" t="str">
        <f t="shared" si="297"/>
        <v>Новый подраздел</v>
      </c>
      <c r="G386" s="2" t="str">
        <f t="shared" si="297"/>
        <v>Зимняя уборка период с 01.11.2025 - 31.12.2025 - 61 день</v>
      </c>
      <c r="H386" s="2"/>
      <c r="I386" s="2"/>
      <c r="J386" s="2"/>
      <c r="K386" s="2"/>
      <c r="L386" s="2"/>
      <c r="M386" s="2"/>
      <c r="N386" s="2"/>
      <c r="O386" s="2">
        <f t="shared" ref="O386:AT386" si="298">O403</f>
        <v>1248583.0900000001</v>
      </c>
      <c r="P386" s="2">
        <f t="shared" si="298"/>
        <v>260458.57</v>
      </c>
      <c r="Q386" s="2">
        <f t="shared" si="298"/>
        <v>285226.73</v>
      </c>
      <c r="R386" s="2">
        <f t="shared" si="298"/>
        <v>118309.48</v>
      </c>
      <c r="S386" s="2">
        <f t="shared" si="298"/>
        <v>702897.79</v>
      </c>
      <c r="T386" s="2">
        <f t="shared" si="298"/>
        <v>0</v>
      </c>
      <c r="U386" s="2">
        <f t="shared" si="298"/>
        <v>1783.8754000000004</v>
      </c>
      <c r="V386" s="2">
        <f t="shared" si="298"/>
        <v>0</v>
      </c>
      <c r="W386" s="2">
        <f t="shared" si="298"/>
        <v>0</v>
      </c>
      <c r="X386" s="2">
        <f t="shared" si="298"/>
        <v>492028.47</v>
      </c>
      <c r="Y386" s="2">
        <f t="shared" si="298"/>
        <v>70289.789999999994</v>
      </c>
      <c r="Z386" s="2">
        <f t="shared" si="298"/>
        <v>0</v>
      </c>
      <c r="AA386" s="2">
        <f t="shared" si="298"/>
        <v>0</v>
      </c>
      <c r="AB386" s="2">
        <f t="shared" si="298"/>
        <v>1248583.0900000001</v>
      </c>
      <c r="AC386" s="2">
        <f t="shared" si="298"/>
        <v>260458.57</v>
      </c>
      <c r="AD386" s="2">
        <f t="shared" si="298"/>
        <v>285226.73</v>
      </c>
      <c r="AE386" s="2">
        <f t="shared" si="298"/>
        <v>118309.48</v>
      </c>
      <c r="AF386" s="2">
        <f t="shared" si="298"/>
        <v>702897.79</v>
      </c>
      <c r="AG386" s="2">
        <f t="shared" si="298"/>
        <v>0</v>
      </c>
      <c r="AH386" s="2">
        <f t="shared" si="298"/>
        <v>1783.8754000000004</v>
      </c>
      <c r="AI386" s="2">
        <f t="shared" si="298"/>
        <v>0</v>
      </c>
      <c r="AJ386" s="2">
        <f t="shared" si="298"/>
        <v>0</v>
      </c>
      <c r="AK386" s="2">
        <f t="shared" si="298"/>
        <v>492028.47</v>
      </c>
      <c r="AL386" s="2">
        <f t="shared" si="298"/>
        <v>70289.789999999994</v>
      </c>
      <c r="AM386" s="2">
        <f t="shared" si="298"/>
        <v>0</v>
      </c>
      <c r="AN386" s="2">
        <f t="shared" si="298"/>
        <v>0</v>
      </c>
      <c r="AO386" s="2">
        <f t="shared" si="298"/>
        <v>0</v>
      </c>
      <c r="AP386" s="2">
        <f t="shared" si="298"/>
        <v>0</v>
      </c>
      <c r="AQ386" s="2">
        <f t="shared" si="298"/>
        <v>0</v>
      </c>
      <c r="AR386" s="2">
        <f t="shared" si="298"/>
        <v>1938675.59</v>
      </c>
      <c r="AS386" s="2">
        <f t="shared" si="298"/>
        <v>0</v>
      </c>
      <c r="AT386" s="2">
        <f t="shared" si="298"/>
        <v>0</v>
      </c>
      <c r="AU386" s="2">
        <f t="shared" ref="AU386:BZ386" si="299">AU403</f>
        <v>1938675.59</v>
      </c>
      <c r="AV386" s="2">
        <f t="shared" si="299"/>
        <v>260458.57</v>
      </c>
      <c r="AW386" s="2">
        <f t="shared" si="299"/>
        <v>260458.57</v>
      </c>
      <c r="AX386" s="2">
        <f t="shared" si="299"/>
        <v>0</v>
      </c>
      <c r="AY386" s="2">
        <f t="shared" si="299"/>
        <v>260458.57</v>
      </c>
      <c r="AZ386" s="2">
        <f t="shared" si="299"/>
        <v>0</v>
      </c>
      <c r="BA386" s="2">
        <f t="shared" si="299"/>
        <v>0</v>
      </c>
      <c r="BB386" s="2">
        <f t="shared" si="299"/>
        <v>0</v>
      </c>
      <c r="BC386" s="2">
        <f t="shared" si="299"/>
        <v>0</v>
      </c>
      <c r="BD386" s="2">
        <f t="shared" si="299"/>
        <v>0</v>
      </c>
      <c r="BE386" s="2">
        <f t="shared" si="299"/>
        <v>0</v>
      </c>
      <c r="BF386" s="2">
        <f t="shared" si="299"/>
        <v>0</v>
      </c>
      <c r="BG386" s="2">
        <f t="shared" si="299"/>
        <v>0</v>
      </c>
      <c r="BH386" s="2">
        <f t="shared" si="299"/>
        <v>0</v>
      </c>
      <c r="BI386" s="2">
        <f t="shared" si="299"/>
        <v>0</v>
      </c>
      <c r="BJ386" s="2">
        <f t="shared" si="299"/>
        <v>0</v>
      </c>
      <c r="BK386" s="2">
        <f t="shared" si="299"/>
        <v>0</v>
      </c>
      <c r="BL386" s="2">
        <f t="shared" si="299"/>
        <v>0</v>
      </c>
      <c r="BM386" s="2">
        <f t="shared" si="299"/>
        <v>0</v>
      </c>
      <c r="BN386" s="2">
        <f t="shared" si="299"/>
        <v>0</v>
      </c>
      <c r="BO386" s="2">
        <f t="shared" si="299"/>
        <v>0</v>
      </c>
      <c r="BP386" s="2">
        <f t="shared" si="299"/>
        <v>0</v>
      </c>
      <c r="BQ386" s="2">
        <f t="shared" si="299"/>
        <v>0</v>
      </c>
      <c r="BR386" s="2">
        <f t="shared" si="299"/>
        <v>0</v>
      </c>
      <c r="BS386" s="2">
        <f t="shared" si="299"/>
        <v>0</v>
      </c>
      <c r="BT386" s="2">
        <f t="shared" si="299"/>
        <v>0</v>
      </c>
      <c r="BU386" s="2">
        <f t="shared" si="299"/>
        <v>0</v>
      </c>
      <c r="BV386" s="2">
        <f t="shared" si="299"/>
        <v>0</v>
      </c>
      <c r="BW386" s="2">
        <f t="shared" si="299"/>
        <v>0</v>
      </c>
      <c r="BX386" s="2">
        <f t="shared" si="299"/>
        <v>0</v>
      </c>
      <c r="BY386" s="2">
        <f t="shared" si="299"/>
        <v>0</v>
      </c>
      <c r="BZ386" s="2">
        <f t="shared" si="299"/>
        <v>0</v>
      </c>
      <c r="CA386" s="2">
        <f t="shared" ref="CA386:DF386" si="300">CA403</f>
        <v>1938675.59</v>
      </c>
      <c r="CB386" s="2">
        <f t="shared" si="300"/>
        <v>0</v>
      </c>
      <c r="CC386" s="2">
        <f t="shared" si="300"/>
        <v>0</v>
      </c>
      <c r="CD386" s="2">
        <f t="shared" si="300"/>
        <v>1938675.59</v>
      </c>
      <c r="CE386" s="2">
        <f t="shared" si="300"/>
        <v>260458.57</v>
      </c>
      <c r="CF386" s="2">
        <f t="shared" si="300"/>
        <v>260458.57</v>
      </c>
      <c r="CG386" s="2">
        <f t="shared" si="300"/>
        <v>0</v>
      </c>
      <c r="CH386" s="2">
        <f t="shared" si="300"/>
        <v>260458.57</v>
      </c>
      <c r="CI386" s="2">
        <f t="shared" si="300"/>
        <v>0</v>
      </c>
      <c r="CJ386" s="2">
        <f t="shared" si="300"/>
        <v>0</v>
      </c>
      <c r="CK386" s="2">
        <f t="shared" si="300"/>
        <v>0</v>
      </c>
      <c r="CL386" s="2">
        <f t="shared" si="300"/>
        <v>0</v>
      </c>
      <c r="CM386" s="2">
        <f t="shared" si="300"/>
        <v>0</v>
      </c>
      <c r="CN386" s="2">
        <f t="shared" si="300"/>
        <v>0</v>
      </c>
      <c r="CO386" s="2">
        <f t="shared" si="300"/>
        <v>0</v>
      </c>
      <c r="CP386" s="2">
        <f t="shared" si="300"/>
        <v>0</v>
      </c>
      <c r="CQ386" s="2">
        <f t="shared" si="300"/>
        <v>0</v>
      </c>
      <c r="CR386" s="2">
        <f t="shared" si="300"/>
        <v>0</v>
      </c>
      <c r="CS386" s="2">
        <f t="shared" si="300"/>
        <v>0</v>
      </c>
      <c r="CT386" s="2">
        <f t="shared" si="300"/>
        <v>0</v>
      </c>
      <c r="CU386" s="2">
        <f t="shared" si="300"/>
        <v>0</v>
      </c>
      <c r="CV386" s="2">
        <f t="shared" si="300"/>
        <v>0</v>
      </c>
      <c r="CW386" s="2">
        <f t="shared" si="300"/>
        <v>0</v>
      </c>
      <c r="CX386" s="2">
        <f t="shared" si="300"/>
        <v>0</v>
      </c>
      <c r="CY386" s="2">
        <f t="shared" si="300"/>
        <v>0</v>
      </c>
      <c r="CZ386" s="2">
        <f t="shared" si="300"/>
        <v>0</v>
      </c>
      <c r="DA386" s="2">
        <f t="shared" si="300"/>
        <v>0</v>
      </c>
      <c r="DB386" s="2">
        <f t="shared" si="300"/>
        <v>0</v>
      </c>
      <c r="DC386" s="2">
        <f t="shared" si="300"/>
        <v>0</v>
      </c>
      <c r="DD386" s="2">
        <f t="shared" si="300"/>
        <v>0</v>
      </c>
      <c r="DE386" s="2">
        <f t="shared" si="300"/>
        <v>0</v>
      </c>
      <c r="DF386" s="2">
        <f t="shared" si="300"/>
        <v>0</v>
      </c>
      <c r="DG386" s="3">
        <f t="shared" ref="DG386:EL386" si="301">DG403</f>
        <v>0</v>
      </c>
      <c r="DH386" s="3">
        <f t="shared" si="301"/>
        <v>0</v>
      </c>
      <c r="DI386" s="3">
        <f t="shared" si="301"/>
        <v>0</v>
      </c>
      <c r="DJ386" s="3">
        <f t="shared" si="301"/>
        <v>0</v>
      </c>
      <c r="DK386" s="3">
        <f t="shared" si="301"/>
        <v>0</v>
      </c>
      <c r="DL386" s="3">
        <f t="shared" si="301"/>
        <v>0</v>
      </c>
      <c r="DM386" s="3">
        <f t="shared" si="301"/>
        <v>0</v>
      </c>
      <c r="DN386" s="3">
        <f t="shared" si="301"/>
        <v>0</v>
      </c>
      <c r="DO386" s="3">
        <f t="shared" si="301"/>
        <v>0</v>
      </c>
      <c r="DP386" s="3">
        <f t="shared" si="301"/>
        <v>0</v>
      </c>
      <c r="DQ386" s="3">
        <f t="shared" si="301"/>
        <v>0</v>
      </c>
      <c r="DR386" s="3">
        <f t="shared" si="301"/>
        <v>0</v>
      </c>
      <c r="DS386" s="3">
        <f t="shared" si="301"/>
        <v>0</v>
      </c>
      <c r="DT386" s="3">
        <f t="shared" si="301"/>
        <v>0</v>
      </c>
      <c r="DU386" s="3">
        <f t="shared" si="301"/>
        <v>0</v>
      </c>
      <c r="DV386" s="3">
        <f t="shared" si="301"/>
        <v>0</v>
      </c>
      <c r="DW386" s="3">
        <f t="shared" si="301"/>
        <v>0</v>
      </c>
      <c r="DX386" s="3">
        <f t="shared" si="301"/>
        <v>0</v>
      </c>
      <c r="DY386" s="3">
        <f t="shared" si="301"/>
        <v>0</v>
      </c>
      <c r="DZ386" s="3">
        <f t="shared" si="301"/>
        <v>0</v>
      </c>
      <c r="EA386" s="3">
        <f t="shared" si="301"/>
        <v>0</v>
      </c>
      <c r="EB386" s="3">
        <f t="shared" si="301"/>
        <v>0</v>
      </c>
      <c r="EC386" s="3">
        <f t="shared" si="301"/>
        <v>0</v>
      </c>
      <c r="ED386" s="3">
        <f t="shared" si="301"/>
        <v>0</v>
      </c>
      <c r="EE386" s="3">
        <f t="shared" si="301"/>
        <v>0</v>
      </c>
      <c r="EF386" s="3">
        <f t="shared" si="301"/>
        <v>0</v>
      </c>
      <c r="EG386" s="3">
        <f t="shared" si="301"/>
        <v>0</v>
      </c>
      <c r="EH386" s="3">
        <f t="shared" si="301"/>
        <v>0</v>
      </c>
      <c r="EI386" s="3">
        <f t="shared" si="301"/>
        <v>0</v>
      </c>
      <c r="EJ386" s="3">
        <f t="shared" si="301"/>
        <v>0</v>
      </c>
      <c r="EK386" s="3">
        <f t="shared" si="301"/>
        <v>0</v>
      </c>
      <c r="EL386" s="3">
        <f t="shared" si="301"/>
        <v>0</v>
      </c>
      <c r="EM386" s="3">
        <f t="shared" ref="EM386:FR386" si="302">EM403</f>
        <v>0</v>
      </c>
      <c r="EN386" s="3">
        <f t="shared" si="302"/>
        <v>0</v>
      </c>
      <c r="EO386" s="3">
        <f t="shared" si="302"/>
        <v>0</v>
      </c>
      <c r="EP386" s="3">
        <f t="shared" si="302"/>
        <v>0</v>
      </c>
      <c r="EQ386" s="3">
        <f t="shared" si="302"/>
        <v>0</v>
      </c>
      <c r="ER386" s="3">
        <f t="shared" si="302"/>
        <v>0</v>
      </c>
      <c r="ES386" s="3">
        <f t="shared" si="302"/>
        <v>0</v>
      </c>
      <c r="ET386" s="3">
        <f t="shared" si="302"/>
        <v>0</v>
      </c>
      <c r="EU386" s="3">
        <f t="shared" si="302"/>
        <v>0</v>
      </c>
      <c r="EV386" s="3">
        <f t="shared" si="302"/>
        <v>0</v>
      </c>
      <c r="EW386" s="3">
        <f t="shared" si="302"/>
        <v>0</v>
      </c>
      <c r="EX386" s="3">
        <f t="shared" si="302"/>
        <v>0</v>
      </c>
      <c r="EY386" s="3">
        <f t="shared" si="302"/>
        <v>0</v>
      </c>
      <c r="EZ386" s="3">
        <f t="shared" si="302"/>
        <v>0</v>
      </c>
      <c r="FA386" s="3">
        <f t="shared" si="302"/>
        <v>0</v>
      </c>
      <c r="FB386" s="3">
        <f t="shared" si="302"/>
        <v>0</v>
      </c>
      <c r="FC386" s="3">
        <f t="shared" si="302"/>
        <v>0</v>
      </c>
      <c r="FD386" s="3">
        <f t="shared" si="302"/>
        <v>0</v>
      </c>
      <c r="FE386" s="3">
        <f t="shared" si="302"/>
        <v>0</v>
      </c>
      <c r="FF386" s="3">
        <f t="shared" si="302"/>
        <v>0</v>
      </c>
      <c r="FG386" s="3">
        <f t="shared" si="302"/>
        <v>0</v>
      </c>
      <c r="FH386" s="3">
        <f t="shared" si="302"/>
        <v>0</v>
      </c>
      <c r="FI386" s="3">
        <f t="shared" si="302"/>
        <v>0</v>
      </c>
      <c r="FJ386" s="3">
        <f t="shared" si="302"/>
        <v>0</v>
      </c>
      <c r="FK386" s="3">
        <f t="shared" si="302"/>
        <v>0</v>
      </c>
      <c r="FL386" s="3">
        <f t="shared" si="302"/>
        <v>0</v>
      </c>
      <c r="FM386" s="3">
        <f t="shared" si="302"/>
        <v>0</v>
      </c>
      <c r="FN386" s="3">
        <f t="shared" si="302"/>
        <v>0</v>
      </c>
      <c r="FO386" s="3">
        <f t="shared" si="302"/>
        <v>0</v>
      </c>
      <c r="FP386" s="3">
        <f t="shared" si="302"/>
        <v>0</v>
      </c>
      <c r="FQ386" s="3">
        <f t="shared" si="302"/>
        <v>0</v>
      </c>
      <c r="FR386" s="3">
        <f t="shared" si="302"/>
        <v>0</v>
      </c>
      <c r="FS386" s="3">
        <f t="shared" ref="FS386:GX386" si="303">FS403</f>
        <v>0</v>
      </c>
      <c r="FT386" s="3">
        <f t="shared" si="303"/>
        <v>0</v>
      </c>
      <c r="FU386" s="3">
        <f t="shared" si="303"/>
        <v>0</v>
      </c>
      <c r="FV386" s="3">
        <f t="shared" si="303"/>
        <v>0</v>
      </c>
      <c r="FW386" s="3">
        <f t="shared" si="303"/>
        <v>0</v>
      </c>
      <c r="FX386" s="3">
        <f t="shared" si="303"/>
        <v>0</v>
      </c>
      <c r="FY386" s="3">
        <f t="shared" si="303"/>
        <v>0</v>
      </c>
      <c r="FZ386" s="3">
        <f t="shared" si="303"/>
        <v>0</v>
      </c>
      <c r="GA386" s="3">
        <f t="shared" si="303"/>
        <v>0</v>
      </c>
      <c r="GB386" s="3">
        <f t="shared" si="303"/>
        <v>0</v>
      </c>
      <c r="GC386" s="3">
        <f t="shared" si="303"/>
        <v>0</v>
      </c>
      <c r="GD386" s="3">
        <f t="shared" si="303"/>
        <v>0</v>
      </c>
      <c r="GE386" s="3">
        <f t="shared" si="303"/>
        <v>0</v>
      </c>
      <c r="GF386" s="3">
        <f t="shared" si="303"/>
        <v>0</v>
      </c>
      <c r="GG386" s="3">
        <f t="shared" si="303"/>
        <v>0</v>
      </c>
      <c r="GH386" s="3">
        <f t="shared" si="303"/>
        <v>0</v>
      </c>
      <c r="GI386" s="3">
        <f t="shared" si="303"/>
        <v>0</v>
      </c>
      <c r="GJ386" s="3">
        <f t="shared" si="303"/>
        <v>0</v>
      </c>
      <c r="GK386" s="3">
        <f t="shared" si="303"/>
        <v>0</v>
      </c>
      <c r="GL386" s="3">
        <f t="shared" si="303"/>
        <v>0</v>
      </c>
      <c r="GM386" s="3">
        <f t="shared" si="303"/>
        <v>0</v>
      </c>
      <c r="GN386" s="3">
        <f t="shared" si="303"/>
        <v>0</v>
      </c>
      <c r="GO386" s="3">
        <f t="shared" si="303"/>
        <v>0</v>
      </c>
      <c r="GP386" s="3">
        <f t="shared" si="303"/>
        <v>0</v>
      </c>
      <c r="GQ386" s="3">
        <f t="shared" si="303"/>
        <v>0</v>
      </c>
      <c r="GR386" s="3">
        <f t="shared" si="303"/>
        <v>0</v>
      </c>
      <c r="GS386" s="3">
        <f t="shared" si="303"/>
        <v>0</v>
      </c>
      <c r="GT386" s="3">
        <f t="shared" si="303"/>
        <v>0</v>
      </c>
      <c r="GU386" s="3">
        <f t="shared" si="303"/>
        <v>0</v>
      </c>
      <c r="GV386" s="3">
        <f t="shared" si="303"/>
        <v>0</v>
      </c>
      <c r="GW386" s="3">
        <f t="shared" si="303"/>
        <v>0</v>
      </c>
      <c r="GX386" s="3">
        <f t="shared" si="303"/>
        <v>0</v>
      </c>
    </row>
    <row r="388" spans="1:245" x14ac:dyDescent="0.25">
      <c r="A388">
        <v>17</v>
      </c>
      <c r="B388">
        <v>1</v>
      </c>
      <c r="C388">
        <f>ROW(SmtRes!A135)</f>
        <v>135</v>
      </c>
      <c r="D388">
        <f>ROW(EtalonRes!A135)</f>
        <v>135</v>
      </c>
      <c r="E388" t="s">
        <v>282</v>
      </c>
      <c r="F388" t="s">
        <v>17</v>
      </c>
      <c r="G388" t="s">
        <v>227</v>
      </c>
      <c r="H388" t="s">
        <v>19</v>
      </c>
      <c r="I388">
        <v>1643.64</v>
      </c>
      <c r="J388">
        <v>0</v>
      </c>
      <c r="K388">
        <v>1643.64</v>
      </c>
      <c r="O388">
        <f t="shared" ref="O388:O401" si="304">ROUND(CP388,2)</f>
        <v>148963.09</v>
      </c>
      <c r="P388">
        <f t="shared" ref="P388:P401" si="305">ROUND(CQ388*I388,2)</f>
        <v>0</v>
      </c>
      <c r="Q388">
        <f t="shared" ref="Q388:Q401" si="306">ROUND(CR388*I388,2)</f>
        <v>0</v>
      </c>
      <c r="R388">
        <f t="shared" ref="R388:R401" si="307">ROUND(CS388*I388,2)</f>
        <v>0</v>
      </c>
      <c r="S388">
        <f t="shared" ref="S388:S401" si="308">ROUND(CT388*I388,2)</f>
        <v>148963.09</v>
      </c>
      <c r="T388">
        <f t="shared" ref="T388:T401" si="309">ROUND(CU388*I388,2)</f>
        <v>0</v>
      </c>
      <c r="U388">
        <f t="shared" ref="U388:U401" si="310">CV388*I388</f>
        <v>378.03720000000004</v>
      </c>
      <c r="V388">
        <f t="shared" ref="V388:V401" si="311">CW388*I388</f>
        <v>0</v>
      </c>
      <c r="W388">
        <f t="shared" ref="W388:W401" si="312">ROUND(CX388*I388,2)</f>
        <v>0</v>
      </c>
      <c r="X388">
        <f t="shared" ref="X388:X401" si="313">ROUND(CY388,2)</f>
        <v>104274.16</v>
      </c>
      <c r="Y388">
        <f t="shared" ref="Y388:Y401" si="314">ROUND(CZ388,2)</f>
        <v>14896.31</v>
      </c>
      <c r="AA388">
        <v>79267562</v>
      </c>
      <c r="AB388">
        <f t="shared" ref="AB388:AB401" si="315">ROUND((AC388+AD388+AF388),6)</f>
        <v>90.63</v>
      </c>
      <c r="AC388">
        <f>ROUND((ES388),6)</f>
        <v>0</v>
      </c>
      <c r="AD388">
        <f>ROUND((((ET388)-(EU388))+AE388),6)</f>
        <v>0</v>
      </c>
      <c r="AE388">
        <f>ROUND((EU388),6)</f>
        <v>0</v>
      </c>
      <c r="AF388">
        <f>ROUND((EV388),6)</f>
        <v>90.63</v>
      </c>
      <c r="AG388">
        <f t="shared" ref="AG388:AG401" si="316">ROUND((AP388),6)</f>
        <v>0</v>
      </c>
      <c r="AH388">
        <f>(EW388)</f>
        <v>0.23</v>
      </c>
      <c r="AI388">
        <f>(EX388)</f>
        <v>0</v>
      </c>
      <c r="AJ388">
        <f t="shared" ref="AJ388:AJ401" si="317">(AS388)</f>
        <v>0</v>
      </c>
      <c r="AK388">
        <v>90.63</v>
      </c>
      <c r="AL388">
        <v>0</v>
      </c>
      <c r="AM388">
        <v>0</v>
      </c>
      <c r="AN388">
        <v>0</v>
      </c>
      <c r="AO388">
        <v>90.63</v>
      </c>
      <c r="AP388">
        <v>0</v>
      </c>
      <c r="AQ388">
        <v>0.23</v>
      </c>
      <c r="AR388">
        <v>0</v>
      </c>
      <c r="AS388">
        <v>0</v>
      </c>
      <c r="AT388">
        <v>70</v>
      </c>
      <c r="AU388">
        <v>10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20</v>
      </c>
      <c r="BM388">
        <v>0</v>
      </c>
      <c r="BN388">
        <v>0</v>
      </c>
      <c r="BO388" t="s">
        <v>3</v>
      </c>
      <c r="BP388">
        <v>0</v>
      </c>
      <c r="BQ388">
        <v>1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70</v>
      </c>
      <c r="CA388">
        <v>10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ref="CP388:CP401" si="318">(P388+Q388+S388)</f>
        <v>148963.09</v>
      </c>
      <c r="CQ388">
        <f t="shared" ref="CQ388:CQ401" si="319">(AC388*BC388*AW388)</f>
        <v>0</v>
      </c>
      <c r="CR388">
        <f>((((ET388)*BB388-(EU388)*BS388)+AE388*BS388)*AV388)</f>
        <v>0</v>
      </c>
      <c r="CS388">
        <f t="shared" ref="CS388:CS401" si="320">(AE388*BS388*AV388)</f>
        <v>0</v>
      </c>
      <c r="CT388">
        <f t="shared" ref="CT388:CT401" si="321">(AF388*BA388*AV388)</f>
        <v>90.63</v>
      </c>
      <c r="CU388">
        <f t="shared" ref="CU388:CU401" si="322">AG388</f>
        <v>0</v>
      </c>
      <c r="CV388">
        <f t="shared" ref="CV388:CV401" si="323">(AH388*AV388)</f>
        <v>0.23</v>
      </c>
      <c r="CW388">
        <f t="shared" ref="CW388:CW401" si="324">AI388</f>
        <v>0</v>
      </c>
      <c r="CX388">
        <f t="shared" ref="CX388:CX401" si="325">AJ388</f>
        <v>0</v>
      </c>
      <c r="CY388">
        <f t="shared" ref="CY388:CY401" si="326">((S388*BZ388)/100)</f>
        <v>104274.16299999999</v>
      </c>
      <c r="CZ388">
        <f t="shared" ref="CZ388:CZ401" si="327">((S388*CA388)/100)</f>
        <v>14896.308999999999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1007</v>
      </c>
      <c r="DV388" t="s">
        <v>19</v>
      </c>
      <c r="DW388" t="s">
        <v>19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78459920</v>
      </c>
      <c r="EF388">
        <v>1</v>
      </c>
      <c r="EG388" t="s">
        <v>21</v>
      </c>
      <c r="EH388">
        <v>0</v>
      </c>
      <c r="EI388" t="s">
        <v>3</v>
      </c>
      <c r="EJ388">
        <v>4</v>
      </c>
      <c r="EK388">
        <v>0</v>
      </c>
      <c r="EL388" t="s">
        <v>22</v>
      </c>
      <c r="EM388" t="s">
        <v>23</v>
      </c>
      <c r="EO388" t="s">
        <v>3</v>
      </c>
      <c r="EQ388">
        <v>0</v>
      </c>
      <c r="ER388">
        <v>90.63</v>
      </c>
      <c r="ES388">
        <v>0</v>
      </c>
      <c r="ET388">
        <v>0</v>
      </c>
      <c r="EU388">
        <v>0</v>
      </c>
      <c r="EV388">
        <v>90.63</v>
      </c>
      <c r="EW388">
        <v>0.23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70</v>
      </c>
      <c r="FY388">
        <v>10</v>
      </c>
      <c r="GA388" t="s">
        <v>3</v>
      </c>
      <c r="GD388">
        <v>0</v>
      </c>
      <c r="GF388">
        <v>-916570865</v>
      </c>
      <c r="GG388">
        <v>2</v>
      </c>
      <c r="GH388">
        <v>1</v>
      </c>
      <c r="GI388">
        <v>-2</v>
      </c>
      <c r="GJ388">
        <v>0</v>
      </c>
      <c r="GK388">
        <f>ROUND(R388*(R12)/100,2)</f>
        <v>0</v>
      </c>
      <c r="GL388">
        <f t="shared" ref="GL388:GL401" si="328">ROUND(IF(AND(BH388=3,BI388=3,FS388&lt;&gt;0),P388,0),2)</f>
        <v>0</v>
      </c>
      <c r="GM388">
        <f t="shared" ref="GM388:GM401" si="329">ROUND(O388+X388+Y388+GK388,2)+GX388</f>
        <v>268133.56</v>
      </c>
      <c r="GN388">
        <f t="shared" ref="GN388:GN401" si="330">IF(OR(BI388=0,BI388=1),GM388-GX388,0)</f>
        <v>0</v>
      </c>
      <c r="GO388">
        <f t="shared" ref="GO388:GO401" si="331">IF(BI388=2,GM388-GX388,0)</f>
        <v>0</v>
      </c>
      <c r="GP388">
        <f t="shared" ref="GP388:GP401" si="332">IF(BI388=4,GM388-GX388,0)</f>
        <v>268133.56</v>
      </c>
      <c r="GR388">
        <v>0</v>
      </c>
      <c r="GS388">
        <v>3</v>
      </c>
      <c r="GT388">
        <v>0</v>
      </c>
      <c r="GU388" t="s">
        <v>3</v>
      </c>
      <c r="GV388">
        <f t="shared" ref="GV388:GV401" si="333">ROUND((GT388),6)</f>
        <v>0</v>
      </c>
      <c r="GW388">
        <v>1</v>
      </c>
      <c r="GX388">
        <f t="shared" ref="GX388:GX401" si="334">ROUND(HC388*I388,2)</f>
        <v>0</v>
      </c>
      <c r="HA388">
        <v>0</v>
      </c>
      <c r="HB388">
        <v>0</v>
      </c>
      <c r="HC388">
        <f t="shared" ref="HC388:HC401" si="335">GV388*GW388</f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HS388">
        <v>0</v>
      </c>
      <c r="IK388">
        <v>0</v>
      </c>
    </row>
    <row r="389" spans="1:245" x14ac:dyDescent="0.25">
      <c r="A389">
        <v>17</v>
      </c>
      <c r="B389">
        <v>1</v>
      </c>
      <c r="C389">
        <f>ROW(SmtRes!A136)</f>
        <v>136</v>
      </c>
      <c r="D389">
        <f>ROW(EtalonRes!A136)</f>
        <v>136</v>
      </c>
      <c r="E389" t="s">
        <v>283</v>
      </c>
      <c r="F389" t="s">
        <v>25</v>
      </c>
      <c r="G389" t="s">
        <v>284</v>
      </c>
      <c r="H389" t="s">
        <v>27</v>
      </c>
      <c r="I389">
        <f>ROUND(4823.2/1000,9)</f>
        <v>4.8231999999999999</v>
      </c>
      <c r="J389">
        <v>0</v>
      </c>
      <c r="K389">
        <f>ROUND(4823.2/1000,9)</f>
        <v>4.8231999999999999</v>
      </c>
      <c r="O389">
        <f t="shared" si="304"/>
        <v>105996.57</v>
      </c>
      <c r="P389">
        <f t="shared" si="305"/>
        <v>0</v>
      </c>
      <c r="Q389">
        <f t="shared" si="306"/>
        <v>105996.57</v>
      </c>
      <c r="R389">
        <f t="shared" si="307"/>
        <v>36137.339999999997</v>
      </c>
      <c r="S389">
        <f t="shared" si="308"/>
        <v>0</v>
      </c>
      <c r="T389">
        <f t="shared" si="309"/>
        <v>0</v>
      </c>
      <c r="U389">
        <f t="shared" si="310"/>
        <v>0</v>
      </c>
      <c r="V389">
        <f t="shared" si="311"/>
        <v>0</v>
      </c>
      <c r="W389">
        <f t="shared" si="312"/>
        <v>0</v>
      </c>
      <c r="X389">
        <f t="shared" si="313"/>
        <v>0</v>
      </c>
      <c r="Y389">
        <f t="shared" si="314"/>
        <v>0</v>
      </c>
      <c r="AA389">
        <v>79267562</v>
      </c>
      <c r="AB389">
        <f t="shared" si="315"/>
        <v>21976.400000000001</v>
      </c>
      <c r="AC389">
        <f>ROUND(((ES389*20)),6)</f>
        <v>0</v>
      </c>
      <c r="AD389">
        <f>ROUND(((((ET389*20))-((EU389*20)))+AE389),6)</f>
        <v>21976.400000000001</v>
      </c>
      <c r="AE389">
        <f>ROUND(((EU389*20)),6)</f>
        <v>7492.4</v>
      </c>
      <c r="AF389">
        <f>ROUND(((EV389*20)),6)</f>
        <v>0</v>
      </c>
      <c r="AG389">
        <f t="shared" si="316"/>
        <v>0</v>
      </c>
      <c r="AH389">
        <f>((EW389*20))</f>
        <v>0</v>
      </c>
      <c r="AI389">
        <f>((EX389*20))</f>
        <v>0</v>
      </c>
      <c r="AJ389">
        <f t="shared" si="317"/>
        <v>0</v>
      </c>
      <c r="AK389">
        <v>1098.82</v>
      </c>
      <c r="AL389">
        <v>0</v>
      </c>
      <c r="AM389">
        <v>1098.82</v>
      </c>
      <c r="AN389">
        <v>374.62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70</v>
      </c>
      <c r="AU389">
        <v>10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4</v>
      </c>
      <c r="BJ389" t="s">
        <v>28</v>
      </c>
      <c r="BM389">
        <v>0</v>
      </c>
      <c r="BN389">
        <v>0</v>
      </c>
      <c r="BO389" t="s">
        <v>3</v>
      </c>
      <c r="BP389">
        <v>0</v>
      </c>
      <c r="BQ389">
        <v>1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70</v>
      </c>
      <c r="CA389">
        <v>10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318"/>
        <v>105996.57</v>
      </c>
      <c r="CQ389">
        <f t="shared" si="319"/>
        <v>0</v>
      </c>
      <c r="CR389">
        <f>(((((ET389*20))*BB389-((EU389*20))*BS389)+AE389*BS389)*AV389)</f>
        <v>21976.399999999998</v>
      </c>
      <c r="CS389">
        <f t="shared" si="320"/>
        <v>7492.4</v>
      </c>
      <c r="CT389">
        <f t="shared" si="321"/>
        <v>0</v>
      </c>
      <c r="CU389">
        <f t="shared" si="322"/>
        <v>0</v>
      </c>
      <c r="CV389">
        <f t="shared" si="323"/>
        <v>0</v>
      </c>
      <c r="CW389">
        <f t="shared" si="324"/>
        <v>0</v>
      </c>
      <c r="CX389">
        <f t="shared" si="325"/>
        <v>0</v>
      </c>
      <c r="CY389">
        <f t="shared" si="326"/>
        <v>0</v>
      </c>
      <c r="CZ389">
        <f t="shared" si="327"/>
        <v>0</v>
      </c>
      <c r="DC389" t="s">
        <v>3</v>
      </c>
      <c r="DD389" t="s">
        <v>29</v>
      </c>
      <c r="DE389" t="s">
        <v>29</v>
      </c>
      <c r="DF389" t="s">
        <v>29</v>
      </c>
      <c r="DG389" t="s">
        <v>29</v>
      </c>
      <c r="DH389" t="s">
        <v>3</v>
      </c>
      <c r="DI389" t="s">
        <v>29</v>
      </c>
      <c r="DJ389" t="s">
        <v>29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1005</v>
      </c>
      <c r="DV389" t="s">
        <v>27</v>
      </c>
      <c r="DW389" t="s">
        <v>27</v>
      </c>
      <c r="DX389">
        <v>1000</v>
      </c>
      <c r="DZ389" t="s">
        <v>3</v>
      </c>
      <c r="EA389" t="s">
        <v>3</v>
      </c>
      <c r="EB389" t="s">
        <v>3</v>
      </c>
      <c r="EC389" t="s">
        <v>3</v>
      </c>
      <c r="EE389">
        <v>78459920</v>
      </c>
      <c r="EF389">
        <v>1</v>
      </c>
      <c r="EG389" t="s">
        <v>21</v>
      </c>
      <c r="EH389">
        <v>0</v>
      </c>
      <c r="EI389" t="s">
        <v>3</v>
      </c>
      <c r="EJ389">
        <v>4</v>
      </c>
      <c r="EK389">
        <v>0</v>
      </c>
      <c r="EL389" t="s">
        <v>22</v>
      </c>
      <c r="EM389" t="s">
        <v>23</v>
      </c>
      <c r="EO389" t="s">
        <v>3</v>
      </c>
      <c r="EQ389">
        <v>0</v>
      </c>
      <c r="ER389">
        <v>1098.82</v>
      </c>
      <c r="ES389">
        <v>0</v>
      </c>
      <c r="ET389">
        <v>1098.82</v>
      </c>
      <c r="EU389">
        <v>374.62</v>
      </c>
      <c r="EV389">
        <v>0</v>
      </c>
      <c r="EW389">
        <v>0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70</v>
      </c>
      <c r="FY389">
        <v>10</v>
      </c>
      <c r="GA389" t="s">
        <v>3</v>
      </c>
      <c r="GD389">
        <v>0</v>
      </c>
      <c r="GF389">
        <v>-1979585624</v>
      </c>
      <c r="GG389">
        <v>2</v>
      </c>
      <c r="GH389">
        <v>1</v>
      </c>
      <c r="GI389">
        <v>-2</v>
      </c>
      <c r="GJ389">
        <v>0</v>
      </c>
      <c r="GK389">
        <f>ROUND(R389*(R12)/100,2)</f>
        <v>39028.33</v>
      </c>
      <c r="GL389">
        <f t="shared" si="328"/>
        <v>0</v>
      </c>
      <c r="GM389">
        <f t="shared" si="329"/>
        <v>145024.9</v>
      </c>
      <c r="GN389">
        <f t="shared" si="330"/>
        <v>0</v>
      </c>
      <c r="GO389">
        <f t="shared" si="331"/>
        <v>0</v>
      </c>
      <c r="GP389">
        <f t="shared" si="332"/>
        <v>145024.9</v>
      </c>
      <c r="GR389">
        <v>0</v>
      </c>
      <c r="GS389">
        <v>3</v>
      </c>
      <c r="GT389">
        <v>0</v>
      </c>
      <c r="GU389" t="s">
        <v>3</v>
      </c>
      <c r="GV389">
        <f t="shared" si="333"/>
        <v>0</v>
      </c>
      <c r="GW389">
        <v>1</v>
      </c>
      <c r="GX389">
        <f t="shared" si="334"/>
        <v>0</v>
      </c>
      <c r="HA389">
        <v>0</v>
      </c>
      <c r="HB389">
        <v>0</v>
      </c>
      <c r="HC389">
        <f t="shared" si="335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45" x14ac:dyDescent="0.25">
      <c r="A390">
        <v>17</v>
      </c>
      <c r="B390">
        <v>1</v>
      </c>
      <c r="C390">
        <f>ROW(SmtRes!A137)</f>
        <v>137</v>
      </c>
      <c r="D390">
        <f>ROW(EtalonRes!A137)</f>
        <v>137</v>
      </c>
      <c r="E390" t="s">
        <v>285</v>
      </c>
      <c r="F390" t="s">
        <v>31</v>
      </c>
      <c r="G390" t="s">
        <v>286</v>
      </c>
      <c r="H390" t="s">
        <v>33</v>
      </c>
      <c r="I390">
        <f>ROUND(5276.8/100,9)</f>
        <v>52.768000000000001</v>
      </c>
      <c r="J390">
        <v>0</v>
      </c>
      <c r="K390">
        <f>ROUND(5276.8/100,9)</f>
        <v>52.768000000000001</v>
      </c>
      <c r="O390">
        <f t="shared" si="304"/>
        <v>270298.8</v>
      </c>
      <c r="P390">
        <f t="shared" si="305"/>
        <v>0</v>
      </c>
      <c r="Q390">
        <f t="shared" si="306"/>
        <v>0</v>
      </c>
      <c r="R390">
        <f t="shared" si="307"/>
        <v>0</v>
      </c>
      <c r="S390">
        <f t="shared" si="308"/>
        <v>270298.8</v>
      </c>
      <c r="T390">
        <f t="shared" si="309"/>
        <v>0</v>
      </c>
      <c r="U390">
        <f t="shared" si="310"/>
        <v>685.98400000000004</v>
      </c>
      <c r="V390">
        <f t="shared" si="311"/>
        <v>0</v>
      </c>
      <c r="W390">
        <f t="shared" si="312"/>
        <v>0</v>
      </c>
      <c r="X390">
        <f t="shared" si="313"/>
        <v>189209.16</v>
      </c>
      <c r="Y390">
        <f t="shared" si="314"/>
        <v>27029.88</v>
      </c>
      <c r="AA390">
        <v>79267562</v>
      </c>
      <c r="AB390">
        <f t="shared" si="315"/>
        <v>5122.3999999999996</v>
      </c>
      <c r="AC390">
        <f>ROUND(((ES390*20)),6)</f>
        <v>0</v>
      </c>
      <c r="AD390">
        <f>ROUND(((((ET390*20))-((EU390*20)))+AE390),6)</f>
        <v>0</v>
      </c>
      <c r="AE390">
        <f>ROUND(((EU390*20)),6)</f>
        <v>0</v>
      </c>
      <c r="AF390">
        <f>ROUND(((EV390*20)),6)</f>
        <v>5122.3999999999996</v>
      </c>
      <c r="AG390">
        <f t="shared" si="316"/>
        <v>0</v>
      </c>
      <c r="AH390">
        <f>((EW390*20))</f>
        <v>13</v>
      </c>
      <c r="AI390">
        <f>((EX390*20))</f>
        <v>0</v>
      </c>
      <c r="AJ390">
        <f t="shared" si="317"/>
        <v>0</v>
      </c>
      <c r="AK390">
        <v>256.12</v>
      </c>
      <c r="AL390">
        <v>0</v>
      </c>
      <c r="AM390">
        <v>0</v>
      </c>
      <c r="AN390">
        <v>0</v>
      </c>
      <c r="AO390">
        <v>256.12</v>
      </c>
      <c r="AP390">
        <v>0</v>
      </c>
      <c r="AQ390">
        <v>0.65</v>
      </c>
      <c r="AR390">
        <v>0</v>
      </c>
      <c r="AS390">
        <v>0</v>
      </c>
      <c r="AT390">
        <v>70</v>
      </c>
      <c r="AU390">
        <v>10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34</v>
      </c>
      <c r="BM390">
        <v>0</v>
      </c>
      <c r="BN390">
        <v>0</v>
      </c>
      <c r="BO390" t="s">
        <v>3</v>
      </c>
      <c r="BP390">
        <v>0</v>
      </c>
      <c r="BQ390">
        <v>1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70</v>
      </c>
      <c r="CA390">
        <v>10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318"/>
        <v>270298.8</v>
      </c>
      <c r="CQ390">
        <f t="shared" si="319"/>
        <v>0</v>
      </c>
      <c r="CR390">
        <f>(((((ET390*20))*BB390-((EU390*20))*BS390)+AE390*BS390)*AV390)</f>
        <v>0</v>
      </c>
      <c r="CS390">
        <f t="shared" si="320"/>
        <v>0</v>
      </c>
      <c r="CT390">
        <f t="shared" si="321"/>
        <v>5122.3999999999996</v>
      </c>
      <c r="CU390">
        <f t="shared" si="322"/>
        <v>0</v>
      </c>
      <c r="CV390">
        <f t="shared" si="323"/>
        <v>13</v>
      </c>
      <c r="CW390">
        <f t="shared" si="324"/>
        <v>0</v>
      </c>
      <c r="CX390">
        <f t="shared" si="325"/>
        <v>0</v>
      </c>
      <c r="CY390">
        <f t="shared" si="326"/>
        <v>189209.16</v>
      </c>
      <c r="CZ390">
        <f t="shared" si="327"/>
        <v>27029.88</v>
      </c>
      <c r="DC390" t="s">
        <v>3</v>
      </c>
      <c r="DD390" t="s">
        <v>29</v>
      </c>
      <c r="DE390" t="s">
        <v>29</v>
      </c>
      <c r="DF390" t="s">
        <v>29</v>
      </c>
      <c r="DG390" t="s">
        <v>29</v>
      </c>
      <c r="DH390" t="s">
        <v>3</v>
      </c>
      <c r="DI390" t="s">
        <v>29</v>
      </c>
      <c r="DJ390" t="s">
        <v>29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1005</v>
      </c>
      <c r="DV390" t="s">
        <v>33</v>
      </c>
      <c r="DW390" t="s">
        <v>33</v>
      </c>
      <c r="DX390">
        <v>100</v>
      </c>
      <c r="DZ390" t="s">
        <v>3</v>
      </c>
      <c r="EA390" t="s">
        <v>3</v>
      </c>
      <c r="EB390" t="s">
        <v>3</v>
      </c>
      <c r="EC390" t="s">
        <v>3</v>
      </c>
      <c r="EE390">
        <v>78459920</v>
      </c>
      <c r="EF390">
        <v>1</v>
      </c>
      <c r="EG390" t="s">
        <v>21</v>
      </c>
      <c r="EH390">
        <v>0</v>
      </c>
      <c r="EI390" t="s">
        <v>3</v>
      </c>
      <c r="EJ390">
        <v>4</v>
      </c>
      <c r="EK390">
        <v>0</v>
      </c>
      <c r="EL390" t="s">
        <v>22</v>
      </c>
      <c r="EM390" t="s">
        <v>23</v>
      </c>
      <c r="EO390" t="s">
        <v>3</v>
      </c>
      <c r="EQ390">
        <v>0</v>
      </c>
      <c r="ER390">
        <v>256.12</v>
      </c>
      <c r="ES390">
        <v>0</v>
      </c>
      <c r="ET390">
        <v>0</v>
      </c>
      <c r="EU390">
        <v>0</v>
      </c>
      <c r="EV390">
        <v>256.12</v>
      </c>
      <c r="EW390">
        <v>0.65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70</v>
      </c>
      <c r="FY390">
        <v>10</v>
      </c>
      <c r="GA390" t="s">
        <v>3</v>
      </c>
      <c r="GD390">
        <v>0</v>
      </c>
      <c r="GF390">
        <v>-674806043</v>
      </c>
      <c r="GG390">
        <v>2</v>
      </c>
      <c r="GH390">
        <v>1</v>
      </c>
      <c r="GI390">
        <v>-2</v>
      </c>
      <c r="GJ390">
        <v>0</v>
      </c>
      <c r="GK390">
        <f>ROUND(R390*(R12)/100,2)</f>
        <v>0</v>
      </c>
      <c r="GL390">
        <f t="shared" si="328"/>
        <v>0</v>
      </c>
      <c r="GM390">
        <f t="shared" si="329"/>
        <v>486537.84</v>
      </c>
      <c r="GN390">
        <f t="shared" si="330"/>
        <v>0</v>
      </c>
      <c r="GO390">
        <f t="shared" si="331"/>
        <v>0</v>
      </c>
      <c r="GP390">
        <f t="shared" si="332"/>
        <v>486537.84</v>
      </c>
      <c r="GR390">
        <v>0</v>
      </c>
      <c r="GS390">
        <v>3</v>
      </c>
      <c r="GT390">
        <v>0</v>
      </c>
      <c r="GU390" t="s">
        <v>3</v>
      </c>
      <c r="GV390">
        <f t="shared" si="333"/>
        <v>0</v>
      </c>
      <c r="GW390">
        <v>1</v>
      </c>
      <c r="GX390">
        <f t="shared" si="334"/>
        <v>0</v>
      </c>
      <c r="HA390">
        <v>0</v>
      </c>
      <c r="HB390">
        <v>0</v>
      </c>
      <c r="HC390">
        <f t="shared" si="335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HS390">
        <v>0</v>
      </c>
      <c r="IK390">
        <v>0</v>
      </c>
    </row>
    <row r="391" spans="1:245" x14ac:dyDescent="0.25">
      <c r="A391">
        <v>17</v>
      </c>
      <c r="B391">
        <v>1</v>
      </c>
      <c r="C391">
        <f>ROW(SmtRes!A139)</f>
        <v>139</v>
      </c>
      <c r="D391">
        <f>ROW(EtalonRes!A139)</f>
        <v>139</v>
      </c>
      <c r="E391" t="s">
        <v>287</v>
      </c>
      <c r="F391" t="s">
        <v>36</v>
      </c>
      <c r="G391" t="s">
        <v>288</v>
      </c>
      <c r="H391" t="s">
        <v>27</v>
      </c>
      <c r="I391">
        <f>ROUND(4823.2/1000,9)</f>
        <v>4.8231999999999999</v>
      </c>
      <c r="J391">
        <v>0</v>
      </c>
      <c r="K391">
        <f>ROUND(4823.2/1000,9)</f>
        <v>4.8231999999999999</v>
      </c>
      <c r="O391">
        <f t="shared" si="304"/>
        <v>86417.27</v>
      </c>
      <c r="P391">
        <f t="shared" si="305"/>
        <v>1971.58</v>
      </c>
      <c r="Q391">
        <f t="shared" si="306"/>
        <v>84445.69</v>
      </c>
      <c r="R391">
        <f t="shared" si="307"/>
        <v>37297.85</v>
      </c>
      <c r="S391">
        <f t="shared" si="308"/>
        <v>0</v>
      </c>
      <c r="T391">
        <f t="shared" si="309"/>
        <v>0</v>
      </c>
      <c r="U391">
        <f t="shared" si="310"/>
        <v>0</v>
      </c>
      <c r="V391">
        <f t="shared" si="311"/>
        <v>0</v>
      </c>
      <c r="W391">
        <f t="shared" si="312"/>
        <v>0</v>
      </c>
      <c r="X391">
        <f t="shared" si="313"/>
        <v>0</v>
      </c>
      <c r="Y391">
        <f t="shared" si="314"/>
        <v>0</v>
      </c>
      <c r="AA391">
        <v>79267562</v>
      </c>
      <c r="AB391">
        <f t="shared" si="315"/>
        <v>17917</v>
      </c>
      <c r="AC391">
        <f>ROUND(((ES391*41)),6)</f>
        <v>408.77</v>
      </c>
      <c r="AD391">
        <f>ROUND(((((ET391*41))-((EU391*41)))+AE391),6)</f>
        <v>17508.23</v>
      </c>
      <c r="AE391">
        <f>ROUND(((EU391*41)),6)</f>
        <v>7733.01</v>
      </c>
      <c r="AF391">
        <f>ROUND(((EV391*41)),6)</f>
        <v>0</v>
      </c>
      <c r="AG391">
        <f t="shared" si="316"/>
        <v>0</v>
      </c>
      <c r="AH391">
        <f>((EW391*41))</f>
        <v>0</v>
      </c>
      <c r="AI391">
        <f>((EX391*41))</f>
        <v>0</v>
      </c>
      <c r="AJ391">
        <f t="shared" si="317"/>
        <v>0</v>
      </c>
      <c r="AK391">
        <v>437</v>
      </c>
      <c r="AL391">
        <v>9.9700000000000006</v>
      </c>
      <c r="AM391">
        <v>427.03</v>
      </c>
      <c r="AN391">
        <v>188.61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70</v>
      </c>
      <c r="AU391">
        <v>10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38</v>
      </c>
      <c r="BM391">
        <v>0</v>
      </c>
      <c r="BN391">
        <v>0</v>
      </c>
      <c r="BO391" t="s">
        <v>3</v>
      </c>
      <c r="BP391">
        <v>0</v>
      </c>
      <c r="BQ391">
        <v>1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70</v>
      </c>
      <c r="CA391">
        <v>10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18"/>
        <v>86417.27</v>
      </c>
      <c r="CQ391">
        <f t="shared" si="319"/>
        <v>408.77</v>
      </c>
      <c r="CR391">
        <f>(((((ET391*41))*BB391-((EU391*41))*BS391)+AE391*BS391)*AV391)</f>
        <v>17508.23</v>
      </c>
      <c r="CS391">
        <f t="shared" si="320"/>
        <v>7733.01</v>
      </c>
      <c r="CT391">
        <f t="shared" si="321"/>
        <v>0</v>
      </c>
      <c r="CU391">
        <f t="shared" si="322"/>
        <v>0</v>
      </c>
      <c r="CV391">
        <f t="shared" si="323"/>
        <v>0</v>
      </c>
      <c r="CW391">
        <f t="shared" si="324"/>
        <v>0</v>
      </c>
      <c r="CX391">
        <f t="shared" si="325"/>
        <v>0</v>
      </c>
      <c r="CY391">
        <f t="shared" si="326"/>
        <v>0</v>
      </c>
      <c r="CZ391">
        <f t="shared" si="327"/>
        <v>0</v>
      </c>
      <c r="DC391" t="s">
        <v>3</v>
      </c>
      <c r="DD391" t="s">
        <v>39</v>
      </c>
      <c r="DE391" t="s">
        <v>39</v>
      </c>
      <c r="DF391" t="s">
        <v>39</v>
      </c>
      <c r="DG391" t="s">
        <v>39</v>
      </c>
      <c r="DH391" t="s">
        <v>3</v>
      </c>
      <c r="DI391" t="s">
        <v>39</v>
      </c>
      <c r="DJ391" t="s">
        <v>39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1005</v>
      </c>
      <c r="DV391" t="s">
        <v>27</v>
      </c>
      <c r="DW391" t="s">
        <v>27</v>
      </c>
      <c r="DX391">
        <v>1000</v>
      </c>
      <c r="DZ391" t="s">
        <v>3</v>
      </c>
      <c r="EA391" t="s">
        <v>3</v>
      </c>
      <c r="EB391" t="s">
        <v>3</v>
      </c>
      <c r="EC391" t="s">
        <v>3</v>
      </c>
      <c r="EE391">
        <v>78459920</v>
      </c>
      <c r="EF391">
        <v>1</v>
      </c>
      <c r="EG391" t="s">
        <v>21</v>
      </c>
      <c r="EH391">
        <v>0</v>
      </c>
      <c r="EI391" t="s">
        <v>3</v>
      </c>
      <c r="EJ391">
        <v>4</v>
      </c>
      <c r="EK391">
        <v>0</v>
      </c>
      <c r="EL391" t="s">
        <v>22</v>
      </c>
      <c r="EM391" t="s">
        <v>23</v>
      </c>
      <c r="EO391" t="s">
        <v>3</v>
      </c>
      <c r="EQ391">
        <v>0</v>
      </c>
      <c r="ER391">
        <v>437</v>
      </c>
      <c r="ES391">
        <v>9.9700000000000006</v>
      </c>
      <c r="ET391">
        <v>427.03</v>
      </c>
      <c r="EU391">
        <v>188.61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70</v>
      </c>
      <c r="FY391">
        <v>10</v>
      </c>
      <c r="GA391" t="s">
        <v>3</v>
      </c>
      <c r="GD391">
        <v>0</v>
      </c>
      <c r="GF391">
        <v>-496328103</v>
      </c>
      <c r="GG391">
        <v>2</v>
      </c>
      <c r="GH391">
        <v>1</v>
      </c>
      <c r="GI391">
        <v>-2</v>
      </c>
      <c r="GJ391">
        <v>0</v>
      </c>
      <c r="GK391">
        <f>ROUND(R391*(R12)/100,2)</f>
        <v>40281.68</v>
      </c>
      <c r="GL391">
        <f t="shared" si="328"/>
        <v>0</v>
      </c>
      <c r="GM391">
        <f t="shared" si="329"/>
        <v>126698.95</v>
      </c>
      <c r="GN391">
        <f t="shared" si="330"/>
        <v>0</v>
      </c>
      <c r="GO391">
        <f t="shared" si="331"/>
        <v>0</v>
      </c>
      <c r="GP391">
        <f t="shared" si="332"/>
        <v>126698.95</v>
      </c>
      <c r="GR391">
        <v>0</v>
      </c>
      <c r="GS391">
        <v>3</v>
      </c>
      <c r="GT391">
        <v>0</v>
      </c>
      <c r="GU391" t="s">
        <v>3</v>
      </c>
      <c r="GV391">
        <f t="shared" si="333"/>
        <v>0</v>
      </c>
      <c r="GW391">
        <v>1</v>
      </c>
      <c r="GX391">
        <f t="shared" si="334"/>
        <v>0</v>
      </c>
      <c r="HA391">
        <v>0</v>
      </c>
      <c r="HB391">
        <v>0</v>
      </c>
      <c r="HC391">
        <f t="shared" si="335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45" x14ac:dyDescent="0.25">
      <c r="A392">
        <v>17</v>
      </c>
      <c r="B392">
        <v>1</v>
      </c>
      <c r="C392">
        <f>ROW(SmtRes!A140)</f>
        <v>140</v>
      </c>
      <c r="D392">
        <f>ROW(EtalonRes!A140)</f>
        <v>140</v>
      </c>
      <c r="E392" t="s">
        <v>289</v>
      </c>
      <c r="F392" t="s">
        <v>41</v>
      </c>
      <c r="G392" t="s">
        <v>290</v>
      </c>
      <c r="H392" t="s">
        <v>33</v>
      </c>
      <c r="I392">
        <f>ROUND(5276.8/100,9)</f>
        <v>52.768000000000001</v>
      </c>
      <c r="J392">
        <v>0</v>
      </c>
      <c r="K392">
        <f>ROUND(5276.8/100,9)</f>
        <v>52.768000000000001</v>
      </c>
      <c r="O392">
        <f t="shared" si="304"/>
        <v>119338</v>
      </c>
      <c r="P392">
        <f t="shared" si="305"/>
        <v>0</v>
      </c>
      <c r="Q392">
        <f t="shared" si="306"/>
        <v>0</v>
      </c>
      <c r="R392">
        <f t="shared" si="307"/>
        <v>0</v>
      </c>
      <c r="S392">
        <f t="shared" si="308"/>
        <v>119338</v>
      </c>
      <c r="T392">
        <f t="shared" si="309"/>
        <v>0</v>
      </c>
      <c r="U392">
        <f t="shared" si="310"/>
        <v>302.88832000000002</v>
      </c>
      <c r="V392">
        <f t="shared" si="311"/>
        <v>0</v>
      </c>
      <c r="W392">
        <f t="shared" si="312"/>
        <v>0</v>
      </c>
      <c r="X392">
        <f t="shared" si="313"/>
        <v>83536.600000000006</v>
      </c>
      <c r="Y392">
        <f t="shared" si="314"/>
        <v>11933.8</v>
      </c>
      <c r="AA392">
        <v>79267562</v>
      </c>
      <c r="AB392">
        <f t="shared" si="315"/>
        <v>2261.56</v>
      </c>
      <c r="AC392">
        <f>ROUND(((ES392*41)),6)</f>
        <v>0</v>
      </c>
      <c r="AD392">
        <f>ROUND(((((ET392*41))-((EU392*41)))+AE392),6)</f>
        <v>0</v>
      </c>
      <c r="AE392">
        <f>ROUND(((EU392*41)),6)</f>
        <v>0</v>
      </c>
      <c r="AF392">
        <f>ROUND(((EV392*41)),6)</f>
        <v>2261.56</v>
      </c>
      <c r="AG392">
        <f t="shared" si="316"/>
        <v>0</v>
      </c>
      <c r="AH392">
        <f>((EW392*41))</f>
        <v>5.74</v>
      </c>
      <c r="AI392">
        <f>((EX392*41))</f>
        <v>0</v>
      </c>
      <c r="AJ392">
        <f t="shared" si="317"/>
        <v>0</v>
      </c>
      <c r="AK392">
        <v>55.16</v>
      </c>
      <c r="AL392">
        <v>0</v>
      </c>
      <c r="AM392">
        <v>0</v>
      </c>
      <c r="AN392">
        <v>0</v>
      </c>
      <c r="AO392">
        <v>55.16</v>
      </c>
      <c r="AP392">
        <v>0</v>
      </c>
      <c r="AQ392">
        <v>0.14000000000000001</v>
      </c>
      <c r="AR392">
        <v>0</v>
      </c>
      <c r="AS392">
        <v>0</v>
      </c>
      <c r="AT392">
        <v>70</v>
      </c>
      <c r="AU392">
        <v>10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4</v>
      </c>
      <c r="BJ392" t="s">
        <v>43</v>
      </c>
      <c r="BM392">
        <v>0</v>
      </c>
      <c r="BN392">
        <v>0</v>
      </c>
      <c r="BO392" t="s">
        <v>3</v>
      </c>
      <c r="BP392">
        <v>0</v>
      </c>
      <c r="BQ392">
        <v>1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70</v>
      </c>
      <c r="CA392">
        <v>10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318"/>
        <v>119338</v>
      </c>
      <c r="CQ392">
        <f t="shared" si="319"/>
        <v>0</v>
      </c>
      <c r="CR392">
        <f>(((((ET392*41))*BB392-((EU392*41))*BS392)+AE392*BS392)*AV392)</f>
        <v>0</v>
      </c>
      <c r="CS392">
        <f t="shared" si="320"/>
        <v>0</v>
      </c>
      <c r="CT392">
        <f t="shared" si="321"/>
        <v>2261.56</v>
      </c>
      <c r="CU392">
        <f t="shared" si="322"/>
        <v>0</v>
      </c>
      <c r="CV392">
        <f t="shared" si="323"/>
        <v>5.74</v>
      </c>
      <c r="CW392">
        <f t="shared" si="324"/>
        <v>0</v>
      </c>
      <c r="CX392">
        <f t="shared" si="325"/>
        <v>0</v>
      </c>
      <c r="CY392">
        <f t="shared" si="326"/>
        <v>83536.600000000006</v>
      </c>
      <c r="CZ392">
        <f t="shared" si="327"/>
        <v>11933.8</v>
      </c>
      <c r="DC392" t="s">
        <v>3</v>
      </c>
      <c r="DD392" t="s">
        <v>39</v>
      </c>
      <c r="DE392" t="s">
        <v>39</v>
      </c>
      <c r="DF392" t="s">
        <v>39</v>
      </c>
      <c r="DG392" t="s">
        <v>39</v>
      </c>
      <c r="DH392" t="s">
        <v>3</v>
      </c>
      <c r="DI392" t="s">
        <v>39</v>
      </c>
      <c r="DJ392" t="s">
        <v>39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1005</v>
      </c>
      <c r="DV392" t="s">
        <v>33</v>
      </c>
      <c r="DW392" t="s">
        <v>33</v>
      </c>
      <c r="DX392">
        <v>100</v>
      </c>
      <c r="DZ392" t="s">
        <v>3</v>
      </c>
      <c r="EA392" t="s">
        <v>3</v>
      </c>
      <c r="EB392" t="s">
        <v>3</v>
      </c>
      <c r="EC392" t="s">
        <v>3</v>
      </c>
      <c r="EE392">
        <v>78459920</v>
      </c>
      <c r="EF392">
        <v>1</v>
      </c>
      <c r="EG392" t="s">
        <v>21</v>
      </c>
      <c r="EH392">
        <v>0</v>
      </c>
      <c r="EI392" t="s">
        <v>3</v>
      </c>
      <c r="EJ392">
        <v>4</v>
      </c>
      <c r="EK392">
        <v>0</v>
      </c>
      <c r="EL392" t="s">
        <v>22</v>
      </c>
      <c r="EM392" t="s">
        <v>23</v>
      </c>
      <c r="EO392" t="s">
        <v>3</v>
      </c>
      <c r="EQ392">
        <v>0</v>
      </c>
      <c r="ER392">
        <v>55.16</v>
      </c>
      <c r="ES392">
        <v>0</v>
      </c>
      <c r="ET392">
        <v>0</v>
      </c>
      <c r="EU392">
        <v>0</v>
      </c>
      <c r="EV392">
        <v>55.16</v>
      </c>
      <c r="EW392">
        <v>0.14000000000000001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70</v>
      </c>
      <c r="FY392">
        <v>10</v>
      </c>
      <c r="GA392" t="s">
        <v>3</v>
      </c>
      <c r="GD392">
        <v>0</v>
      </c>
      <c r="GF392">
        <v>-1594178873</v>
      </c>
      <c r="GG392">
        <v>2</v>
      </c>
      <c r="GH392">
        <v>1</v>
      </c>
      <c r="GI392">
        <v>-2</v>
      </c>
      <c r="GJ392">
        <v>0</v>
      </c>
      <c r="GK392">
        <f>ROUND(R392*(R12)/100,2)</f>
        <v>0</v>
      </c>
      <c r="GL392">
        <f t="shared" si="328"/>
        <v>0</v>
      </c>
      <c r="GM392">
        <f t="shared" si="329"/>
        <v>214808.4</v>
      </c>
      <c r="GN392">
        <f t="shared" si="330"/>
        <v>0</v>
      </c>
      <c r="GO392">
        <f t="shared" si="331"/>
        <v>0</v>
      </c>
      <c r="GP392">
        <f t="shared" si="332"/>
        <v>214808.4</v>
      </c>
      <c r="GR392">
        <v>0</v>
      </c>
      <c r="GS392">
        <v>3</v>
      </c>
      <c r="GT392">
        <v>0</v>
      </c>
      <c r="GU392" t="s">
        <v>3</v>
      </c>
      <c r="GV392">
        <f t="shared" si="333"/>
        <v>0</v>
      </c>
      <c r="GW392">
        <v>1</v>
      </c>
      <c r="GX392">
        <f t="shared" si="334"/>
        <v>0</v>
      </c>
      <c r="HA392">
        <v>0</v>
      </c>
      <c r="HB392">
        <v>0</v>
      </c>
      <c r="HC392">
        <f t="shared" si="335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HS392">
        <v>0</v>
      </c>
      <c r="IK392">
        <v>0</v>
      </c>
    </row>
    <row r="393" spans="1:245" x14ac:dyDescent="0.25">
      <c r="A393">
        <v>17</v>
      </c>
      <c r="B393">
        <v>1</v>
      </c>
      <c r="C393">
        <f>ROW(SmtRes!A143)</f>
        <v>143</v>
      </c>
      <c r="D393">
        <f>ROW(EtalonRes!A143)</f>
        <v>143</v>
      </c>
      <c r="E393" t="s">
        <v>291</v>
      </c>
      <c r="F393" t="s">
        <v>45</v>
      </c>
      <c r="G393" t="s">
        <v>292</v>
      </c>
      <c r="H393" t="s">
        <v>27</v>
      </c>
      <c r="I393">
        <f>ROUND(4823.2/1000,9)</f>
        <v>4.8231999999999999</v>
      </c>
      <c r="J393">
        <v>0</v>
      </c>
      <c r="K393">
        <f>ROUND(4823.2/1000,9)</f>
        <v>4.8231999999999999</v>
      </c>
      <c r="O393">
        <f t="shared" si="304"/>
        <v>138949.65</v>
      </c>
      <c r="P393">
        <f t="shared" si="305"/>
        <v>121689.34</v>
      </c>
      <c r="Q393">
        <f t="shared" si="306"/>
        <v>16500.169999999998</v>
      </c>
      <c r="R393">
        <f t="shared" si="307"/>
        <v>5768.55</v>
      </c>
      <c r="S393">
        <f t="shared" si="308"/>
        <v>760.14</v>
      </c>
      <c r="T393">
        <f t="shared" si="309"/>
        <v>0</v>
      </c>
      <c r="U393">
        <f t="shared" si="310"/>
        <v>1.9292800000000001</v>
      </c>
      <c r="V393">
        <f t="shared" si="311"/>
        <v>0</v>
      </c>
      <c r="W393">
        <f t="shared" si="312"/>
        <v>0</v>
      </c>
      <c r="X393">
        <f t="shared" si="313"/>
        <v>532.1</v>
      </c>
      <c r="Y393">
        <f t="shared" si="314"/>
        <v>76.010000000000005</v>
      </c>
      <c r="AA393">
        <v>79267562</v>
      </c>
      <c r="AB393">
        <f t="shared" si="315"/>
        <v>28808.6</v>
      </c>
      <c r="AC393">
        <f>ROUND(((ES393*20)),6)</f>
        <v>25230</v>
      </c>
      <c r="AD393">
        <f>ROUND(((((ET393*20))-((EU393*20)))+AE393),6)</f>
        <v>3421</v>
      </c>
      <c r="AE393">
        <f>ROUND(((EU393*20)),6)</f>
        <v>1196</v>
      </c>
      <c r="AF393">
        <f>ROUND(((EV393*20)),6)</f>
        <v>157.6</v>
      </c>
      <c r="AG393">
        <f t="shared" si="316"/>
        <v>0</v>
      </c>
      <c r="AH393">
        <f>((EW393*20))</f>
        <v>0.4</v>
      </c>
      <c r="AI393">
        <f>((EX393*20))</f>
        <v>0</v>
      </c>
      <c r="AJ393">
        <f t="shared" si="317"/>
        <v>0</v>
      </c>
      <c r="AK393">
        <v>1440.43</v>
      </c>
      <c r="AL393">
        <v>1261.5</v>
      </c>
      <c r="AM393">
        <v>171.05</v>
      </c>
      <c r="AN393">
        <v>59.8</v>
      </c>
      <c r="AO393">
        <v>7.88</v>
      </c>
      <c r="AP393">
        <v>0</v>
      </c>
      <c r="AQ393">
        <v>0.02</v>
      </c>
      <c r="AR393">
        <v>0</v>
      </c>
      <c r="AS393">
        <v>0</v>
      </c>
      <c r="AT393">
        <v>70</v>
      </c>
      <c r="AU393">
        <v>10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4</v>
      </c>
      <c r="BJ393" t="s">
        <v>47</v>
      </c>
      <c r="BM393">
        <v>0</v>
      </c>
      <c r="BN393">
        <v>0</v>
      </c>
      <c r="BO393" t="s">
        <v>3</v>
      </c>
      <c r="BP393">
        <v>0</v>
      </c>
      <c r="BQ393">
        <v>1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70</v>
      </c>
      <c r="CA393">
        <v>10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18"/>
        <v>138949.65000000002</v>
      </c>
      <c r="CQ393">
        <f t="shared" si="319"/>
        <v>25230</v>
      </c>
      <c r="CR393">
        <f>(((((ET393*20))*BB393-((EU393*20))*BS393)+AE393*BS393)*AV393)</f>
        <v>3421</v>
      </c>
      <c r="CS393">
        <f t="shared" si="320"/>
        <v>1196</v>
      </c>
      <c r="CT393">
        <f t="shared" si="321"/>
        <v>157.6</v>
      </c>
      <c r="CU393">
        <f t="shared" si="322"/>
        <v>0</v>
      </c>
      <c r="CV393">
        <f t="shared" si="323"/>
        <v>0.4</v>
      </c>
      <c r="CW393">
        <f t="shared" si="324"/>
        <v>0</v>
      </c>
      <c r="CX393">
        <f t="shared" si="325"/>
        <v>0</v>
      </c>
      <c r="CY393">
        <f t="shared" si="326"/>
        <v>532.09799999999996</v>
      </c>
      <c r="CZ393">
        <f t="shared" si="327"/>
        <v>76.013999999999996</v>
      </c>
      <c r="DC393" t="s">
        <v>3</v>
      </c>
      <c r="DD393" t="s">
        <v>29</v>
      </c>
      <c r="DE393" t="s">
        <v>29</v>
      </c>
      <c r="DF393" t="s">
        <v>29</v>
      </c>
      <c r="DG393" t="s">
        <v>29</v>
      </c>
      <c r="DH393" t="s">
        <v>3</v>
      </c>
      <c r="DI393" t="s">
        <v>29</v>
      </c>
      <c r="DJ393" t="s">
        <v>29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1005</v>
      </c>
      <c r="DV393" t="s">
        <v>27</v>
      </c>
      <c r="DW393" t="s">
        <v>27</v>
      </c>
      <c r="DX393">
        <v>1000</v>
      </c>
      <c r="DZ393" t="s">
        <v>3</v>
      </c>
      <c r="EA393" t="s">
        <v>3</v>
      </c>
      <c r="EB393" t="s">
        <v>3</v>
      </c>
      <c r="EC393" t="s">
        <v>3</v>
      </c>
      <c r="EE393">
        <v>78459920</v>
      </c>
      <c r="EF393">
        <v>1</v>
      </c>
      <c r="EG393" t="s">
        <v>21</v>
      </c>
      <c r="EH393">
        <v>0</v>
      </c>
      <c r="EI393" t="s">
        <v>3</v>
      </c>
      <c r="EJ393">
        <v>4</v>
      </c>
      <c r="EK393">
        <v>0</v>
      </c>
      <c r="EL393" t="s">
        <v>22</v>
      </c>
      <c r="EM393" t="s">
        <v>23</v>
      </c>
      <c r="EO393" t="s">
        <v>3</v>
      </c>
      <c r="EQ393">
        <v>0</v>
      </c>
      <c r="ER393">
        <v>1440.43</v>
      </c>
      <c r="ES393">
        <v>1261.5</v>
      </c>
      <c r="ET393">
        <v>171.05</v>
      </c>
      <c r="EU393">
        <v>59.8</v>
      </c>
      <c r="EV393">
        <v>7.88</v>
      </c>
      <c r="EW393">
        <v>0.02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70</v>
      </c>
      <c r="FY393">
        <v>10</v>
      </c>
      <c r="GA393" t="s">
        <v>3</v>
      </c>
      <c r="GD393">
        <v>0</v>
      </c>
      <c r="GF393">
        <v>517617639</v>
      </c>
      <c r="GG393">
        <v>2</v>
      </c>
      <c r="GH393">
        <v>1</v>
      </c>
      <c r="GI393">
        <v>-2</v>
      </c>
      <c r="GJ393">
        <v>0</v>
      </c>
      <c r="GK393">
        <f>ROUND(R393*(R12)/100,2)</f>
        <v>6230.03</v>
      </c>
      <c r="GL393">
        <f t="shared" si="328"/>
        <v>0</v>
      </c>
      <c r="GM393">
        <f t="shared" si="329"/>
        <v>145787.79</v>
      </c>
      <c r="GN393">
        <f t="shared" si="330"/>
        <v>0</v>
      </c>
      <c r="GO393">
        <f t="shared" si="331"/>
        <v>0</v>
      </c>
      <c r="GP393">
        <f t="shared" si="332"/>
        <v>145787.79</v>
      </c>
      <c r="GR393">
        <v>0</v>
      </c>
      <c r="GS393">
        <v>3</v>
      </c>
      <c r="GT393">
        <v>0</v>
      </c>
      <c r="GU393" t="s">
        <v>3</v>
      </c>
      <c r="GV393">
        <f t="shared" si="333"/>
        <v>0</v>
      </c>
      <c r="GW393">
        <v>1</v>
      </c>
      <c r="GX393">
        <f t="shared" si="334"/>
        <v>0</v>
      </c>
      <c r="HA393">
        <v>0</v>
      </c>
      <c r="HB393">
        <v>0</v>
      </c>
      <c r="HC393">
        <f t="shared" si="335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45" x14ac:dyDescent="0.25">
      <c r="A394">
        <v>17</v>
      </c>
      <c r="B394">
        <v>1</v>
      </c>
      <c r="C394">
        <f>ROW(SmtRes!A145)</f>
        <v>145</v>
      </c>
      <c r="D394">
        <f>ROW(EtalonRes!A145)</f>
        <v>145</v>
      </c>
      <c r="E394" t="s">
        <v>293</v>
      </c>
      <c r="F394" t="s">
        <v>49</v>
      </c>
      <c r="G394" t="s">
        <v>294</v>
      </c>
      <c r="H394" t="s">
        <v>33</v>
      </c>
      <c r="I394">
        <f>ROUND(5276.8/100,9)</f>
        <v>52.768000000000001</v>
      </c>
      <c r="J394">
        <v>0</v>
      </c>
      <c r="K394">
        <f>ROUND(5276.8/100,9)</f>
        <v>52.768000000000001</v>
      </c>
      <c r="O394">
        <f t="shared" si="304"/>
        <v>257887.77</v>
      </c>
      <c r="P394">
        <f t="shared" si="305"/>
        <v>133133.66</v>
      </c>
      <c r="Q394">
        <f t="shared" si="306"/>
        <v>0</v>
      </c>
      <c r="R394">
        <f t="shared" si="307"/>
        <v>0</v>
      </c>
      <c r="S394">
        <f t="shared" si="308"/>
        <v>124754.11</v>
      </c>
      <c r="T394">
        <f t="shared" si="309"/>
        <v>0</v>
      </c>
      <c r="U394">
        <f t="shared" si="310"/>
        <v>316.608</v>
      </c>
      <c r="V394">
        <f t="shared" si="311"/>
        <v>0</v>
      </c>
      <c r="W394">
        <f t="shared" si="312"/>
        <v>0</v>
      </c>
      <c r="X394">
        <f t="shared" si="313"/>
        <v>87327.88</v>
      </c>
      <c r="Y394">
        <f t="shared" si="314"/>
        <v>12475.41</v>
      </c>
      <c r="AA394">
        <v>79267562</v>
      </c>
      <c r="AB394">
        <f t="shared" si="315"/>
        <v>4887.2</v>
      </c>
      <c r="AC394">
        <f>ROUND(((ES394*20)),6)</f>
        <v>2523</v>
      </c>
      <c r="AD394">
        <f>ROUND(((((ET394*20))-((EU394*20)))+AE394),6)</f>
        <v>0</v>
      </c>
      <c r="AE394">
        <f>ROUND(((EU394*20)),6)</f>
        <v>0</v>
      </c>
      <c r="AF394">
        <f>ROUND(((EV394*20)),6)</f>
        <v>2364.1999999999998</v>
      </c>
      <c r="AG394">
        <f t="shared" si="316"/>
        <v>0</v>
      </c>
      <c r="AH394">
        <f>((EW394*20))</f>
        <v>6</v>
      </c>
      <c r="AI394">
        <f>((EX394*20))</f>
        <v>0</v>
      </c>
      <c r="AJ394">
        <f t="shared" si="317"/>
        <v>0</v>
      </c>
      <c r="AK394">
        <v>244.36</v>
      </c>
      <c r="AL394">
        <v>126.15</v>
      </c>
      <c r="AM394">
        <v>0</v>
      </c>
      <c r="AN394">
        <v>0</v>
      </c>
      <c r="AO394">
        <v>118.21</v>
      </c>
      <c r="AP394">
        <v>0</v>
      </c>
      <c r="AQ394">
        <v>0.3</v>
      </c>
      <c r="AR394">
        <v>0</v>
      </c>
      <c r="AS394">
        <v>0</v>
      </c>
      <c r="AT394">
        <v>70</v>
      </c>
      <c r="AU394">
        <v>10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4</v>
      </c>
      <c r="BJ394" t="s">
        <v>51</v>
      </c>
      <c r="BM394">
        <v>0</v>
      </c>
      <c r="BN394">
        <v>0</v>
      </c>
      <c r="BO394" t="s">
        <v>3</v>
      </c>
      <c r="BP394">
        <v>0</v>
      </c>
      <c r="BQ394">
        <v>1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70</v>
      </c>
      <c r="CA394">
        <v>10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318"/>
        <v>257887.77000000002</v>
      </c>
      <c r="CQ394">
        <f t="shared" si="319"/>
        <v>2523</v>
      </c>
      <c r="CR394">
        <f>(((((ET394*20))*BB394-((EU394*20))*BS394)+AE394*BS394)*AV394)</f>
        <v>0</v>
      </c>
      <c r="CS394">
        <f t="shared" si="320"/>
        <v>0</v>
      </c>
      <c r="CT394">
        <f t="shared" si="321"/>
        <v>2364.1999999999998</v>
      </c>
      <c r="CU394">
        <f t="shared" si="322"/>
        <v>0</v>
      </c>
      <c r="CV394">
        <f t="shared" si="323"/>
        <v>6</v>
      </c>
      <c r="CW394">
        <f t="shared" si="324"/>
        <v>0</v>
      </c>
      <c r="CX394">
        <f t="shared" si="325"/>
        <v>0</v>
      </c>
      <c r="CY394">
        <f t="shared" si="326"/>
        <v>87327.876999999993</v>
      </c>
      <c r="CZ394">
        <f t="shared" si="327"/>
        <v>12475.411</v>
      </c>
      <c r="DC394" t="s">
        <v>3</v>
      </c>
      <c r="DD394" t="s">
        <v>29</v>
      </c>
      <c r="DE394" t="s">
        <v>29</v>
      </c>
      <c r="DF394" t="s">
        <v>29</v>
      </c>
      <c r="DG394" t="s">
        <v>29</v>
      </c>
      <c r="DH394" t="s">
        <v>3</v>
      </c>
      <c r="DI394" t="s">
        <v>29</v>
      </c>
      <c r="DJ394" t="s">
        <v>29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1005</v>
      </c>
      <c r="DV394" t="s">
        <v>33</v>
      </c>
      <c r="DW394" t="s">
        <v>33</v>
      </c>
      <c r="DX394">
        <v>100</v>
      </c>
      <c r="DZ394" t="s">
        <v>3</v>
      </c>
      <c r="EA394" t="s">
        <v>3</v>
      </c>
      <c r="EB394" t="s">
        <v>3</v>
      </c>
      <c r="EC394" t="s">
        <v>3</v>
      </c>
      <c r="EE394">
        <v>78459920</v>
      </c>
      <c r="EF394">
        <v>1</v>
      </c>
      <c r="EG394" t="s">
        <v>21</v>
      </c>
      <c r="EH394">
        <v>0</v>
      </c>
      <c r="EI394" t="s">
        <v>3</v>
      </c>
      <c r="EJ394">
        <v>4</v>
      </c>
      <c r="EK394">
        <v>0</v>
      </c>
      <c r="EL394" t="s">
        <v>22</v>
      </c>
      <c r="EM394" t="s">
        <v>23</v>
      </c>
      <c r="EO394" t="s">
        <v>3</v>
      </c>
      <c r="EQ394">
        <v>0</v>
      </c>
      <c r="ER394">
        <v>244.36</v>
      </c>
      <c r="ES394">
        <v>126.15</v>
      </c>
      <c r="ET394">
        <v>0</v>
      </c>
      <c r="EU394">
        <v>0</v>
      </c>
      <c r="EV394">
        <v>118.21</v>
      </c>
      <c r="EW394">
        <v>0.3</v>
      </c>
      <c r="EX394">
        <v>0</v>
      </c>
      <c r="EY394">
        <v>0</v>
      </c>
      <c r="FQ394">
        <v>0</v>
      </c>
      <c r="FR394">
        <v>0</v>
      </c>
      <c r="FS394">
        <v>0</v>
      </c>
      <c r="FX394">
        <v>70</v>
      </c>
      <c r="FY394">
        <v>10</v>
      </c>
      <c r="GA394" t="s">
        <v>3</v>
      </c>
      <c r="GD394">
        <v>0</v>
      </c>
      <c r="GF394">
        <v>968054609</v>
      </c>
      <c r="GG394">
        <v>2</v>
      </c>
      <c r="GH394">
        <v>1</v>
      </c>
      <c r="GI394">
        <v>-2</v>
      </c>
      <c r="GJ394">
        <v>0</v>
      </c>
      <c r="GK394">
        <f>ROUND(R394*(R12)/100,2)</f>
        <v>0</v>
      </c>
      <c r="GL394">
        <f t="shared" si="328"/>
        <v>0</v>
      </c>
      <c r="GM394">
        <f t="shared" si="329"/>
        <v>357691.06</v>
      </c>
      <c r="GN394">
        <f t="shared" si="330"/>
        <v>0</v>
      </c>
      <c r="GO394">
        <f t="shared" si="331"/>
        <v>0</v>
      </c>
      <c r="GP394">
        <f t="shared" si="332"/>
        <v>357691.06</v>
      </c>
      <c r="GR394">
        <v>0</v>
      </c>
      <c r="GS394">
        <v>3</v>
      </c>
      <c r="GT394">
        <v>0</v>
      </c>
      <c r="GU394" t="s">
        <v>3</v>
      </c>
      <c r="GV394">
        <f t="shared" si="333"/>
        <v>0</v>
      </c>
      <c r="GW394">
        <v>1</v>
      </c>
      <c r="GX394">
        <f t="shared" si="334"/>
        <v>0</v>
      </c>
      <c r="HA394">
        <v>0</v>
      </c>
      <c r="HB394">
        <v>0</v>
      </c>
      <c r="HC394">
        <f t="shared" si="335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HS394">
        <v>0</v>
      </c>
      <c r="IK394">
        <v>0</v>
      </c>
    </row>
    <row r="395" spans="1:245" x14ac:dyDescent="0.25">
      <c r="A395">
        <v>17</v>
      </c>
      <c r="B395">
        <v>1</v>
      </c>
      <c r="C395">
        <f>ROW(SmtRes!A146)</f>
        <v>146</v>
      </c>
      <c r="D395">
        <f>ROW(EtalonRes!A146)</f>
        <v>146</v>
      </c>
      <c r="E395" t="s">
        <v>295</v>
      </c>
      <c r="F395" t="s">
        <v>53</v>
      </c>
      <c r="G395" t="s">
        <v>54</v>
      </c>
      <c r="H395" t="s">
        <v>33</v>
      </c>
      <c r="I395">
        <f>ROUND(101/100,9)</f>
        <v>1.01</v>
      </c>
      <c r="J395">
        <v>0</v>
      </c>
      <c r="K395">
        <f>ROUND(101/100,9)</f>
        <v>1.01</v>
      </c>
      <c r="O395">
        <f t="shared" si="304"/>
        <v>7672.85</v>
      </c>
      <c r="P395">
        <f t="shared" si="305"/>
        <v>0</v>
      </c>
      <c r="Q395">
        <f t="shared" si="306"/>
        <v>0</v>
      </c>
      <c r="R395">
        <f t="shared" si="307"/>
        <v>0</v>
      </c>
      <c r="S395">
        <f t="shared" si="308"/>
        <v>7672.85</v>
      </c>
      <c r="T395">
        <f t="shared" si="309"/>
        <v>0</v>
      </c>
      <c r="U395">
        <f t="shared" si="310"/>
        <v>19.472800000000003</v>
      </c>
      <c r="V395">
        <f t="shared" si="311"/>
        <v>0</v>
      </c>
      <c r="W395">
        <f t="shared" si="312"/>
        <v>0</v>
      </c>
      <c r="X395">
        <f t="shared" si="313"/>
        <v>5371</v>
      </c>
      <c r="Y395">
        <f t="shared" si="314"/>
        <v>767.29</v>
      </c>
      <c r="AA395">
        <v>79267562</v>
      </c>
      <c r="AB395">
        <f t="shared" si="315"/>
        <v>7596.88</v>
      </c>
      <c r="AC395">
        <f>ROUND(((ES395*8)),6)</f>
        <v>0</v>
      </c>
      <c r="AD395">
        <f>ROUND(((((ET395*8))-((EU395*8)))+AE395),6)</f>
        <v>0</v>
      </c>
      <c r="AE395">
        <f>ROUND(((EU395*8)),6)</f>
        <v>0</v>
      </c>
      <c r="AF395">
        <f>ROUND(((EV395*8)),6)</f>
        <v>7596.88</v>
      </c>
      <c r="AG395">
        <f t="shared" si="316"/>
        <v>0</v>
      </c>
      <c r="AH395">
        <f>((EW395*8))</f>
        <v>19.28</v>
      </c>
      <c r="AI395">
        <f>((EX395*8))</f>
        <v>0</v>
      </c>
      <c r="AJ395">
        <f t="shared" si="317"/>
        <v>0</v>
      </c>
      <c r="AK395">
        <v>949.61</v>
      </c>
      <c r="AL395">
        <v>0</v>
      </c>
      <c r="AM395">
        <v>0</v>
      </c>
      <c r="AN395">
        <v>0</v>
      </c>
      <c r="AO395">
        <v>949.61</v>
      </c>
      <c r="AP395">
        <v>0</v>
      </c>
      <c r="AQ395">
        <v>2.41</v>
      </c>
      <c r="AR395">
        <v>0</v>
      </c>
      <c r="AS395">
        <v>0</v>
      </c>
      <c r="AT395">
        <v>70</v>
      </c>
      <c r="AU395">
        <v>10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4</v>
      </c>
      <c r="BJ395" t="s">
        <v>55</v>
      </c>
      <c r="BM395">
        <v>0</v>
      </c>
      <c r="BN395">
        <v>0</v>
      </c>
      <c r="BO395" t="s">
        <v>3</v>
      </c>
      <c r="BP395">
        <v>0</v>
      </c>
      <c r="BQ395">
        <v>1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70</v>
      </c>
      <c r="CA395">
        <v>10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318"/>
        <v>7672.85</v>
      </c>
      <c r="CQ395">
        <f t="shared" si="319"/>
        <v>0</v>
      </c>
      <c r="CR395">
        <f>(((((ET395*8))*BB395-((EU395*8))*BS395)+AE395*BS395)*AV395)</f>
        <v>0</v>
      </c>
      <c r="CS395">
        <f t="shared" si="320"/>
        <v>0</v>
      </c>
      <c r="CT395">
        <f t="shared" si="321"/>
        <v>7596.88</v>
      </c>
      <c r="CU395">
        <f t="shared" si="322"/>
        <v>0</v>
      </c>
      <c r="CV395">
        <f t="shared" si="323"/>
        <v>19.28</v>
      </c>
      <c r="CW395">
        <f t="shared" si="324"/>
        <v>0</v>
      </c>
      <c r="CX395">
        <f t="shared" si="325"/>
        <v>0</v>
      </c>
      <c r="CY395">
        <f t="shared" si="326"/>
        <v>5370.9949999999999</v>
      </c>
      <c r="CZ395">
        <f t="shared" si="327"/>
        <v>767.28499999999997</v>
      </c>
      <c r="DC395" t="s">
        <v>3</v>
      </c>
      <c r="DD395" t="s">
        <v>56</v>
      </c>
      <c r="DE395" t="s">
        <v>56</v>
      </c>
      <c r="DF395" t="s">
        <v>56</v>
      </c>
      <c r="DG395" t="s">
        <v>56</v>
      </c>
      <c r="DH395" t="s">
        <v>3</v>
      </c>
      <c r="DI395" t="s">
        <v>56</v>
      </c>
      <c r="DJ395" t="s">
        <v>56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1005</v>
      </c>
      <c r="DV395" t="s">
        <v>33</v>
      </c>
      <c r="DW395" t="s">
        <v>33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78459920</v>
      </c>
      <c r="EF395">
        <v>1</v>
      </c>
      <c r="EG395" t="s">
        <v>21</v>
      </c>
      <c r="EH395">
        <v>0</v>
      </c>
      <c r="EI395" t="s">
        <v>3</v>
      </c>
      <c r="EJ395">
        <v>4</v>
      </c>
      <c r="EK395">
        <v>0</v>
      </c>
      <c r="EL395" t="s">
        <v>22</v>
      </c>
      <c r="EM395" t="s">
        <v>23</v>
      </c>
      <c r="EO395" t="s">
        <v>3</v>
      </c>
      <c r="EQ395">
        <v>0</v>
      </c>
      <c r="ER395">
        <v>949.61</v>
      </c>
      <c r="ES395">
        <v>0</v>
      </c>
      <c r="ET395">
        <v>0</v>
      </c>
      <c r="EU395">
        <v>0</v>
      </c>
      <c r="EV395">
        <v>949.61</v>
      </c>
      <c r="EW395">
        <v>2.41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70</v>
      </c>
      <c r="FY395">
        <v>10</v>
      </c>
      <c r="GA395" t="s">
        <v>3</v>
      </c>
      <c r="GD395">
        <v>0</v>
      </c>
      <c r="GF395">
        <v>759765221</v>
      </c>
      <c r="GG395">
        <v>2</v>
      </c>
      <c r="GH395">
        <v>1</v>
      </c>
      <c r="GI395">
        <v>-2</v>
      </c>
      <c r="GJ395">
        <v>0</v>
      </c>
      <c r="GK395">
        <f>ROUND(R395*(R12)/100,2)</f>
        <v>0</v>
      </c>
      <c r="GL395">
        <f t="shared" si="328"/>
        <v>0</v>
      </c>
      <c r="GM395">
        <f t="shared" si="329"/>
        <v>13811.14</v>
      </c>
      <c r="GN395">
        <f t="shared" si="330"/>
        <v>0</v>
      </c>
      <c r="GO395">
        <f t="shared" si="331"/>
        <v>0</v>
      </c>
      <c r="GP395">
        <f t="shared" si="332"/>
        <v>13811.14</v>
      </c>
      <c r="GR395">
        <v>0</v>
      </c>
      <c r="GS395">
        <v>3</v>
      </c>
      <c r="GT395">
        <v>0</v>
      </c>
      <c r="GU395" t="s">
        <v>3</v>
      </c>
      <c r="GV395">
        <f t="shared" si="333"/>
        <v>0</v>
      </c>
      <c r="GW395">
        <v>1</v>
      </c>
      <c r="GX395">
        <f t="shared" si="334"/>
        <v>0</v>
      </c>
      <c r="HA395">
        <v>0</v>
      </c>
      <c r="HB395">
        <v>0</v>
      </c>
      <c r="HC395">
        <f t="shared" si="335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45" x14ac:dyDescent="0.25">
      <c r="A396">
        <v>17</v>
      </c>
      <c r="B396">
        <v>1</v>
      </c>
      <c r="C396">
        <f>ROW(SmtRes!A148)</f>
        <v>148</v>
      </c>
      <c r="D396">
        <f>ROW(EtalonRes!A148)</f>
        <v>148</v>
      </c>
      <c r="E396" t="s">
        <v>296</v>
      </c>
      <c r="F396" t="s">
        <v>58</v>
      </c>
      <c r="G396" t="s">
        <v>59</v>
      </c>
      <c r="H396" t="s">
        <v>19</v>
      </c>
      <c r="I396">
        <v>105.54</v>
      </c>
      <c r="J396">
        <v>0</v>
      </c>
      <c r="K396">
        <v>105.54</v>
      </c>
      <c r="O396">
        <f t="shared" si="304"/>
        <v>77285.89</v>
      </c>
      <c r="P396">
        <f t="shared" si="305"/>
        <v>0</v>
      </c>
      <c r="Q396">
        <f t="shared" si="306"/>
        <v>61899.21</v>
      </c>
      <c r="R396">
        <f t="shared" si="307"/>
        <v>30921.11</v>
      </c>
      <c r="S396">
        <f t="shared" si="308"/>
        <v>15386.68</v>
      </c>
      <c r="T396">
        <f t="shared" si="309"/>
        <v>0</v>
      </c>
      <c r="U396">
        <f t="shared" si="310"/>
        <v>39.049800000000005</v>
      </c>
      <c r="V396">
        <f t="shared" si="311"/>
        <v>0</v>
      </c>
      <c r="W396">
        <f t="shared" si="312"/>
        <v>0</v>
      </c>
      <c r="X396">
        <f t="shared" si="313"/>
        <v>10770.68</v>
      </c>
      <c r="Y396">
        <f t="shared" si="314"/>
        <v>1538.67</v>
      </c>
      <c r="AA396">
        <v>79267562</v>
      </c>
      <c r="AB396">
        <f t="shared" si="315"/>
        <v>732.29</v>
      </c>
      <c r="AC396">
        <f>ROUND((ES396),6)</f>
        <v>0</v>
      </c>
      <c r="AD396">
        <f>ROUND((((ET396)-(EU396))+AE396),6)</f>
        <v>586.5</v>
      </c>
      <c r="AE396">
        <f>ROUND((EU396),6)</f>
        <v>292.98</v>
      </c>
      <c r="AF396">
        <f>ROUND((EV396),6)</f>
        <v>145.79</v>
      </c>
      <c r="AG396">
        <f t="shared" si="316"/>
        <v>0</v>
      </c>
      <c r="AH396">
        <f>(EW396)</f>
        <v>0.37</v>
      </c>
      <c r="AI396">
        <f>(EX396)</f>
        <v>0</v>
      </c>
      <c r="AJ396">
        <f t="shared" si="317"/>
        <v>0</v>
      </c>
      <c r="AK396">
        <v>732.29</v>
      </c>
      <c r="AL396">
        <v>0</v>
      </c>
      <c r="AM396">
        <v>586.5</v>
      </c>
      <c r="AN396">
        <v>292.98</v>
      </c>
      <c r="AO396">
        <v>145.79</v>
      </c>
      <c r="AP396">
        <v>0</v>
      </c>
      <c r="AQ396">
        <v>0.37</v>
      </c>
      <c r="AR396">
        <v>0</v>
      </c>
      <c r="AS396">
        <v>0</v>
      </c>
      <c r="AT396">
        <v>70</v>
      </c>
      <c r="AU396">
        <v>10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4</v>
      </c>
      <c r="BJ396" t="s">
        <v>60</v>
      </c>
      <c r="BM396">
        <v>0</v>
      </c>
      <c r="BN396">
        <v>0</v>
      </c>
      <c r="BO396" t="s">
        <v>3</v>
      </c>
      <c r="BP396">
        <v>0</v>
      </c>
      <c r="BQ396">
        <v>1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70</v>
      </c>
      <c r="CA396">
        <v>10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318"/>
        <v>77285.89</v>
      </c>
      <c r="CQ396">
        <f t="shared" si="319"/>
        <v>0</v>
      </c>
      <c r="CR396">
        <f>((((ET396)*BB396-(EU396)*BS396)+AE396*BS396)*AV396)</f>
        <v>586.5</v>
      </c>
      <c r="CS396">
        <f t="shared" si="320"/>
        <v>292.98</v>
      </c>
      <c r="CT396">
        <f t="shared" si="321"/>
        <v>145.79</v>
      </c>
      <c r="CU396">
        <f t="shared" si="322"/>
        <v>0</v>
      </c>
      <c r="CV396">
        <f t="shared" si="323"/>
        <v>0.37</v>
      </c>
      <c r="CW396">
        <f t="shared" si="324"/>
        <v>0</v>
      </c>
      <c r="CX396">
        <f t="shared" si="325"/>
        <v>0</v>
      </c>
      <c r="CY396">
        <f t="shared" si="326"/>
        <v>10770.676000000001</v>
      </c>
      <c r="CZ396">
        <f t="shared" si="327"/>
        <v>1538.6679999999999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1007</v>
      </c>
      <c r="DV396" t="s">
        <v>19</v>
      </c>
      <c r="DW396" t="s">
        <v>19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78459920</v>
      </c>
      <c r="EF396">
        <v>1</v>
      </c>
      <c r="EG396" t="s">
        <v>21</v>
      </c>
      <c r="EH396">
        <v>0</v>
      </c>
      <c r="EI396" t="s">
        <v>3</v>
      </c>
      <c r="EJ396">
        <v>4</v>
      </c>
      <c r="EK396">
        <v>0</v>
      </c>
      <c r="EL396" t="s">
        <v>22</v>
      </c>
      <c r="EM396" t="s">
        <v>23</v>
      </c>
      <c r="EO396" t="s">
        <v>3</v>
      </c>
      <c r="EQ396">
        <v>2359296</v>
      </c>
      <c r="ER396">
        <v>732.29</v>
      </c>
      <c r="ES396">
        <v>0</v>
      </c>
      <c r="ET396">
        <v>586.5</v>
      </c>
      <c r="EU396">
        <v>292.98</v>
      </c>
      <c r="EV396">
        <v>145.79</v>
      </c>
      <c r="EW396">
        <v>0.37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70</v>
      </c>
      <c r="FY396">
        <v>10</v>
      </c>
      <c r="GA396" t="s">
        <v>3</v>
      </c>
      <c r="GD396">
        <v>0</v>
      </c>
      <c r="GF396">
        <v>-1171079534</v>
      </c>
      <c r="GG396">
        <v>2</v>
      </c>
      <c r="GH396">
        <v>1</v>
      </c>
      <c r="GI396">
        <v>-2</v>
      </c>
      <c r="GJ396">
        <v>0</v>
      </c>
      <c r="GK396">
        <f>ROUND(R396*(R12)/100,2)</f>
        <v>33394.800000000003</v>
      </c>
      <c r="GL396">
        <f t="shared" si="328"/>
        <v>0</v>
      </c>
      <c r="GM396">
        <f t="shared" si="329"/>
        <v>122990.04</v>
      </c>
      <c r="GN396">
        <f t="shared" si="330"/>
        <v>0</v>
      </c>
      <c r="GO396">
        <f t="shared" si="331"/>
        <v>0</v>
      </c>
      <c r="GP396">
        <f t="shared" si="332"/>
        <v>122990.04</v>
      </c>
      <c r="GR396">
        <v>0</v>
      </c>
      <c r="GS396">
        <v>3</v>
      </c>
      <c r="GT396">
        <v>0</v>
      </c>
      <c r="GU396" t="s">
        <v>3</v>
      </c>
      <c r="GV396">
        <f t="shared" si="333"/>
        <v>0</v>
      </c>
      <c r="GW396">
        <v>1</v>
      </c>
      <c r="GX396">
        <f t="shared" si="334"/>
        <v>0</v>
      </c>
      <c r="HA396">
        <v>0</v>
      </c>
      <c r="HB396">
        <v>0</v>
      </c>
      <c r="HC396">
        <f t="shared" si="335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HS396">
        <v>0</v>
      </c>
      <c r="IK396">
        <v>0</v>
      </c>
    </row>
    <row r="397" spans="1:245" x14ac:dyDescent="0.25">
      <c r="A397">
        <v>17</v>
      </c>
      <c r="B397">
        <v>1</v>
      </c>
      <c r="C397">
        <f>ROW(SmtRes!A149)</f>
        <v>149</v>
      </c>
      <c r="D397">
        <f>ROW(EtalonRes!A149)</f>
        <v>149</v>
      </c>
      <c r="E397" t="s">
        <v>297</v>
      </c>
      <c r="F397" t="s">
        <v>62</v>
      </c>
      <c r="G397" t="s">
        <v>63</v>
      </c>
      <c r="H397" t="s">
        <v>19</v>
      </c>
      <c r="I397">
        <v>105.54</v>
      </c>
      <c r="J397">
        <v>0</v>
      </c>
      <c r="K397">
        <v>105.54</v>
      </c>
      <c r="O397">
        <f t="shared" si="304"/>
        <v>16385.09</v>
      </c>
      <c r="P397">
        <f t="shared" si="305"/>
        <v>0</v>
      </c>
      <c r="Q397">
        <f t="shared" si="306"/>
        <v>16385.09</v>
      </c>
      <c r="R397">
        <f t="shared" si="307"/>
        <v>8184.63</v>
      </c>
      <c r="S397">
        <f t="shared" si="308"/>
        <v>0</v>
      </c>
      <c r="T397">
        <f t="shared" si="309"/>
        <v>0</v>
      </c>
      <c r="U397">
        <f t="shared" si="310"/>
        <v>0</v>
      </c>
      <c r="V397">
        <f t="shared" si="311"/>
        <v>0</v>
      </c>
      <c r="W397">
        <f t="shared" si="312"/>
        <v>0</v>
      </c>
      <c r="X397">
        <f t="shared" si="313"/>
        <v>0</v>
      </c>
      <c r="Y397">
        <f t="shared" si="314"/>
        <v>0</v>
      </c>
      <c r="AA397">
        <v>79267562</v>
      </c>
      <c r="AB397">
        <f t="shared" si="315"/>
        <v>155.25</v>
      </c>
      <c r="AC397">
        <f>ROUND((ES397),6)</f>
        <v>0</v>
      </c>
      <c r="AD397">
        <f>ROUND((((ET397)-(EU397))+AE397),6)</f>
        <v>155.25</v>
      </c>
      <c r="AE397">
        <f>ROUND((EU397),6)</f>
        <v>77.55</v>
      </c>
      <c r="AF397">
        <f>ROUND((EV397),6)</f>
        <v>0</v>
      </c>
      <c r="AG397">
        <f t="shared" si="316"/>
        <v>0</v>
      </c>
      <c r="AH397">
        <f>(EW397)</f>
        <v>0</v>
      </c>
      <c r="AI397">
        <f>(EX397)</f>
        <v>0</v>
      </c>
      <c r="AJ397">
        <f t="shared" si="317"/>
        <v>0</v>
      </c>
      <c r="AK397">
        <v>155.25</v>
      </c>
      <c r="AL397">
        <v>0</v>
      </c>
      <c r="AM397">
        <v>155.25</v>
      </c>
      <c r="AN397">
        <v>77.55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70</v>
      </c>
      <c r="AU397">
        <v>10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4</v>
      </c>
      <c r="BJ397" t="s">
        <v>64</v>
      </c>
      <c r="BM397">
        <v>0</v>
      </c>
      <c r="BN397">
        <v>0</v>
      </c>
      <c r="BO397" t="s">
        <v>3</v>
      </c>
      <c r="BP397">
        <v>0</v>
      </c>
      <c r="BQ397">
        <v>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70</v>
      </c>
      <c r="CA397">
        <v>10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18"/>
        <v>16385.09</v>
      </c>
      <c r="CQ397">
        <f t="shared" si="319"/>
        <v>0</v>
      </c>
      <c r="CR397">
        <f>((((ET397)*BB397-(EU397)*BS397)+AE397*BS397)*AV397)</f>
        <v>155.25</v>
      </c>
      <c r="CS397">
        <f t="shared" si="320"/>
        <v>77.55</v>
      </c>
      <c r="CT397">
        <f t="shared" si="321"/>
        <v>0</v>
      </c>
      <c r="CU397">
        <f t="shared" si="322"/>
        <v>0</v>
      </c>
      <c r="CV397">
        <f t="shared" si="323"/>
        <v>0</v>
      </c>
      <c r="CW397">
        <f t="shared" si="324"/>
        <v>0</v>
      </c>
      <c r="CX397">
        <f t="shared" si="325"/>
        <v>0</v>
      </c>
      <c r="CY397">
        <f t="shared" si="326"/>
        <v>0</v>
      </c>
      <c r="CZ397">
        <f t="shared" si="327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1007</v>
      </c>
      <c r="DV397" t="s">
        <v>19</v>
      </c>
      <c r="DW397" t="s">
        <v>19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78459920</v>
      </c>
      <c r="EF397">
        <v>1</v>
      </c>
      <c r="EG397" t="s">
        <v>21</v>
      </c>
      <c r="EH397">
        <v>0</v>
      </c>
      <c r="EI397" t="s">
        <v>3</v>
      </c>
      <c r="EJ397">
        <v>4</v>
      </c>
      <c r="EK397">
        <v>0</v>
      </c>
      <c r="EL397" t="s">
        <v>22</v>
      </c>
      <c r="EM397" t="s">
        <v>23</v>
      </c>
      <c r="EO397" t="s">
        <v>3</v>
      </c>
      <c r="EQ397">
        <v>2359296</v>
      </c>
      <c r="ER397">
        <v>155.25</v>
      </c>
      <c r="ES397">
        <v>0</v>
      </c>
      <c r="ET397">
        <v>155.25</v>
      </c>
      <c r="EU397">
        <v>77.55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70</v>
      </c>
      <c r="FY397">
        <v>10</v>
      </c>
      <c r="GA397" t="s">
        <v>3</v>
      </c>
      <c r="GD397">
        <v>0</v>
      </c>
      <c r="GF397">
        <v>-2132705606</v>
      </c>
      <c r="GG397">
        <v>2</v>
      </c>
      <c r="GH397">
        <v>1</v>
      </c>
      <c r="GI397">
        <v>-2</v>
      </c>
      <c r="GJ397">
        <v>0</v>
      </c>
      <c r="GK397">
        <f>ROUND(R397*(R12)/100,2)</f>
        <v>8839.4</v>
      </c>
      <c r="GL397">
        <f t="shared" si="328"/>
        <v>0</v>
      </c>
      <c r="GM397">
        <f t="shared" si="329"/>
        <v>25224.49</v>
      </c>
      <c r="GN397">
        <f t="shared" si="330"/>
        <v>0</v>
      </c>
      <c r="GO397">
        <f t="shared" si="331"/>
        <v>0</v>
      </c>
      <c r="GP397">
        <f t="shared" si="332"/>
        <v>25224.49</v>
      </c>
      <c r="GR397">
        <v>0</v>
      </c>
      <c r="GS397">
        <v>3</v>
      </c>
      <c r="GT397">
        <v>0</v>
      </c>
      <c r="GU397" t="s">
        <v>3</v>
      </c>
      <c r="GV397">
        <f t="shared" si="333"/>
        <v>0</v>
      </c>
      <c r="GW397">
        <v>1</v>
      </c>
      <c r="GX397">
        <f t="shared" si="334"/>
        <v>0</v>
      </c>
      <c r="HA397">
        <v>0</v>
      </c>
      <c r="HB397">
        <v>0</v>
      </c>
      <c r="HC397">
        <f t="shared" si="335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8" spans="1:245" x14ac:dyDescent="0.25">
      <c r="A398">
        <v>17</v>
      </c>
      <c r="B398">
        <v>1</v>
      </c>
      <c r="C398">
        <f>ROW(SmtRes!A150)</f>
        <v>150</v>
      </c>
      <c r="D398">
        <f>ROW(EtalonRes!A150)</f>
        <v>150</v>
      </c>
      <c r="E398" t="s">
        <v>298</v>
      </c>
      <c r="F398" t="s">
        <v>66</v>
      </c>
      <c r="G398" t="s">
        <v>299</v>
      </c>
      <c r="H398" t="s">
        <v>33</v>
      </c>
      <c r="I398">
        <f>ROUND(26.25/100,9)</f>
        <v>0.26250000000000001</v>
      </c>
      <c r="J398">
        <v>0</v>
      </c>
      <c r="K398">
        <f>ROUND(26.25/100,9)</f>
        <v>0.26250000000000001</v>
      </c>
      <c r="O398">
        <f t="shared" si="304"/>
        <v>5812.91</v>
      </c>
      <c r="P398">
        <f t="shared" si="305"/>
        <v>0</v>
      </c>
      <c r="Q398">
        <f t="shared" si="306"/>
        <v>0</v>
      </c>
      <c r="R398">
        <f t="shared" si="307"/>
        <v>0</v>
      </c>
      <c r="S398">
        <f t="shared" si="308"/>
        <v>5812.91</v>
      </c>
      <c r="T398">
        <f t="shared" si="309"/>
        <v>0</v>
      </c>
      <c r="U398">
        <f t="shared" si="310"/>
        <v>14.752500000000001</v>
      </c>
      <c r="V398">
        <f t="shared" si="311"/>
        <v>0</v>
      </c>
      <c r="W398">
        <f t="shared" si="312"/>
        <v>0</v>
      </c>
      <c r="X398">
        <f t="shared" si="313"/>
        <v>4069.04</v>
      </c>
      <c r="Y398">
        <f t="shared" si="314"/>
        <v>581.29</v>
      </c>
      <c r="AA398">
        <v>79267562</v>
      </c>
      <c r="AB398">
        <f t="shared" si="315"/>
        <v>22144.400000000001</v>
      </c>
      <c r="AC398">
        <f>ROUND(((ES398*20)),6)</f>
        <v>0</v>
      </c>
      <c r="AD398">
        <f>ROUND(((((ET398*20))-((EU398*20)))+AE398),6)</f>
        <v>0</v>
      </c>
      <c r="AE398">
        <f>ROUND(((EU398*20)),6)</f>
        <v>0</v>
      </c>
      <c r="AF398">
        <f>ROUND(((EV398*20)),6)</f>
        <v>22144.400000000001</v>
      </c>
      <c r="AG398">
        <f t="shared" si="316"/>
        <v>0</v>
      </c>
      <c r="AH398">
        <f>((EW398*20))</f>
        <v>56.2</v>
      </c>
      <c r="AI398">
        <f>((EX398*20))</f>
        <v>0</v>
      </c>
      <c r="AJ398">
        <f t="shared" si="317"/>
        <v>0</v>
      </c>
      <c r="AK398">
        <v>1107.22</v>
      </c>
      <c r="AL398">
        <v>0</v>
      </c>
      <c r="AM398">
        <v>0</v>
      </c>
      <c r="AN398">
        <v>0</v>
      </c>
      <c r="AO398">
        <v>1107.22</v>
      </c>
      <c r="AP398">
        <v>0</v>
      </c>
      <c r="AQ398">
        <v>2.81</v>
      </c>
      <c r="AR398">
        <v>0</v>
      </c>
      <c r="AS398">
        <v>0</v>
      </c>
      <c r="AT398">
        <v>70</v>
      </c>
      <c r="AU398">
        <v>10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4</v>
      </c>
      <c r="BJ398" t="s">
        <v>68</v>
      </c>
      <c r="BM398">
        <v>0</v>
      </c>
      <c r="BN398">
        <v>0</v>
      </c>
      <c r="BO398" t="s">
        <v>3</v>
      </c>
      <c r="BP398">
        <v>0</v>
      </c>
      <c r="BQ398">
        <v>1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70</v>
      </c>
      <c r="CA398">
        <v>10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318"/>
        <v>5812.91</v>
      </c>
      <c r="CQ398">
        <f t="shared" si="319"/>
        <v>0</v>
      </c>
      <c r="CR398">
        <f>(((((ET398*20))*BB398-((EU398*20))*BS398)+AE398*BS398)*AV398)</f>
        <v>0</v>
      </c>
      <c r="CS398">
        <f t="shared" si="320"/>
        <v>0</v>
      </c>
      <c r="CT398">
        <f t="shared" si="321"/>
        <v>22144.400000000001</v>
      </c>
      <c r="CU398">
        <f t="shared" si="322"/>
        <v>0</v>
      </c>
      <c r="CV398">
        <f t="shared" si="323"/>
        <v>56.2</v>
      </c>
      <c r="CW398">
        <f t="shared" si="324"/>
        <v>0</v>
      </c>
      <c r="CX398">
        <f t="shared" si="325"/>
        <v>0</v>
      </c>
      <c r="CY398">
        <f t="shared" si="326"/>
        <v>4069.0370000000003</v>
      </c>
      <c r="CZ398">
        <f t="shared" si="327"/>
        <v>581.29099999999994</v>
      </c>
      <c r="DC398" t="s">
        <v>3</v>
      </c>
      <c r="DD398" t="s">
        <v>29</v>
      </c>
      <c r="DE398" t="s">
        <v>29</v>
      </c>
      <c r="DF398" t="s">
        <v>29</v>
      </c>
      <c r="DG398" t="s">
        <v>29</v>
      </c>
      <c r="DH398" t="s">
        <v>3</v>
      </c>
      <c r="DI398" t="s">
        <v>29</v>
      </c>
      <c r="DJ398" t="s">
        <v>29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1005</v>
      </c>
      <c r="DV398" t="s">
        <v>33</v>
      </c>
      <c r="DW398" t="s">
        <v>33</v>
      </c>
      <c r="DX398">
        <v>100</v>
      </c>
      <c r="DZ398" t="s">
        <v>3</v>
      </c>
      <c r="EA398" t="s">
        <v>3</v>
      </c>
      <c r="EB398" t="s">
        <v>3</v>
      </c>
      <c r="EC398" t="s">
        <v>3</v>
      </c>
      <c r="EE398">
        <v>78459920</v>
      </c>
      <c r="EF398">
        <v>1</v>
      </c>
      <c r="EG398" t="s">
        <v>21</v>
      </c>
      <c r="EH398">
        <v>0</v>
      </c>
      <c r="EI398" t="s">
        <v>3</v>
      </c>
      <c r="EJ398">
        <v>4</v>
      </c>
      <c r="EK398">
        <v>0</v>
      </c>
      <c r="EL398" t="s">
        <v>22</v>
      </c>
      <c r="EM398" t="s">
        <v>23</v>
      </c>
      <c r="EO398" t="s">
        <v>3</v>
      </c>
      <c r="EQ398">
        <v>0</v>
      </c>
      <c r="ER398">
        <v>1107.22</v>
      </c>
      <c r="ES398">
        <v>0</v>
      </c>
      <c r="ET398">
        <v>0</v>
      </c>
      <c r="EU398">
        <v>0</v>
      </c>
      <c r="EV398">
        <v>1107.22</v>
      </c>
      <c r="EW398">
        <v>2.81</v>
      </c>
      <c r="EX398">
        <v>0</v>
      </c>
      <c r="EY398">
        <v>0</v>
      </c>
      <c r="FQ398">
        <v>0</v>
      </c>
      <c r="FR398">
        <v>0</v>
      </c>
      <c r="FS398">
        <v>0</v>
      </c>
      <c r="FX398">
        <v>70</v>
      </c>
      <c r="FY398">
        <v>10</v>
      </c>
      <c r="GA398" t="s">
        <v>3</v>
      </c>
      <c r="GD398">
        <v>0</v>
      </c>
      <c r="GF398">
        <v>-1139513547</v>
      </c>
      <c r="GG398">
        <v>2</v>
      </c>
      <c r="GH398">
        <v>1</v>
      </c>
      <c r="GI398">
        <v>-2</v>
      </c>
      <c r="GJ398">
        <v>0</v>
      </c>
      <c r="GK398">
        <f>ROUND(R398*(R12)/100,2)</f>
        <v>0</v>
      </c>
      <c r="GL398">
        <f t="shared" si="328"/>
        <v>0</v>
      </c>
      <c r="GM398">
        <f t="shared" si="329"/>
        <v>10463.24</v>
      </c>
      <c r="GN398">
        <f t="shared" si="330"/>
        <v>0</v>
      </c>
      <c r="GO398">
        <f t="shared" si="331"/>
        <v>0</v>
      </c>
      <c r="GP398">
        <f t="shared" si="332"/>
        <v>10463.24</v>
      </c>
      <c r="GR398">
        <v>0</v>
      </c>
      <c r="GS398">
        <v>3</v>
      </c>
      <c r="GT398">
        <v>0</v>
      </c>
      <c r="GU398" t="s">
        <v>3</v>
      </c>
      <c r="GV398">
        <f t="shared" si="333"/>
        <v>0</v>
      </c>
      <c r="GW398">
        <v>1</v>
      </c>
      <c r="GX398">
        <f t="shared" si="334"/>
        <v>0</v>
      </c>
      <c r="HA398">
        <v>0</v>
      </c>
      <c r="HB398">
        <v>0</v>
      </c>
      <c r="HC398">
        <f t="shared" si="335"/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HS398">
        <v>0</v>
      </c>
      <c r="IK398">
        <v>0</v>
      </c>
    </row>
    <row r="399" spans="1:245" x14ac:dyDescent="0.25">
      <c r="A399">
        <v>17</v>
      </c>
      <c r="B399">
        <v>1</v>
      </c>
      <c r="C399">
        <f>ROW(SmtRes!A152)</f>
        <v>152</v>
      </c>
      <c r="D399">
        <f>ROW(EtalonRes!A152)</f>
        <v>152</v>
      </c>
      <c r="E399" t="s">
        <v>300</v>
      </c>
      <c r="F399" t="s">
        <v>70</v>
      </c>
      <c r="G399" t="s">
        <v>71</v>
      </c>
      <c r="H399" t="s">
        <v>72</v>
      </c>
      <c r="I399">
        <f>ROUND(15/100,9)</f>
        <v>0.15</v>
      </c>
      <c r="J399">
        <v>0</v>
      </c>
      <c r="K399">
        <f>ROUND(15/100,9)</f>
        <v>0.15</v>
      </c>
      <c r="O399">
        <f t="shared" si="304"/>
        <v>10386.450000000001</v>
      </c>
      <c r="P399">
        <f t="shared" si="305"/>
        <v>1982.4</v>
      </c>
      <c r="Q399">
        <f t="shared" si="306"/>
        <v>0</v>
      </c>
      <c r="R399">
        <f t="shared" si="307"/>
        <v>0</v>
      </c>
      <c r="S399">
        <f t="shared" si="308"/>
        <v>8404.0499999999993</v>
      </c>
      <c r="T399">
        <f t="shared" si="309"/>
        <v>0</v>
      </c>
      <c r="U399">
        <f t="shared" si="310"/>
        <v>21.328499999999998</v>
      </c>
      <c r="V399">
        <f t="shared" si="311"/>
        <v>0</v>
      </c>
      <c r="W399">
        <f t="shared" si="312"/>
        <v>0</v>
      </c>
      <c r="X399">
        <f t="shared" si="313"/>
        <v>5882.84</v>
      </c>
      <c r="Y399">
        <f t="shared" si="314"/>
        <v>840.41</v>
      </c>
      <c r="AA399">
        <v>79267562</v>
      </c>
      <c r="AB399">
        <f t="shared" si="315"/>
        <v>69242.990000000005</v>
      </c>
      <c r="AC399">
        <f>ROUND(((ES399*59)),6)</f>
        <v>13216</v>
      </c>
      <c r="AD399">
        <f>ROUND(((((ET399*59))-((EU399*59)))+AE399),6)</f>
        <v>0</v>
      </c>
      <c r="AE399">
        <f>ROUND(((EU399*59)),6)</f>
        <v>0</v>
      </c>
      <c r="AF399">
        <f>ROUND(((EV399*59)),6)</f>
        <v>56026.99</v>
      </c>
      <c r="AG399">
        <f t="shared" si="316"/>
        <v>0</v>
      </c>
      <c r="AH399">
        <f>((EW399*59))</f>
        <v>142.19</v>
      </c>
      <c r="AI399">
        <f>((EX399*59))</f>
        <v>0</v>
      </c>
      <c r="AJ399">
        <f t="shared" si="317"/>
        <v>0</v>
      </c>
      <c r="AK399">
        <v>1173.6099999999999</v>
      </c>
      <c r="AL399">
        <v>224</v>
      </c>
      <c r="AM399">
        <v>0</v>
      </c>
      <c r="AN399">
        <v>0</v>
      </c>
      <c r="AO399">
        <v>949.61</v>
      </c>
      <c r="AP399">
        <v>0</v>
      </c>
      <c r="AQ399">
        <v>2.41</v>
      </c>
      <c r="AR399">
        <v>0</v>
      </c>
      <c r="AS399">
        <v>0</v>
      </c>
      <c r="AT399">
        <v>70</v>
      </c>
      <c r="AU399">
        <v>10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4</v>
      </c>
      <c r="BJ399" t="s">
        <v>73</v>
      </c>
      <c r="BM399">
        <v>0</v>
      </c>
      <c r="BN399">
        <v>0</v>
      </c>
      <c r="BO399" t="s">
        <v>3</v>
      </c>
      <c r="BP399">
        <v>0</v>
      </c>
      <c r="BQ399">
        <v>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70</v>
      </c>
      <c r="CA399">
        <v>10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18"/>
        <v>10386.449999999999</v>
      </c>
      <c r="CQ399">
        <f t="shared" si="319"/>
        <v>13216</v>
      </c>
      <c r="CR399">
        <f>(((((ET399*59))*BB399-((EU399*59))*BS399)+AE399*BS399)*AV399)</f>
        <v>0</v>
      </c>
      <c r="CS399">
        <f t="shared" si="320"/>
        <v>0</v>
      </c>
      <c r="CT399">
        <f t="shared" si="321"/>
        <v>56026.99</v>
      </c>
      <c r="CU399">
        <f t="shared" si="322"/>
        <v>0</v>
      </c>
      <c r="CV399">
        <f t="shared" si="323"/>
        <v>142.19</v>
      </c>
      <c r="CW399">
        <f t="shared" si="324"/>
        <v>0</v>
      </c>
      <c r="CX399">
        <f t="shared" si="325"/>
        <v>0</v>
      </c>
      <c r="CY399">
        <f t="shared" si="326"/>
        <v>5882.835</v>
      </c>
      <c r="CZ399">
        <f t="shared" si="327"/>
        <v>840.40499999999997</v>
      </c>
      <c r="DC399" t="s">
        <v>3</v>
      </c>
      <c r="DD399" t="s">
        <v>74</v>
      </c>
      <c r="DE399" t="s">
        <v>74</v>
      </c>
      <c r="DF399" t="s">
        <v>74</v>
      </c>
      <c r="DG399" t="s">
        <v>74</v>
      </c>
      <c r="DH399" t="s">
        <v>3</v>
      </c>
      <c r="DI399" t="s">
        <v>74</v>
      </c>
      <c r="DJ399" t="s">
        <v>74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72</v>
      </c>
      <c r="DW399" t="s">
        <v>72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78459920</v>
      </c>
      <c r="EF399">
        <v>1</v>
      </c>
      <c r="EG399" t="s">
        <v>21</v>
      </c>
      <c r="EH399">
        <v>0</v>
      </c>
      <c r="EI399" t="s">
        <v>3</v>
      </c>
      <c r="EJ399">
        <v>4</v>
      </c>
      <c r="EK399">
        <v>0</v>
      </c>
      <c r="EL399" t="s">
        <v>22</v>
      </c>
      <c r="EM399" t="s">
        <v>23</v>
      </c>
      <c r="EO399" t="s">
        <v>3</v>
      </c>
      <c r="EQ399">
        <v>0</v>
      </c>
      <c r="ER399">
        <v>1173.6099999999999</v>
      </c>
      <c r="ES399">
        <v>224</v>
      </c>
      <c r="ET399">
        <v>0</v>
      </c>
      <c r="EU399">
        <v>0</v>
      </c>
      <c r="EV399">
        <v>949.61</v>
      </c>
      <c r="EW399">
        <v>2.41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70</v>
      </c>
      <c r="FY399">
        <v>10</v>
      </c>
      <c r="GA399" t="s">
        <v>3</v>
      </c>
      <c r="GD399">
        <v>0</v>
      </c>
      <c r="GF399">
        <v>1424031208</v>
      </c>
      <c r="GG399">
        <v>2</v>
      </c>
      <c r="GH399">
        <v>1</v>
      </c>
      <c r="GI399">
        <v>-2</v>
      </c>
      <c r="GJ399">
        <v>0</v>
      </c>
      <c r="GK399">
        <f>ROUND(R399*(R12)/100,2)</f>
        <v>0</v>
      </c>
      <c r="GL399">
        <f t="shared" si="328"/>
        <v>0</v>
      </c>
      <c r="GM399">
        <f t="shared" si="329"/>
        <v>17109.7</v>
      </c>
      <c r="GN399">
        <f t="shared" si="330"/>
        <v>0</v>
      </c>
      <c r="GO399">
        <f t="shared" si="331"/>
        <v>0</v>
      </c>
      <c r="GP399">
        <f t="shared" si="332"/>
        <v>17109.7</v>
      </c>
      <c r="GR399">
        <v>0</v>
      </c>
      <c r="GS399">
        <v>3</v>
      </c>
      <c r="GT399">
        <v>0</v>
      </c>
      <c r="GU399" t="s">
        <v>3</v>
      </c>
      <c r="GV399">
        <f t="shared" si="333"/>
        <v>0</v>
      </c>
      <c r="GW399">
        <v>1</v>
      </c>
      <c r="GX399">
        <f t="shared" si="334"/>
        <v>0</v>
      </c>
      <c r="HA399">
        <v>0</v>
      </c>
      <c r="HB399">
        <v>0</v>
      </c>
      <c r="HC399">
        <f t="shared" si="335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0" spans="1:245" x14ac:dyDescent="0.25">
      <c r="A400">
        <v>17</v>
      </c>
      <c r="B400">
        <v>1</v>
      </c>
      <c r="C400">
        <f>ROW(SmtRes!A156)</f>
        <v>156</v>
      </c>
      <c r="D400">
        <f>ROW(EtalonRes!A156)</f>
        <v>156</v>
      </c>
      <c r="E400" t="s">
        <v>301</v>
      </c>
      <c r="F400" t="s">
        <v>76</v>
      </c>
      <c r="G400" t="s">
        <v>77</v>
      </c>
      <c r="H400" t="s">
        <v>72</v>
      </c>
      <c r="I400">
        <f>ROUND(15/100,9)</f>
        <v>0.15</v>
      </c>
      <c r="J400">
        <v>0</v>
      </c>
      <c r="K400">
        <f>ROUND(15/100,9)</f>
        <v>0.15</v>
      </c>
      <c r="O400">
        <f t="shared" si="304"/>
        <v>3188.75</v>
      </c>
      <c r="P400">
        <f t="shared" si="305"/>
        <v>1681.59</v>
      </c>
      <c r="Q400">
        <f t="shared" si="306"/>
        <v>0</v>
      </c>
      <c r="R400">
        <f t="shared" si="307"/>
        <v>0</v>
      </c>
      <c r="S400">
        <f t="shared" si="308"/>
        <v>1507.16</v>
      </c>
      <c r="T400">
        <f t="shared" si="309"/>
        <v>0</v>
      </c>
      <c r="U400">
        <f t="shared" si="310"/>
        <v>3.8249999999999997</v>
      </c>
      <c r="V400">
        <f t="shared" si="311"/>
        <v>0</v>
      </c>
      <c r="W400">
        <f t="shared" si="312"/>
        <v>0</v>
      </c>
      <c r="X400">
        <f t="shared" si="313"/>
        <v>1055.01</v>
      </c>
      <c r="Y400">
        <f t="shared" si="314"/>
        <v>150.72</v>
      </c>
      <c r="AA400">
        <v>79267562</v>
      </c>
      <c r="AB400">
        <f t="shared" si="315"/>
        <v>21258.34</v>
      </c>
      <c r="AC400">
        <f>ROUND(((ES400*2)),6)</f>
        <v>11210.58</v>
      </c>
      <c r="AD400">
        <f>ROUND(((((ET400*2))-((EU400*2)))+AE400),6)</f>
        <v>0</v>
      </c>
      <c r="AE400">
        <f>ROUND(((EU400*2)),6)</f>
        <v>0</v>
      </c>
      <c r="AF400">
        <f>ROUND(((EV400*2)),6)</f>
        <v>10047.76</v>
      </c>
      <c r="AG400">
        <f t="shared" si="316"/>
        <v>0</v>
      </c>
      <c r="AH400">
        <f>((EW400*2))</f>
        <v>25.5</v>
      </c>
      <c r="AI400">
        <f>((EX400*2))</f>
        <v>0</v>
      </c>
      <c r="AJ400">
        <f t="shared" si="317"/>
        <v>0</v>
      </c>
      <c r="AK400">
        <v>10629.17</v>
      </c>
      <c r="AL400">
        <v>5605.29</v>
      </c>
      <c r="AM400">
        <v>0</v>
      </c>
      <c r="AN400">
        <v>0</v>
      </c>
      <c r="AO400">
        <v>5023.88</v>
      </c>
      <c r="AP400">
        <v>0</v>
      </c>
      <c r="AQ400">
        <v>12.75</v>
      </c>
      <c r="AR400">
        <v>0</v>
      </c>
      <c r="AS400">
        <v>0</v>
      </c>
      <c r="AT400">
        <v>70</v>
      </c>
      <c r="AU400">
        <v>10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4</v>
      </c>
      <c r="BJ400" t="s">
        <v>78</v>
      </c>
      <c r="BM400">
        <v>0</v>
      </c>
      <c r="BN400">
        <v>0</v>
      </c>
      <c r="BO400" t="s">
        <v>3</v>
      </c>
      <c r="BP400">
        <v>0</v>
      </c>
      <c r="BQ400">
        <v>1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70</v>
      </c>
      <c r="CA400">
        <v>10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318"/>
        <v>3188.75</v>
      </c>
      <c r="CQ400">
        <f t="shared" si="319"/>
        <v>11210.58</v>
      </c>
      <c r="CR400">
        <f>(((((ET400*2))*BB400-((EU400*2))*BS400)+AE400*BS400)*AV400)</f>
        <v>0</v>
      </c>
      <c r="CS400">
        <f t="shared" si="320"/>
        <v>0</v>
      </c>
      <c r="CT400">
        <f t="shared" si="321"/>
        <v>10047.76</v>
      </c>
      <c r="CU400">
        <f t="shared" si="322"/>
        <v>0</v>
      </c>
      <c r="CV400">
        <f t="shared" si="323"/>
        <v>25.5</v>
      </c>
      <c r="CW400">
        <f t="shared" si="324"/>
        <v>0</v>
      </c>
      <c r="CX400">
        <f t="shared" si="325"/>
        <v>0</v>
      </c>
      <c r="CY400">
        <f t="shared" si="326"/>
        <v>1055.0120000000002</v>
      </c>
      <c r="CZ400">
        <f t="shared" si="327"/>
        <v>150.71600000000001</v>
      </c>
      <c r="DC400" t="s">
        <v>3</v>
      </c>
      <c r="DD400" t="s">
        <v>79</v>
      </c>
      <c r="DE400" t="s">
        <v>79</v>
      </c>
      <c r="DF400" t="s">
        <v>79</v>
      </c>
      <c r="DG400" t="s">
        <v>79</v>
      </c>
      <c r="DH400" t="s">
        <v>3</v>
      </c>
      <c r="DI400" t="s">
        <v>79</v>
      </c>
      <c r="DJ400" t="s">
        <v>79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1010</v>
      </c>
      <c r="DV400" t="s">
        <v>72</v>
      </c>
      <c r="DW400" t="s">
        <v>72</v>
      </c>
      <c r="DX400">
        <v>100</v>
      </c>
      <c r="DZ400" t="s">
        <v>3</v>
      </c>
      <c r="EA400" t="s">
        <v>3</v>
      </c>
      <c r="EB400" t="s">
        <v>3</v>
      </c>
      <c r="EC400" t="s">
        <v>3</v>
      </c>
      <c r="EE400">
        <v>78459920</v>
      </c>
      <c r="EF400">
        <v>1</v>
      </c>
      <c r="EG400" t="s">
        <v>21</v>
      </c>
      <c r="EH400">
        <v>0</v>
      </c>
      <c r="EI400" t="s">
        <v>3</v>
      </c>
      <c r="EJ400">
        <v>4</v>
      </c>
      <c r="EK400">
        <v>0</v>
      </c>
      <c r="EL400" t="s">
        <v>22</v>
      </c>
      <c r="EM400" t="s">
        <v>23</v>
      </c>
      <c r="EO400" t="s">
        <v>3</v>
      </c>
      <c r="EQ400">
        <v>0</v>
      </c>
      <c r="ER400">
        <v>10629.17</v>
      </c>
      <c r="ES400">
        <v>5605.29</v>
      </c>
      <c r="ET400">
        <v>0</v>
      </c>
      <c r="EU400">
        <v>0</v>
      </c>
      <c r="EV400">
        <v>5023.88</v>
      </c>
      <c r="EW400">
        <v>12.75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70</v>
      </c>
      <c r="FY400">
        <v>10</v>
      </c>
      <c r="GA400" t="s">
        <v>3</v>
      </c>
      <c r="GD400">
        <v>0</v>
      </c>
      <c r="GF400">
        <v>-1826948871</v>
      </c>
      <c r="GG400">
        <v>2</v>
      </c>
      <c r="GH400">
        <v>1</v>
      </c>
      <c r="GI400">
        <v>-2</v>
      </c>
      <c r="GJ400">
        <v>0</v>
      </c>
      <c r="GK400">
        <f>ROUND(R400*(R12)/100,2)</f>
        <v>0</v>
      </c>
      <c r="GL400">
        <f t="shared" si="328"/>
        <v>0</v>
      </c>
      <c r="GM400">
        <f t="shared" si="329"/>
        <v>4394.4799999999996</v>
      </c>
      <c r="GN400">
        <f t="shared" si="330"/>
        <v>0</v>
      </c>
      <c r="GO400">
        <f t="shared" si="331"/>
        <v>0</v>
      </c>
      <c r="GP400">
        <f t="shared" si="332"/>
        <v>4394.4799999999996</v>
      </c>
      <c r="GR400">
        <v>0</v>
      </c>
      <c r="GS400">
        <v>3</v>
      </c>
      <c r="GT400">
        <v>0</v>
      </c>
      <c r="GU400" t="s">
        <v>3</v>
      </c>
      <c r="GV400">
        <f t="shared" si="333"/>
        <v>0</v>
      </c>
      <c r="GW400">
        <v>1</v>
      </c>
      <c r="GX400">
        <f t="shared" si="334"/>
        <v>0</v>
      </c>
      <c r="HA400">
        <v>0</v>
      </c>
      <c r="HB400">
        <v>0</v>
      </c>
      <c r="HC400">
        <f t="shared" si="335"/>
        <v>0</v>
      </c>
      <c r="HE400" t="s">
        <v>3</v>
      </c>
      <c r="HF400" t="s">
        <v>3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HS400">
        <v>0</v>
      </c>
      <c r="IK400">
        <v>0</v>
      </c>
    </row>
    <row r="401" spans="1:245" x14ac:dyDescent="0.25">
      <c r="A401">
        <v>17</v>
      </c>
      <c r="B401">
        <v>1</v>
      </c>
      <c r="C401">
        <f>ROW(SmtRes!A158)</f>
        <v>158</v>
      </c>
      <c r="D401">
        <f>ROW(EtalonRes!A158)</f>
        <v>158</v>
      </c>
      <c r="E401" t="s">
        <v>3</v>
      </c>
      <c r="F401" t="s">
        <v>80</v>
      </c>
      <c r="G401" t="s">
        <v>81</v>
      </c>
      <c r="H401" t="s">
        <v>33</v>
      </c>
      <c r="I401">
        <f>ROUND(2020/100,9)</f>
        <v>20.2</v>
      </c>
      <c r="J401">
        <v>0</v>
      </c>
      <c r="K401">
        <f>ROUND(2020/100,9)</f>
        <v>20.2</v>
      </c>
      <c r="O401">
        <f t="shared" si="304"/>
        <v>25592.79</v>
      </c>
      <c r="P401">
        <f t="shared" si="305"/>
        <v>1318.45</v>
      </c>
      <c r="Q401">
        <f t="shared" si="306"/>
        <v>0</v>
      </c>
      <c r="R401">
        <f t="shared" si="307"/>
        <v>0</v>
      </c>
      <c r="S401">
        <f t="shared" si="308"/>
        <v>24274.34</v>
      </c>
      <c r="T401">
        <f t="shared" si="309"/>
        <v>0</v>
      </c>
      <c r="U401">
        <f t="shared" si="310"/>
        <v>61.610000000000007</v>
      </c>
      <c r="V401">
        <f t="shared" si="311"/>
        <v>0</v>
      </c>
      <c r="W401">
        <f t="shared" si="312"/>
        <v>0</v>
      </c>
      <c r="X401">
        <f t="shared" si="313"/>
        <v>16992.04</v>
      </c>
      <c r="Y401">
        <f t="shared" si="314"/>
        <v>2427.4299999999998</v>
      </c>
      <c r="AA401">
        <v>-1</v>
      </c>
      <c r="AB401">
        <f t="shared" si="315"/>
        <v>1266.97</v>
      </c>
      <c r="AC401">
        <f>ROUND(((ES401*61)),6)</f>
        <v>65.27</v>
      </c>
      <c r="AD401">
        <f>ROUND(((((ET401*61))-((EU401*61)))+AE401),6)</f>
        <v>0</v>
      </c>
      <c r="AE401">
        <f>ROUND(((EU401*61)),6)</f>
        <v>0</v>
      </c>
      <c r="AF401">
        <f>ROUND(((EV401*61)),6)</f>
        <v>1201.7</v>
      </c>
      <c r="AG401">
        <f t="shared" si="316"/>
        <v>0</v>
      </c>
      <c r="AH401">
        <f>((EW401*61))</f>
        <v>3.0500000000000003</v>
      </c>
      <c r="AI401">
        <f>((EX401*61))</f>
        <v>0</v>
      </c>
      <c r="AJ401">
        <f t="shared" si="317"/>
        <v>0</v>
      </c>
      <c r="AK401">
        <v>20.77</v>
      </c>
      <c r="AL401">
        <v>1.07</v>
      </c>
      <c r="AM401">
        <v>0</v>
      </c>
      <c r="AN401">
        <v>0</v>
      </c>
      <c r="AO401">
        <v>19.7</v>
      </c>
      <c r="AP401">
        <v>0</v>
      </c>
      <c r="AQ401">
        <v>0.05</v>
      </c>
      <c r="AR401">
        <v>0</v>
      </c>
      <c r="AS401">
        <v>0</v>
      </c>
      <c r="AT401">
        <v>70</v>
      </c>
      <c r="AU401">
        <v>10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4</v>
      </c>
      <c r="BJ401" t="s">
        <v>82</v>
      </c>
      <c r="BM401">
        <v>0</v>
      </c>
      <c r="BN401">
        <v>0</v>
      </c>
      <c r="BO401" t="s">
        <v>3</v>
      </c>
      <c r="BP401">
        <v>0</v>
      </c>
      <c r="BQ401">
        <v>1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70</v>
      </c>
      <c r="CA401">
        <v>10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18"/>
        <v>25592.79</v>
      </c>
      <c r="CQ401">
        <f t="shared" si="319"/>
        <v>65.27</v>
      </c>
      <c r="CR401">
        <f>(((((ET401*61))*BB401-((EU401*61))*BS401)+AE401*BS401)*AV401)</f>
        <v>0</v>
      </c>
      <c r="CS401">
        <f t="shared" si="320"/>
        <v>0</v>
      </c>
      <c r="CT401">
        <f t="shared" si="321"/>
        <v>1201.7</v>
      </c>
      <c r="CU401">
        <f t="shared" si="322"/>
        <v>0</v>
      </c>
      <c r="CV401">
        <f t="shared" si="323"/>
        <v>3.0500000000000003</v>
      </c>
      <c r="CW401">
        <f t="shared" si="324"/>
        <v>0</v>
      </c>
      <c r="CX401">
        <f t="shared" si="325"/>
        <v>0</v>
      </c>
      <c r="CY401">
        <f t="shared" si="326"/>
        <v>16992.038</v>
      </c>
      <c r="CZ401">
        <f t="shared" si="327"/>
        <v>2427.4339999999997</v>
      </c>
      <c r="DC401" t="s">
        <v>3</v>
      </c>
      <c r="DD401" t="s">
        <v>83</v>
      </c>
      <c r="DE401" t="s">
        <v>83</v>
      </c>
      <c r="DF401" t="s">
        <v>83</v>
      </c>
      <c r="DG401" t="s">
        <v>83</v>
      </c>
      <c r="DH401" t="s">
        <v>3</v>
      </c>
      <c r="DI401" t="s">
        <v>83</v>
      </c>
      <c r="DJ401" t="s">
        <v>83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1005</v>
      </c>
      <c r="DV401" t="s">
        <v>33</v>
      </c>
      <c r="DW401" t="s">
        <v>33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78459920</v>
      </c>
      <c r="EF401">
        <v>1</v>
      </c>
      <c r="EG401" t="s">
        <v>21</v>
      </c>
      <c r="EH401">
        <v>0</v>
      </c>
      <c r="EI401" t="s">
        <v>3</v>
      </c>
      <c r="EJ401">
        <v>4</v>
      </c>
      <c r="EK401">
        <v>0</v>
      </c>
      <c r="EL401" t="s">
        <v>22</v>
      </c>
      <c r="EM401" t="s">
        <v>23</v>
      </c>
      <c r="EO401" t="s">
        <v>3</v>
      </c>
      <c r="EQ401">
        <v>2360320</v>
      </c>
      <c r="ER401">
        <v>20.77</v>
      </c>
      <c r="ES401">
        <v>1.07</v>
      </c>
      <c r="ET401">
        <v>0</v>
      </c>
      <c r="EU401">
        <v>0</v>
      </c>
      <c r="EV401">
        <v>19.7</v>
      </c>
      <c r="EW401">
        <v>0.05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70</v>
      </c>
      <c r="FY401">
        <v>10</v>
      </c>
      <c r="GA401" t="s">
        <v>3</v>
      </c>
      <c r="GD401">
        <v>0</v>
      </c>
      <c r="GF401">
        <v>242602128</v>
      </c>
      <c r="GG401">
        <v>2</v>
      </c>
      <c r="GH401">
        <v>1</v>
      </c>
      <c r="GI401">
        <v>-2</v>
      </c>
      <c r="GJ401">
        <v>0</v>
      </c>
      <c r="GK401">
        <f>ROUND(R401*(R12)/100,2)</f>
        <v>0</v>
      </c>
      <c r="GL401">
        <f t="shared" si="328"/>
        <v>0</v>
      </c>
      <c r="GM401">
        <f t="shared" si="329"/>
        <v>45012.26</v>
      </c>
      <c r="GN401">
        <f t="shared" si="330"/>
        <v>0</v>
      </c>
      <c r="GO401">
        <f t="shared" si="331"/>
        <v>0</v>
      </c>
      <c r="GP401">
        <f t="shared" si="332"/>
        <v>45012.26</v>
      </c>
      <c r="GR401">
        <v>0</v>
      </c>
      <c r="GS401">
        <v>3</v>
      </c>
      <c r="GT401">
        <v>0</v>
      </c>
      <c r="GU401" t="s">
        <v>3</v>
      </c>
      <c r="GV401">
        <f t="shared" si="333"/>
        <v>0</v>
      </c>
      <c r="GW401">
        <v>1</v>
      </c>
      <c r="GX401">
        <f t="shared" si="334"/>
        <v>0</v>
      </c>
      <c r="HA401">
        <v>0</v>
      </c>
      <c r="HB401">
        <v>0</v>
      </c>
      <c r="HC401">
        <f t="shared" si="335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3" spans="1:245" ht="13" x14ac:dyDescent="0.3">
      <c r="A403" s="2">
        <v>51</v>
      </c>
      <c r="B403" s="2">
        <f>B384</f>
        <v>1</v>
      </c>
      <c r="C403" s="2">
        <f>A384</f>
        <v>5</v>
      </c>
      <c r="D403" s="2">
        <f>ROW(A384)</f>
        <v>384</v>
      </c>
      <c r="E403" s="2"/>
      <c r="F403" s="2" t="str">
        <f>IF(F384&lt;&gt;"",F384,"")</f>
        <v>Новый подраздел</v>
      </c>
      <c r="G403" s="2" t="str">
        <f>IF(G384&lt;&gt;"",G384,"")</f>
        <v>Зимняя уборка период с 01.11.2025 - 31.12.2025 - 61 день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336">ROUND(AB403,2)</f>
        <v>1248583.0900000001</v>
      </c>
      <c r="P403" s="2">
        <f t="shared" si="336"/>
        <v>260458.57</v>
      </c>
      <c r="Q403" s="2">
        <f t="shared" si="336"/>
        <v>285226.73</v>
      </c>
      <c r="R403" s="2">
        <f t="shared" si="336"/>
        <v>118309.48</v>
      </c>
      <c r="S403" s="2">
        <f t="shared" si="336"/>
        <v>702897.79</v>
      </c>
      <c r="T403" s="2">
        <f t="shared" si="336"/>
        <v>0</v>
      </c>
      <c r="U403" s="2">
        <f>AH403</f>
        <v>1783.8754000000004</v>
      </c>
      <c r="V403" s="2">
        <f>AI403</f>
        <v>0</v>
      </c>
      <c r="W403" s="2">
        <f>ROUND(AJ403,2)</f>
        <v>0</v>
      </c>
      <c r="X403" s="2">
        <f>ROUND(AK403,2)</f>
        <v>492028.47</v>
      </c>
      <c r="Y403" s="2">
        <f>ROUND(AL403,2)</f>
        <v>70289.789999999994</v>
      </c>
      <c r="Z403" s="2"/>
      <c r="AA403" s="2"/>
      <c r="AB403" s="2">
        <f>ROUND(SUMIF(AA388:AA401,"=79267562",O388:O401),2)</f>
        <v>1248583.0900000001</v>
      </c>
      <c r="AC403" s="2">
        <f>ROUND(SUMIF(AA388:AA401,"=79267562",P388:P401),2)</f>
        <v>260458.57</v>
      </c>
      <c r="AD403" s="2">
        <f>ROUND(SUMIF(AA388:AA401,"=79267562",Q388:Q401),2)</f>
        <v>285226.73</v>
      </c>
      <c r="AE403" s="2">
        <f>ROUND(SUMIF(AA388:AA401,"=79267562",R388:R401),2)</f>
        <v>118309.48</v>
      </c>
      <c r="AF403" s="2">
        <f>ROUND(SUMIF(AA388:AA401,"=79267562",S388:S401),2)</f>
        <v>702897.79</v>
      </c>
      <c r="AG403" s="2">
        <f>ROUND(SUMIF(AA388:AA401,"=79267562",T388:T401),2)</f>
        <v>0</v>
      </c>
      <c r="AH403" s="2">
        <f>SUMIF(AA388:AA401,"=79267562",U388:U401)</f>
        <v>1783.8754000000004</v>
      </c>
      <c r="AI403" s="2">
        <f>SUMIF(AA388:AA401,"=79267562",V388:V401)</f>
        <v>0</v>
      </c>
      <c r="AJ403" s="2">
        <f>ROUND(SUMIF(AA388:AA401,"=79267562",W388:W401),2)</f>
        <v>0</v>
      </c>
      <c r="AK403" s="2">
        <f>ROUND(SUMIF(AA388:AA401,"=79267562",X388:X401),2)</f>
        <v>492028.47</v>
      </c>
      <c r="AL403" s="2">
        <f>ROUND(SUMIF(AA388:AA401,"=79267562",Y388:Y401),2)</f>
        <v>70289.789999999994</v>
      </c>
      <c r="AM403" s="2"/>
      <c r="AN403" s="2"/>
      <c r="AO403" s="2">
        <f t="shared" ref="AO403:BD403" si="337">ROUND(BX403,2)</f>
        <v>0</v>
      </c>
      <c r="AP403" s="2">
        <f t="shared" si="337"/>
        <v>0</v>
      </c>
      <c r="AQ403" s="2">
        <f t="shared" si="337"/>
        <v>0</v>
      </c>
      <c r="AR403" s="2">
        <f t="shared" si="337"/>
        <v>1938675.59</v>
      </c>
      <c r="AS403" s="2">
        <f t="shared" si="337"/>
        <v>0</v>
      </c>
      <c r="AT403" s="2">
        <f t="shared" si="337"/>
        <v>0</v>
      </c>
      <c r="AU403" s="2">
        <f t="shared" si="337"/>
        <v>1938675.59</v>
      </c>
      <c r="AV403" s="2">
        <f t="shared" si="337"/>
        <v>260458.57</v>
      </c>
      <c r="AW403" s="2">
        <f t="shared" si="337"/>
        <v>260458.57</v>
      </c>
      <c r="AX403" s="2">
        <f t="shared" si="337"/>
        <v>0</v>
      </c>
      <c r="AY403" s="2">
        <f t="shared" si="337"/>
        <v>260458.57</v>
      </c>
      <c r="AZ403" s="2">
        <f t="shared" si="337"/>
        <v>0</v>
      </c>
      <c r="BA403" s="2">
        <f t="shared" si="337"/>
        <v>0</v>
      </c>
      <c r="BB403" s="2">
        <f t="shared" si="337"/>
        <v>0</v>
      </c>
      <c r="BC403" s="2">
        <f t="shared" si="337"/>
        <v>0</v>
      </c>
      <c r="BD403" s="2">
        <f t="shared" si="337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>
        <f>ROUND(SUMIF(AA388:AA401,"=79267562",FQ388:FQ401),2)</f>
        <v>0</v>
      </c>
      <c r="BY403" s="2">
        <f>ROUND(SUMIF(AA388:AA401,"=79267562",FR388:FR401),2)</f>
        <v>0</v>
      </c>
      <c r="BZ403" s="2">
        <f>ROUND(SUMIF(AA388:AA401,"=79267562",GL388:GL401),2)</f>
        <v>0</v>
      </c>
      <c r="CA403" s="2">
        <f>ROUND(SUMIF(AA388:AA401,"=79267562",GM388:GM401),2)</f>
        <v>1938675.59</v>
      </c>
      <c r="CB403" s="2">
        <f>ROUND(SUMIF(AA388:AA401,"=79267562",GN388:GN401),2)</f>
        <v>0</v>
      </c>
      <c r="CC403" s="2">
        <f>ROUND(SUMIF(AA388:AA401,"=79267562",GO388:GO401),2)</f>
        <v>0</v>
      </c>
      <c r="CD403" s="2">
        <f>ROUND(SUMIF(AA388:AA401,"=79267562",GP388:GP401),2)</f>
        <v>1938675.59</v>
      </c>
      <c r="CE403" s="2">
        <f>AC403-BX403</f>
        <v>260458.57</v>
      </c>
      <c r="CF403" s="2">
        <f>AC403-BY403</f>
        <v>260458.57</v>
      </c>
      <c r="CG403" s="2">
        <f>BX403-BZ403</f>
        <v>0</v>
      </c>
      <c r="CH403" s="2">
        <f>AC403-BX403-BY403+BZ403</f>
        <v>260458.57</v>
      </c>
      <c r="CI403" s="2">
        <f>BY403-BZ403</f>
        <v>0</v>
      </c>
      <c r="CJ403" s="2">
        <f>ROUND(SUMIF(AA388:AA401,"=79267562",GX388:GX401),2)</f>
        <v>0</v>
      </c>
      <c r="CK403" s="2">
        <f>ROUND(SUMIF(AA388:AA401,"=79267562",GY388:GY401),2)</f>
        <v>0</v>
      </c>
      <c r="CL403" s="2">
        <f>ROUND(SUMIF(AA388:AA401,"=79267562",GZ388:GZ401),2)</f>
        <v>0</v>
      </c>
      <c r="CM403" s="2">
        <f>ROUND(SUMIF(AA388:AA401,"=79267562",HD388:HD401),2)</f>
        <v>0</v>
      </c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45" ht="13" x14ac:dyDescent="0.3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1248583.0900000001</v>
      </c>
      <c r="G405" s="4" t="s">
        <v>94</v>
      </c>
      <c r="H405" s="4" t="s">
        <v>95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1248583.0900000001</v>
      </c>
      <c r="X405" s="4">
        <v>1</v>
      </c>
      <c r="Y405" s="4">
        <v>1248583.0900000001</v>
      </c>
      <c r="Z405" s="4"/>
      <c r="AA405" s="4"/>
      <c r="AB405" s="4"/>
    </row>
    <row r="406" spans="1:245" ht="13" x14ac:dyDescent="0.3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260458.57</v>
      </c>
      <c r="G406" s="4" t="s">
        <v>96</v>
      </c>
      <c r="H406" s="4" t="s">
        <v>97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260458.57</v>
      </c>
      <c r="X406" s="4">
        <v>1</v>
      </c>
      <c r="Y406" s="4">
        <v>260458.57</v>
      </c>
      <c r="Z406" s="4"/>
      <c r="AA406" s="4"/>
      <c r="AB406" s="4"/>
    </row>
    <row r="407" spans="1:245" ht="13" x14ac:dyDescent="0.3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98</v>
      </c>
      <c r="H407" s="4" t="s">
        <v>99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45" ht="13" x14ac:dyDescent="0.3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260458.57</v>
      </c>
      <c r="G408" s="4" t="s">
        <v>100</v>
      </c>
      <c r="H408" s="4" t="s">
        <v>101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260458.57</v>
      </c>
      <c r="X408" s="4">
        <v>1</v>
      </c>
      <c r="Y408" s="4">
        <v>260458.57</v>
      </c>
      <c r="Z408" s="4"/>
      <c r="AA408" s="4"/>
      <c r="AB408" s="4"/>
    </row>
    <row r="409" spans="1:245" ht="13" x14ac:dyDescent="0.3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260458.57</v>
      </c>
      <c r="G409" s="4" t="s">
        <v>102</v>
      </c>
      <c r="H409" s="4" t="s">
        <v>103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260458.57</v>
      </c>
      <c r="X409" s="4">
        <v>1</v>
      </c>
      <c r="Y409" s="4">
        <v>260458.57</v>
      </c>
      <c r="Z409" s="4"/>
      <c r="AA409" s="4"/>
      <c r="AB409" s="4"/>
    </row>
    <row r="410" spans="1:245" ht="13" x14ac:dyDescent="0.3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104</v>
      </c>
      <c r="H410" s="4" t="s">
        <v>105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ht="13" x14ac:dyDescent="0.3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260458.57</v>
      </c>
      <c r="G411" s="4" t="s">
        <v>106</v>
      </c>
      <c r="H411" s="4" t="s">
        <v>107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260458.57</v>
      </c>
      <c r="X411" s="4">
        <v>1</v>
      </c>
      <c r="Y411" s="4">
        <v>260458.57</v>
      </c>
      <c r="Z411" s="4"/>
      <c r="AA411" s="4"/>
      <c r="AB411" s="4"/>
    </row>
    <row r="412" spans="1:245" ht="13" x14ac:dyDescent="0.3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108</v>
      </c>
      <c r="H412" s="4" t="s">
        <v>109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ht="13" x14ac:dyDescent="0.3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110</v>
      </c>
      <c r="H413" s="4" t="s">
        <v>111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ht="13" x14ac:dyDescent="0.3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112</v>
      </c>
      <c r="H414" s="4" t="s">
        <v>113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ht="13" x14ac:dyDescent="0.3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285226.73</v>
      </c>
      <c r="G415" s="4" t="s">
        <v>114</v>
      </c>
      <c r="H415" s="4" t="s">
        <v>115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285226.73</v>
      </c>
      <c r="X415" s="4">
        <v>1</v>
      </c>
      <c r="Y415" s="4">
        <v>285226.73</v>
      </c>
      <c r="Z415" s="4"/>
      <c r="AA415" s="4"/>
      <c r="AB415" s="4"/>
    </row>
    <row r="416" spans="1:245" ht="13" x14ac:dyDescent="0.3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116</v>
      </c>
      <c r="H416" s="4" t="s">
        <v>117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ht="13" x14ac:dyDescent="0.3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118309.48</v>
      </c>
      <c r="G417" s="4" t="s">
        <v>118</v>
      </c>
      <c r="H417" s="4" t="s">
        <v>119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118309.48</v>
      </c>
      <c r="X417" s="4">
        <v>1</v>
      </c>
      <c r="Y417" s="4">
        <v>118309.48</v>
      </c>
      <c r="Z417" s="4"/>
      <c r="AA417" s="4"/>
      <c r="AB417" s="4"/>
    </row>
    <row r="418" spans="1:28" ht="13" x14ac:dyDescent="0.3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702897.79</v>
      </c>
      <c r="G418" s="4" t="s">
        <v>120</v>
      </c>
      <c r="H418" s="4" t="s">
        <v>121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702897.79</v>
      </c>
      <c r="X418" s="4">
        <v>1</v>
      </c>
      <c r="Y418" s="4">
        <v>702897.79</v>
      </c>
      <c r="Z418" s="4"/>
      <c r="AA418" s="4"/>
      <c r="AB418" s="4"/>
    </row>
    <row r="419" spans="1:28" ht="13" x14ac:dyDescent="0.3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122</v>
      </c>
      <c r="H419" s="4" t="s">
        <v>123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ht="13" x14ac:dyDescent="0.3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0</v>
      </c>
      <c r="G420" s="4" t="s">
        <v>124</v>
      </c>
      <c r="H420" s="4" t="s">
        <v>125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ht="13" x14ac:dyDescent="0.3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0</v>
      </c>
      <c r="G421" s="4" t="s">
        <v>126</v>
      </c>
      <c r="H421" s="4" t="s">
        <v>127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ht="13" x14ac:dyDescent="0.3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1938675.59</v>
      </c>
      <c r="G422" s="4" t="s">
        <v>128</v>
      </c>
      <c r="H422" s="4" t="s">
        <v>129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1938675.59</v>
      </c>
      <c r="X422" s="4">
        <v>1</v>
      </c>
      <c r="Y422" s="4">
        <v>1938675.59</v>
      </c>
      <c r="Z422" s="4"/>
      <c r="AA422" s="4"/>
      <c r="AB422" s="4"/>
    </row>
    <row r="423" spans="1:28" ht="13" x14ac:dyDescent="0.3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130</v>
      </c>
      <c r="H423" s="4" t="s">
        <v>131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ht="13" x14ac:dyDescent="0.3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132</v>
      </c>
      <c r="H424" s="4" t="s">
        <v>133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ht="13" x14ac:dyDescent="0.3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Source!U403</f>
        <v>1783.8754000000004</v>
      </c>
      <c r="G425" s="4" t="s">
        <v>134</v>
      </c>
      <c r="H425" s="4" t="s">
        <v>135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1783.8754000000004</v>
      </c>
      <c r="X425" s="4">
        <v>1</v>
      </c>
      <c r="Y425" s="4">
        <v>1783.8754000000004</v>
      </c>
      <c r="Z425" s="4"/>
      <c r="AA425" s="4"/>
      <c r="AB425" s="4"/>
    </row>
    <row r="426" spans="1:28" ht="13" x14ac:dyDescent="0.3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Source!V403</f>
        <v>0</v>
      </c>
      <c r="G426" s="4" t="s">
        <v>136</v>
      </c>
      <c r="H426" s="4" t="s">
        <v>137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-1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ht="13" x14ac:dyDescent="0.3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138</v>
      </c>
      <c r="H427" s="4" t="s">
        <v>139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ht="13" x14ac:dyDescent="0.3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140</v>
      </c>
      <c r="H428" s="4" t="s">
        <v>141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ht="13" x14ac:dyDescent="0.3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492028.47</v>
      </c>
      <c r="G429" s="4" t="s">
        <v>142</v>
      </c>
      <c r="H429" s="4" t="s">
        <v>143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492028.47</v>
      </c>
      <c r="X429" s="4">
        <v>1</v>
      </c>
      <c r="Y429" s="4">
        <v>492028.47</v>
      </c>
      <c r="Z429" s="4"/>
      <c r="AA429" s="4"/>
      <c r="AB429" s="4"/>
    </row>
    <row r="430" spans="1:28" ht="13" x14ac:dyDescent="0.3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70289.789999999994</v>
      </c>
      <c r="G430" s="4" t="s">
        <v>144</v>
      </c>
      <c r="H430" s="4" t="s">
        <v>145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70289.789999999994</v>
      </c>
      <c r="X430" s="4">
        <v>1</v>
      </c>
      <c r="Y430" s="4">
        <v>70289.789999999994</v>
      </c>
      <c r="Z430" s="4"/>
      <c r="AA430" s="4"/>
      <c r="AB430" s="4"/>
    </row>
    <row r="431" spans="1:28" ht="13" x14ac:dyDescent="0.3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1938675.59</v>
      </c>
      <c r="G431" s="4" t="s">
        <v>146</v>
      </c>
      <c r="H431" s="4" t="s">
        <v>147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1938675.59</v>
      </c>
      <c r="X431" s="4">
        <v>1</v>
      </c>
      <c r="Y431" s="4">
        <v>1938675.59</v>
      </c>
      <c r="Z431" s="4"/>
      <c r="AA431" s="4"/>
      <c r="AB431" s="4"/>
    </row>
    <row r="433" spans="1:245" ht="13" x14ac:dyDescent="0.3">
      <c r="A433" s="1">
        <v>5</v>
      </c>
      <c r="B433" s="1">
        <v>1</v>
      </c>
      <c r="C433" s="1"/>
      <c r="D433" s="1">
        <f>ROW(A450)</f>
        <v>450</v>
      </c>
      <c r="E433" s="1"/>
      <c r="F433" s="1" t="s">
        <v>14</v>
      </c>
      <c r="G433" s="1" t="s">
        <v>148</v>
      </c>
      <c r="H433" s="1" t="s">
        <v>3</v>
      </c>
      <c r="I433" s="1">
        <v>0</v>
      </c>
      <c r="J433" s="1"/>
      <c r="K433" s="1">
        <v>0</v>
      </c>
      <c r="L433" s="1"/>
      <c r="M433" s="1" t="s">
        <v>3</v>
      </c>
      <c r="N433" s="1"/>
      <c r="O433" s="1"/>
      <c r="P433" s="1"/>
      <c r="Q433" s="1"/>
      <c r="R433" s="1"/>
      <c r="S433" s="1">
        <v>0</v>
      </c>
      <c r="T433" s="1"/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3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3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>
        <v>0</v>
      </c>
    </row>
    <row r="435" spans="1:245" ht="13" x14ac:dyDescent="0.3">
      <c r="A435" s="2">
        <v>52</v>
      </c>
      <c r="B435" s="2">
        <f t="shared" ref="B435:G435" si="338">B450</f>
        <v>1</v>
      </c>
      <c r="C435" s="2">
        <f t="shared" si="338"/>
        <v>5</v>
      </c>
      <c r="D435" s="2">
        <f t="shared" si="338"/>
        <v>433</v>
      </c>
      <c r="E435" s="2">
        <f t="shared" si="338"/>
        <v>0</v>
      </c>
      <c r="F435" s="2" t="str">
        <f t="shared" si="338"/>
        <v>Новый подраздел</v>
      </c>
      <c r="G435" s="2" t="str">
        <f t="shared" si="338"/>
        <v>Летняя уборка период (01.09.2025-31.10.2025)</v>
      </c>
      <c r="H435" s="2"/>
      <c r="I435" s="2"/>
      <c r="J435" s="2"/>
      <c r="K435" s="2"/>
      <c r="L435" s="2"/>
      <c r="M435" s="2"/>
      <c r="N435" s="2"/>
      <c r="O435" s="2">
        <f t="shared" ref="O435:AT435" si="339">O450</f>
        <v>328413.94</v>
      </c>
      <c r="P435" s="2">
        <f t="shared" si="339"/>
        <v>6843.89</v>
      </c>
      <c r="Q435" s="2">
        <f t="shared" si="339"/>
        <v>131535.6</v>
      </c>
      <c r="R435" s="2">
        <f t="shared" si="339"/>
        <v>58076.93</v>
      </c>
      <c r="S435" s="2">
        <f t="shared" si="339"/>
        <v>190034.45</v>
      </c>
      <c r="T435" s="2">
        <f t="shared" si="339"/>
        <v>0</v>
      </c>
      <c r="U435" s="2">
        <f t="shared" si="339"/>
        <v>482.318579</v>
      </c>
      <c r="V435" s="2">
        <f t="shared" si="339"/>
        <v>0</v>
      </c>
      <c r="W435" s="2">
        <f t="shared" si="339"/>
        <v>0</v>
      </c>
      <c r="X435" s="2">
        <f t="shared" si="339"/>
        <v>133024.12</v>
      </c>
      <c r="Y435" s="2">
        <f t="shared" si="339"/>
        <v>19003.46</v>
      </c>
      <c r="Z435" s="2">
        <f t="shared" si="339"/>
        <v>0</v>
      </c>
      <c r="AA435" s="2">
        <f t="shared" si="339"/>
        <v>0</v>
      </c>
      <c r="AB435" s="2">
        <f t="shared" si="339"/>
        <v>328413.94</v>
      </c>
      <c r="AC435" s="2">
        <f t="shared" si="339"/>
        <v>6843.89</v>
      </c>
      <c r="AD435" s="2">
        <f t="shared" si="339"/>
        <v>131535.6</v>
      </c>
      <c r="AE435" s="2">
        <f t="shared" si="339"/>
        <v>58076.93</v>
      </c>
      <c r="AF435" s="2">
        <f t="shared" si="339"/>
        <v>190034.45</v>
      </c>
      <c r="AG435" s="2">
        <f t="shared" si="339"/>
        <v>0</v>
      </c>
      <c r="AH435" s="2">
        <f t="shared" si="339"/>
        <v>482.318579</v>
      </c>
      <c r="AI435" s="2">
        <f t="shared" si="339"/>
        <v>0</v>
      </c>
      <c r="AJ435" s="2">
        <f t="shared" si="339"/>
        <v>0</v>
      </c>
      <c r="AK435" s="2">
        <f t="shared" si="339"/>
        <v>133024.12</v>
      </c>
      <c r="AL435" s="2">
        <f t="shared" si="339"/>
        <v>19003.46</v>
      </c>
      <c r="AM435" s="2">
        <f t="shared" si="339"/>
        <v>0</v>
      </c>
      <c r="AN435" s="2">
        <f t="shared" si="339"/>
        <v>0</v>
      </c>
      <c r="AO435" s="2">
        <f t="shared" si="339"/>
        <v>0</v>
      </c>
      <c r="AP435" s="2">
        <f t="shared" si="339"/>
        <v>0</v>
      </c>
      <c r="AQ435" s="2">
        <f t="shared" si="339"/>
        <v>0</v>
      </c>
      <c r="AR435" s="2">
        <f t="shared" si="339"/>
        <v>543164.6</v>
      </c>
      <c r="AS435" s="2">
        <f t="shared" si="339"/>
        <v>0</v>
      </c>
      <c r="AT435" s="2">
        <f t="shared" si="339"/>
        <v>0</v>
      </c>
      <c r="AU435" s="2">
        <f t="shared" ref="AU435:BZ435" si="340">AU450</f>
        <v>543164.6</v>
      </c>
      <c r="AV435" s="2">
        <f t="shared" si="340"/>
        <v>6843.89</v>
      </c>
      <c r="AW435" s="2">
        <f t="shared" si="340"/>
        <v>6843.89</v>
      </c>
      <c r="AX435" s="2">
        <f t="shared" si="340"/>
        <v>0</v>
      </c>
      <c r="AY435" s="2">
        <f t="shared" si="340"/>
        <v>6843.89</v>
      </c>
      <c r="AZ435" s="2">
        <f t="shared" si="340"/>
        <v>0</v>
      </c>
      <c r="BA435" s="2">
        <f t="shared" si="340"/>
        <v>0</v>
      </c>
      <c r="BB435" s="2">
        <f t="shared" si="340"/>
        <v>0</v>
      </c>
      <c r="BC435" s="2">
        <f t="shared" si="340"/>
        <v>0</v>
      </c>
      <c r="BD435" s="2">
        <f t="shared" si="340"/>
        <v>0</v>
      </c>
      <c r="BE435" s="2">
        <f t="shared" si="340"/>
        <v>0</v>
      </c>
      <c r="BF435" s="2">
        <f t="shared" si="340"/>
        <v>0</v>
      </c>
      <c r="BG435" s="2">
        <f t="shared" si="340"/>
        <v>0</v>
      </c>
      <c r="BH435" s="2">
        <f t="shared" si="340"/>
        <v>0</v>
      </c>
      <c r="BI435" s="2">
        <f t="shared" si="340"/>
        <v>0</v>
      </c>
      <c r="BJ435" s="2">
        <f t="shared" si="340"/>
        <v>0</v>
      </c>
      <c r="BK435" s="2">
        <f t="shared" si="340"/>
        <v>0</v>
      </c>
      <c r="BL435" s="2">
        <f t="shared" si="340"/>
        <v>0</v>
      </c>
      <c r="BM435" s="2">
        <f t="shared" si="340"/>
        <v>0</v>
      </c>
      <c r="BN435" s="2">
        <f t="shared" si="340"/>
        <v>0</v>
      </c>
      <c r="BO435" s="2">
        <f t="shared" si="340"/>
        <v>0</v>
      </c>
      <c r="BP435" s="2">
        <f t="shared" si="340"/>
        <v>0</v>
      </c>
      <c r="BQ435" s="2">
        <f t="shared" si="340"/>
        <v>0</v>
      </c>
      <c r="BR435" s="2">
        <f t="shared" si="340"/>
        <v>0</v>
      </c>
      <c r="BS435" s="2">
        <f t="shared" si="340"/>
        <v>0</v>
      </c>
      <c r="BT435" s="2">
        <f t="shared" si="340"/>
        <v>0</v>
      </c>
      <c r="BU435" s="2">
        <f t="shared" si="340"/>
        <v>0</v>
      </c>
      <c r="BV435" s="2">
        <f t="shared" si="340"/>
        <v>0</v>
      </c>
      <c r="BW435" s="2">
        <f t="shared" si="340"/>
        <v>0</v>
      </c>
      <c r="BX435" s="2">
        <f t="shared" si="340"/>
        <v>0</v>
      </c>
      <c r="BY435" s="2">
        <f t="shared" si="340"/>
        <v>0</v>
      </c>
      <c r="BZ435" s="2">
        <f t="shared" si="340"/>
        <v>0</v>
      </c>
      <c r="CA435" s="2">
        <f t="shared" ref="CA435:DF435" si="341">CA450</f>
        <v>543164.6</v>
      </c>
      <c r="CB435" s="2">
        <f t="shared" si="341"/>
        <v>0</v>
      </c>
      <c r="CC435" s="2">
        <f t="shared" si="341"/>
        <v>0</v>
      </c>
      <c r="CD435" s="2">
        <f t="shared" si="341"/>
        <v>543164.6</v>
      </c>
      <c r="CE435" s="2">
        <f t="shared" si="341"/>
        <v>6843.89</v>
      </c>
      <c r="CF435" s="2">
        <f t="shared" si="341"/>
        <v>6843.89</v>
      </c>
      <c r="CG435" s="2">
        <f t="shared" si="341"/>
        <v>0</v>
      </c>
      <c r="CH435" s="2">
        <f t="shared" si="341"/>
        <v>6843.89</v>
      </c>
      <c r="CI435" s="2">
        <f t="shared" si="341"/>
        <v>0</v>
      </c>
      <c r="CJ435" s="2">
        <f t="shared" si="341"/>
        <v>0</v>
      </c>
      <c r="CK435" s="2">
        <f t="shared" si="341"/>
        <v>0</v>
      </c>
      <c r="CL435" s="2">
        <f t="shared" si="341"/>
        <v>0</v>
      </c>
      <c r="CM435" s="2">
        <f t="shared" si="341"/>
        <v>0</v>
      </c>
      <c r="CN435" s="2">
        <f t="shared" si="341"/>
        <v>0</v>
      </c>
      <c r="CO435" s="2">
        <f t="shared" si="341"/>
        <v>0</v>
      </c>
      <c r="CP435" s="2">
        <f t="shared" si="341"/>
        <v>0</v>
      </c>
      <c r="CQ435" s="2">
        <f t="shared" si="341"/>
        <v>0</v>
      </c>
      <c r="CR435" s="2">
        <f t="shared" si="341"/>
        <v>0</v>
      </c>
      <c r="CS435" s="2">
        <f t="shared" si="341"/>
        <v>0</v>
      </c>
      <c r="CT435" s="2">
        <f t="shared" si="341"/>
        <v>0</v>
      </c>
      <c r="CU435" s="2">
        <f t="shared" si="341"/>
        <v>0</v>
      </c>
      <c r="CV435" s="2">
        <f t="shared" si="341"/>
        <v>0</v>
      </c>
      <c r="CW435" s="2">
        <f t="shared" si="341"/>
        <v>0</v>
      </c>
      <c r="CX435" s="2">
        <f t="shared" si="341"/>
        <v>0</v>
      </c>
      <c r="CY435" s="2">
        <f t="shared" si="341"/>
        <v>0</v>
      </c>
      <c r="CZ435" s="2">
        <f t="shared" si="341"/>
        <v>0</v>
      </c>
      <c r="DA435" s="2">
        <f t="shared" si="341"/>
        <v>0</v>
      </c>
      <c r="DB435" s="2">
        <f t="shared" si="341"/>
        <v>0</v>
      </c>
      <c r="DC435" s="2">
        <f t="shared" si="341"/>
        <v>0</v>
      </c>
      <c r="DD435" s="2">
        <f t="shared" si="341"/>
        <v>0</v>
      </c>
      <c r="DE435" s="2">
        <f t="shared" si="341"/>
        <v>0</v>
      </c>
      <c r="DF435" s="2">
        <f t="shared" si="341"/>
        <v>0</v>
      </c>
      <c r="DG435" s="3">
        <f t="shared" ref="DG435:EL435" si="342">DG450</f>
        <v>0</v>
      </c>
      <c r="DH435" s="3">
        <f t="shared" si="342"/>
        <v>0</v>
      </c>
      <c r="DI435" s="3">
        <f t="shared" si="342"/>
        <v>0</v>
      </c>
      <c r="DJ435" s="3">
        <f t="shared" si="342"/>
        <v>0</v>
      </c>
      <c r="DK435" s="3">
        <f t="shared" si="342"/>
        <v>0</v>
      </c>
      <c r="DL435" s="3">
        <f t="shared" si="342"/>
        <v>0</v>
      </c>
      <c r="DM435" s="3">
        <f t="shared" si="342"/>
        <v>0</v>
      </c>
      <c r="DN435" s="3">
        <f t="shared" si="342"/>
        <v>0</v>
      </c>
      <c r="DO435" s="3">
        <f t="shared" si="342"/>
        <v>0</v>
      </c>
      <c r="DP435" s="3">
        <f t="shared" si="342"/>
        <v>0</v>
      </c>
      <c r="DQ435" s="3">
        <f t="shared" si="342"/>
        <v>0</v>
      </c>
      <c r="DR435" s="3">
        <f t="shared" si="342"/>
        <v>0</v>
      </c>
      <c r="DS435" s="3">
        <f t="shared" si="342"/>
        <v>0</v>
      </c>
      <c r="DT435" s="3">
        <f t="shared" si="342"/>
        <v>0</v>
      </c>
      <c r="DU435" s="3">
        <f t="shared" si="342"/>
        <v>0</v>
      </c>
      <c r="DV435" s="3">
        <f t="shared" si="342"/>
        <v>0</v>
      </c>
      <c r="DW435" s="3">
        <f t="shared" si="342"/>
        <v>0</v>
      </c>
      <c r="DX435" s="3">
        <f t="shared" si="342"/>
        <v>0</v>
      </c>
      <c r="DY435" s="3">
        <f t="shared" si="342"/>
        <v>0</v>
      </c>
      <c r="DZ435" s="3">
        <f t="shared" si="342"/>
        <v>0</v>
      </c>
      <c r="EA435" s="3">
        <f t="shared" si="342"/>
        <v>0</v>
      </c>
      <c r="EB435" s="3">
        <f t="shared" si="342"/>
        <v>0</v>
      </c>
      <c r="EC435" s="3">
        <f t="shared" si="342"/>
        <v>0</v>
      </c>
      <c r="ED435" s="3">
        <f t="shared" si="342"/>
        <v>0</v>
      </c>
      <c r="EE435" s="3">
        <f t="shared" si="342"/>
        <v>0</v>
      </c>
      <c r="EF435" s="3">
        <f t="shared" si="342"/>
        <v>0</v>
      </c>
      <c r="EG435" s="3">
        <f t="shared" si="342"/>
        <v>0</v>
      </c>
      <c r="EH435" s="3">
        <f t="shared" si="342"/>
        <v>0</v>
      </c>
      <c r="EI435" s="3">
        <f t="shared" si="342"/>
        <v>0</v>
      </c>
      <c r="EJ435" s="3">
        <f t="shared" si="342"/>
        <v>0</v>
      </c>
      <c r="EK435" s="3">
        <f t="shared" si="342"/>
        <v>0</v>
      </c>
      <c r="EL435" s="3">
        <f t="shared" si="342"/>
        <v>0</v>
      </c>
      <c r="EM435" s="3">
        <f t="shared" ref="EM435:FR435" si="343">EM450</f>
        <v>0</v>
      </c>
      <c r="EN435" s="3">
        <f t="shared" si="343"/>
        <v>0</v>
      </c>
      <c r="EO435" s="3">
        <f t="shared" si="343"/>
        <v>0</v>
      </c>
      <c r="EP435" s="3">
        <f t="shared" si="343"/>
        <v>0</v>
      </c>
      <c r="EQ435" s="3">
        <f t="shared" si="343"/>
        <v>0</v>
      </c>
      <c r="ER435" s="3">
        <f t="shared" si="343"/>
        <v>0</v>
      </c>
      <c r="ES435" s="3">
        <f t="shared" si="343"/>
        <v>0</v>
      </c>
      <c r="ET435" s="3">
        <f t="shared" si="343"/>
        <v>0</v>
      </c>
      <c r="EU435" s="3">
        <f t="shared" si="343"/>
        <v>0</v>
      </c>
      <c r="EV435" s="3">
        <f t="shared" si="343"/>
        <v>0</v>
      </c>
      <c r="EW435" s="3">
        <f t="shared" si="343"/>
        <v>0</v>
      </c>
      <c r="EX435" s="3">
        <f t="shared" si="343"/>
        <v>0</v>
      </c>
      <c r="EY435" s="3">
        <f t="shared" si="343"/>
        <v>0</v>
      </c>
      <c r="EZ435" s="3">
        <f t="shared" si="343"/>
        <v>0</v>
      </c>
      <c r="FA435" s="3">
        <f t="shared" si="343"/>
        <v>0</v>
      </c>
      <c r="FB435" s="3">
        <f t="shared" si="343"/>
        <v>0</v>
      </c>
      <c r="FC435" s="3">
        <f t="shared" si="343"/>
        <v>0</v>
      </c>
      <c r="FD435" s="3">
        <f t="shared" si="343"/>
        <v>0</v>
      </c>
      <c r="FE435" s="3">
        <f t="shared" si="343"/>
        <v>0</v>
      </c>
      <c r="FF435" s="3">
        <f t="shared" si="343"/>
        <v>0</v>
      </c>
      <c r="FG435" s="3">
        <f t="shared" si="343"/>
        <v>0</v>
      </c>
      <c r="FH435" s="3">
        <f t="shared" si="343"/>
        <v>0</v>
      </c>
      <c r="FI435" s="3">
        <f t="shared" si="343"/>
        <v>0</v>
      </c>
      <c r="FJ435" s="3">
        <f t="shared" si="343"/>
        <v>0</v>
      </c>
      <c r="FK435" s="3">
        <f t="shared" si="343"/>
        <v>0</v>
      </c>
      <c r="FL435" s="3">
        <f t="shared" si="343"/>
        <v>0</v>
      </c>
      <c r="FM435" s="3">
        <f t="shared" si="343"/>
        <v>0</v>
      </c>
      <c r="FN435" s="3">
        <f t="shared" si="343"/>
        <v>0</v>
      </c>
      <c r="FO435" s="3">
        <f t="shared" si="343"/>
        <v>0</v>
      </c>
      <c r="FP435" s="3">
        <f t="shared" si="343"/>
        <v>0</v>
      </c>
      <c r="FQ435" s="3">
        <f t="shared" si="343"/>
        <v>0</v>
      </c>
      <c r="FR435" s="3">
        <f t="shared" si="343"/>
        <v>0</v>
      </c>
      <c r="FS435" s="3">
        <f t="shared" ref="FS435:GX435" si="344">FS450</f>
        <v>0</v>
      </c>
      <c r="FT435" s="3">
        <f t="shared" si="344"/>
        <v>0</v>
      </c>
      <c r="FU435" s="3">
        <f t="shared" si="344"/>
        <v>0</v>
      </c>
      <c r="FV435" s="3">
        <f t="shared" si="344"/>
        <v>0</v>
      </c>
      <c r="FW435" s="3">
        <f t="shared" si="344"/>
        <v>0</v>
      </c>
      <c r="FX435" s="3">
        <f t="shared" si="344"/>
        <v>0</v>
      </c>
      <c r="FY435" s="3">
        <f t="shared" si="344"/>
        <v>0</v>
      </c>
      <c r="FZ435" s="3">
        <f t="shared" si="344"/>
        <v>0</v>
      </c>
      <c r="GA435" s="3">
        <f t="shared" si="344"/>
        <v>0</v>
      </c>
      <c r="GB435" s="3">
        <f t="shared" si="344"/>
        <v>0</v>
      </c>
      <c r="GC435" s="3">
        <f t="shared" si="344"/>
        <v>0</v>
      </c>
      <c r="GD435" s="3">
        <f t="shared" si="344"/>
        <v>0</v>
      </c>
      <c r="GE435" s="3">
        <f t="shared" si="344"/>
        <v>0</v>
      </c>
      <c r="GF435" s="3">
        <f t="shared" si="344"/>
        <v>0</v>
      </c>
      <c r="GG435" s="3">
        <f t="shared" si="344"/>
        <v>0</v>
      </c>
      <c r="GH435" s="3">
        <f t="shared" si="344"/>
        <v>0</v>
      </c>
      <c r="GI435" s="3">
        <f t="shared" si="344"/>
        <v>0</v>
      </c>
      <c r="GJ435" s="3">
        <f t="shared" si="344"/>
        <v>0</v>
      </c>
      <c r="GK435" s="3">
        <f t="shared" si="344"/>
        <v>0</v>
      </c>
      <c r="GL435" s="3">
        <f t="shared" si="344"/>
        <v>0</v>
      </c>
      <c r="GM435" s="3">
        <f t="shared" si="344"/>
        <v>0</v>
      </c>
      <c r="GN435" s="3">
        <f t="shared" si="344"/>
        <v>0</v>
      </c>
      <c r="GO435" s="3">
        <f t="shared" si="344"/>
        <v>0</v>
      </c>
      <c r="GP435" s="3">
        <f t="shared" si="344"/>
        <v>0</v>
      </c>
      <c r="GQ435" s="3">
        <f t="shared" si="344"/>
        <v>0</v>
      </c>
      <c r="GR435" s="3">
        <f t="shared" si="344"/>
        <v>0</v>
      </c>
      <c r="GS435" s="3">
        <f t="shared" si="344"/>
        <v>0</v>
      </c>
      <c r="GT435" s="3">
        <f t="shared" si="344"/>
        <v>0</v>
      </c>
      <c r="GU435" s="3">
        <f t="shared" si="344"/>
        <v>0</v>
      </c>
      <c r="GV435" s="3">
        <f t="shared" si="344"/>
        <v>0</v>
      </c>
      <c r="GW435" s="3">
        <f t="shared" si="344"/>
        <v>0</v>
      </c>
      <c r="GX435" s="3">
        <f t="shared" si="344"/>
        <v>0</v>
      </c>
    </row>
    <row r="437" spans="1:245" x14ac:dyDescent="0.25">
      <c r="A437">
        <v>17</v>
      </c>
      <c r="B437">
        <v>1</v>
      </c>
      <c r="C437">
        <f>ROW(SmtRes!A160)</f>
        <v>160</v>
      </c>
      <c r="D437">
        <f>ROW(EtalonRes!A160)</f>
        <v>160</v>
      </c>
      <c r="E437" t="s">
        <v>302</v>
      </c>
      <c r="F437" t="s">
        <v>36</v>
      </c>
      <c r="G437" t="s">
        <v>288</v>
      </c>
      <c r="H437" t="s">
        <v>27</v>
      </c>
      <c r="I437">
        <f>ROUND(4823.2/1000,9)</f>
        <v>4.8231999999999999</v>
      </c>
      <c r="J437">
        <v>0</v>
      </c>
      <c r="K437">
        <f>ROUND(4823.2/1000,9)</f>
        <v>4.8231999999999999</v>
      </c>
      <c r="O437">
        <f t="shared" ref="O437:O448" si="345">ROUND(CP437,2)</f>
        <v>128572.05</v>
      </c>
      <c r="P437">
        <f t="shared" ref="P437:P448" si="346">ROUND(CQ437*I437,2)</f>
        <v>2933.33</v>
      </c>
      <c r="Q437">
        <f t="shared" ref="Q437:Q448" si="347">ROUND(CR437*I437,2)</f>
        <v>125638.72</v>
      </c>
      <c r="R437">
        <f t="shared" ref="R437:R448" si="348">ROUND(CS437*I437,2)</f>
        <v>55491.93</v>
      </c>
      <c r="S437">
        <f t="shared" ref="S437:S448" si="349">ROUND(CT437*I437,2)</f>
        <v>0</v>
      </c>
      <c r="T437">
        <f t="shared" ref="T437:T448" si="350">ROUND(CU437*I437,2)</f>
        <v>0</v>
      </c>
      <c r="U437">
        <f t="shared" ref="U437:U448" si="351">CV437*I437</f>
        <v>0</v>
      </c>
      <c r="V437">
        <f t="shared" ref="V437:V448" si="352">CW437*I437</f>
        <v>0</v>
      </c>
      <c r="W437">
        <f t="shared" ref="W437:W448" si="353">ROUND(CX437*I437,2)</f>
        <v>0</v>
      </c>
      <c r="X437">
        <f t="shared" ref="X437:X448" si="354">ROUND(CY437,2)</f>
        <v>0</v>
      </c>
      <c r="Y437">
        <f t="shared" ref="Y437:Y448" si="355">ROUND(CZ437,2)</f>
        <v>0</v>
      </c>
      <c r="AA437">
        <v>79267562</v>
      </c>
      <c r="AB437">
        <f t="shared" ref="AB437:AB448" si="356">ROUND((AC437+AD437+AF437),6)</f>
        <v>26657</v>
      </c>
      <c r="AC437">
        <f>ROUND(((ES437*61)),6)</f>
        <v>608.16999999999996</v>
      </c>
      <c r="AD437">
        <f>ROUND(((((ET437*61))-((EU437*61)))+AE437),6)</f>
        <v>26048.83</v>
      </c>
      <c r="AE437">
        <f>ROUND(((EU437*61)),6)</f>
        <v>11505.21</v>
      </c>
      <c r="AF437">
        <f>ROUND(((EV437*61)),6)</f>
        <v>0</v>
      </c>
      <c r="AG437">
        <f t="shared" ref="AG437:AG448" si="357">ROUND((AP437),6)</f>
        <v>0</v>
      </c>
      <c r="AH437">
        <f>((EW437*61))</f>
        <v>0</v>
      </c>
      <c r="AI437">
        <f>((EX437*61))</f>
        <v>0</v>
      </c>
      <c r="AJ437">
        <f t="shared" ref="AJ437:AJ448" si="358">(AS437)</f>
        <v>0</v>
      </c>
      <c r="AK437">
        <v>437</v>
      </c>
      <c r="AL437">
        <v>9.9700000000000006</v>
      </c>
      <c r="AM437">
        <v>427.03</v>
      </c>
      <c r="AN437">
        <v>188.61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70</v>
      </c>
      <c r="AU437">
        <v>10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4</v>
      </c>
      <c r="BJ437" t="s">
        <v>38</v>
      </c>
      <c r="BM437">
        <v>0</v>
      </c>
      <c r="BN437">
        <v>0</v>
      </c>
      <c r="BO437" t="s">
        <v>3</v>
      </c>
      <c r="BP437">
        <v>0</v>
      </c>
      <c r="BQ437">
        <v>1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70</v>
      </c>
      <c r="CA437">
        <v>10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ref="CP437:CP448" si="359">(P437+Q437+S437)</f>
        <v>128572.05</v>
      </c>
      <c r="CQ437">
        <f t="shared" ref="CQ437:CQ448" si="360">(AC437*BC437*AW437)</f>
        <v>608.16999999999996</v>
      </c>
      <c r="CR437">
        <f>(((((ET437*61))*BB437-((EU437*61))*BS437)+AE437*BS437)*AV437)</f>
        <v>26048.829999999994</v>
      </c>
      <c r="CS437">
        <f t="shared" ref="CS437:CS448" si="361">(AE437*BS437*AV437)</f>
        <v>11505.21</v>
      </c>
      <c r="CT437">
        <f t="shared" ref="CT437:CT448" si="362">(AF437*BA437*AV437)</f>
        <v>0</v>
      </c>
      <c r="CU437">
        <f t="shared" ref="CU437:CU448" si="363">AG437</f>
        <v>0</v>
      </c>
      <c r="CV437">
        <f t="shared" ref="CV437:CV448" si="364">(AH437*AV437)</f>
        <v>0</v>
      </c>
      <c r="CW437">
        <f t="shared" ref="CW437:CW448" si="365">AI437</f>
        <v>0</v>
      </c>
      <c r="CX437">
        <f t="shared" ref="CX437:CX448" si="366">AJ437</f>
        <v>0</v>
      </c>
      <c r="CY437">
        <f t="shared" ref="CY437:CY448" si="367">((S437*BZ437)/100)</f>
        <v>0</v>
      </c>
      <c r="CZ437">
        <f t="shared" ref="CZ437:CZ448" si="368">((S437*CA437)/100)</f>
        <v>0</v>
      </c>
      <c r="DC437" t="s">
        <v>3</v>
      </c>
      <c r="DD437" t="s">
        <v>83</v>
      </c>
      <c r="DE437" t="s">
        <v>83</v>
      </c>
      <c r="DF437" t="s">
        <v>83</v>
      </c>
      <c r="DG437" t="s">
        <v>83</v>
      </c>
      <c r="DH437" t="s">
        <v>3</v>
      </c>
      <c r="DI437" t="s">
        <v>83</v>
      </c>
      <c r="DJ437" t="s">
        <v>83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1005</v>
      </c>
      <c r="DV437" t="s">
        <v>27</v>
      </c>
      <c r="DW437" t="s">
        <v>27</v>
      </c>
      <c r="DX437">
        <v>1000</v>
      </c>
      <c r="DZ437" t="s">
        <v>3</v>
      </c>
      <c r="EA437" t="s">
        <v>3</v>
      </c>
      <c r="EB437" t="s">
        <v>3</v>
      </c>
      <c r="EC437" t="s">
        <v>3</v>
      </c>
      <c r="EE437">
        <v>78459920</v>
      </c>
      <c r="EF437">
        <v>1</v>
      </c>
      <c r="EG437" t="s">
        <v>21</v>
      </c>
      <c r="EH437">
        <v>0</v>
      </c>
      <c r="EI437" t="s">
        <v>3</v>
      </c>
      <c r="EJ437">
        <v>4</v>
      </c>
      <c r="EK437">
        <v>0</v>
      </c>
      <c r="EL437" t="s">
        <v>22</v>
      </c>
      <c r="EM437" t="s">
        <v>23</v>
      </c>
      <c r="EO437" t="s">
        <v>3</v>
      </c>
      <c r="EQ437">
        <v>0</v>
      </c>
      <c r="ER437">
        <v>437</v>
      </c>
      <c r="ES437">
        <v>9.9700000000000006</v>
      </c>
      <c r="ET437">
        <v>427.03</v>
      </c>
      <c r="EU437">
        <v>188.61</v>
      </c>
      <c r="EV437">
        <v>0</v>
      </c>
      <c r="EW437">
        <v>0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70</v>
      </c>
      <c r="FY437">
        <v>10</v>
      </c>
      <c r="GA437" t="s">
        <v>3</v>
      </c>
      <c r="GD437">
        <v>0</v>
      </c>
      <c r="GF437">
        <v>-496328103</v>
      </c>
      <c r="GG437">
        <v>2</v>
      </c>
      <c r="GH437">
        <v>1</v>
      </c>
      <c r="GI437">
        <v>-2</v>
      </c>
      <c r="GJ437">
        <v>0</v>
      </c>
      <c r="GK437">
        <f>ROUND(R437*(R12)/100,2)</f>
        <v>59931.28</v>
      </c>
      <c r="GL437">
        <f t="shared" ref="GL437:GL448" si="369">ROUND(IF(AND(BH437=3,BI437=3,FS437&lt;&gt;0),P437,0),2)</f>
        <v>0</v>
      </c>
      <c r="GM437">
        <f t="shared" ref="GM437:GM448" si="370">ROUND(O437+X437+Y437+GK437,2)+GX437</f>
        <v>188503.33</v>
      </c>
      <c r="GN437">
        <f t="shared" ref="GN437:GN448" si="371">IF(OR(BI437=0,BI437=1),GM437-GX437,0)</f>
        <v>0</v>
      </c>
      <c r="GO437">
        <f t="shared" ref="GO437:GO448" si="372">IF(BI437=2,GM437-GX437,0)</f>
        <v>0</v>
      </c>
      <c r="GP437">
        <f t="shared" ref="GP437:GP448" si="373">IF(BI437=4,GM437-GX437,0)</f>
        <v>188503.33</v>
      </c>
      <c r="GR437">
        <v>0</v>
      </c>
      <c r="GS437">
        <v>3</v>
      </c>
      <c r="GT437">
        <v>0</v>
      </c>
      <c r="GU437" t="s">
        <v>3</v>
      </c>
      <c r="GV437">
        <f t="shared" ref="GV437:GV448" si="374">ROUND((GT437),6)</f>
        <v>0</v>
      </c>
      <c r="GW437">
        <v>1</v>
      </c>
      <c r="GX437">
        <f t="shared" ref="GX437:GX448" si="375">ROUND(HC437*I437,2)</f>
        <v>0</v>
      </c>
      <c r="HA437">
        <v>0</v>
      </c>
      <c r="HB437">
        <v>0</v>
      </c>
      <c r="HC437">
        <f t="shared" ref="HC437:HC448" si="376">GV437*GW437</f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ROW(SmtRes!A161)</f>
        <v>161</v>
      </c>
      <c r="D438">
        <f>ROW(EtalonRes!A161)</f>
        <v>161</v>
      </c>
      <c r="E438" t="s">
        <v>303</v>
      </c>
      <c r="F438" t="s">
        <v>41</v>
      </c>
      <c r="G438" t="s">
        <v>290</v>
      </c>
      <c r="H438" t="s">
        <v>33</v>
      </c>
      <c r="I438">
        <f>ROUND(5276.8/100,9)</f>
        <v>52.768000000000001</v>
      </c>
      <c r="J438">
        <v>0</v>
      </c>
      <c r="K438">
        <f>ROUND(5276.8/100,9)</f>
        <v>52.768000000000001</v>
      </c>
      <c r="O438">
        <f t="shared" si="345"/>
        <v>177551.66</v>
      </c>
      <c r="P438">
        <f t="shared" si="346"/>
        <v>0</v>
      </c>
      <c r="Q438">
        <f t="shared" si="347"/>
        <v>0</v>
      </c>
      <c r="R438">
        <f t="shared" si="348"/>
        <v>0</v>
      </c>
      <c r="S438">
        <f t="shared" si="349"/>
        <v>177551.66</v>
      </c>
      <c r="T438">
        <f t="shared" si="350"/>
        <v>0</v>
      </c>
      <c r="U438">
        <f t="shared" si="351"/>
        <v>450.63872000000003</v>
      </c>
      <c r="V438">
        <f t="shared" si="352"/>
        <v>0</v>
      </c>
      <c r="W438">
        <f t="shared" si="353"/>
        <v>0</v>
      </c>
      <c r="X438">
        <f t="shared" si="354"/>
        <v>124286.16</v>
      </c>
      <c r="Y438">
        <f t="shared" si="355"/>
        <v>17755.169999999998</v>
      </c>
      <c r="AA438">
        <v>79267562</v>
      </c>
      <c r="AB438">
        <f t="shared" si="356"/>
        <v>3364.76</v>
      </c>
      <c r="AC438">
        <f>ROUND(((ES438*61)),6)</f>
        <v>0</v>
      </c>
      <c r="AD438">
        <f>ROUND(((((ET438*61))-((EU438*61)))+AE438),6)</f>
        <v>0</v>
      </c>
      <c r="AE438">
        <f>ROUND(((EU438*61)),6)</f>
        <v>0</v>
      </c>
      <c r="AF438">
        <f>ROUND(((EV438*61)),6)</f>
        <v>3364.76</v>
      </c>
      <c r="AG438">
        <f t="shared" si="357"/>
        <v>0</v>
      </c>
      <c r="AH438">
        <f>((EW438*61))</f>
        <v>8.5400000000000009</v>
      </c>
      <c r="AI438">
        <f>((EX438*61))</f>
        <v>0</v>
      </c>
      <c r="AJ438">
        <f t="shared" si="358"/>
        <v>0</v>
      </c>
      <c r="AK438">
        <v>55.16</v>
      </c>
      <c r="AL438">
        <v>0</v>
      </c>
      <c r="AM438">
        <v>0</v>
      </c>
      <c r="AN438">
        <v>0</v>
      </c>
      <c r="AO438">
        <v>55.16</v>
      </c>
      <c r="AP438">
        <v>0</v>
      </c>
      <c r="AQ438">
        <v>0.14000000000000001</v>
      </c>
      <c r="AR438">
        <v>0</v>
      </c>
      <c r="AS438">
        <v>0</v>
      </c>
      <c r="AT438">
        <v>70</v>
      </c>
      <c r="AU438">
        <v>10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4</v>
      </c>
      <c r="BJ438" t="s">
        <v>43</v>
      </c>
      <c r="BM438">
        <v>0</v>
      </c>
      <c r="BN438">
        <v>0</v>
      </c>
      <c r="BO438" t="s">
        <v>3</v>
      </c>
      <c r="BP438">
        <v>0</v>
      </c>
      <c r="BQ438">
        <v>1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70</v>
      </c>
      <c r="CA438">
        <v>10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59"/>
        <v>177551.66</v>
      </c>
      <c r="CQ438">
        <f t="shared" si="360"/>
        <v>0</v>
      </c>
      <c r="CR438">
        <f>(((((ET438*61))*BB438-((EU438*61))*BS438)+AE438*BS438)*AV438)</f>
        <v>0</v>
      </c>
      <c r="CS438">
        <f t="shared" si="361"/>
        <v>0</v>
      </c>
      <c r="CT438">
        <f t="shared" si="362"/>
        <v>3364.76</v>
      </c>
      <c r="CU438">
        <f t="shared" si="363"/>
        <v>0</v>
      </c>
      <c r="CV438">
        <f t="shared" si="364"/>
        <v>8.5400000000000009</v>
      </c>
      <c r="CW438">
        <f t="shared" si="365"/>
        <v>0</v>
      </c>
      <c r="CX438">
        <f t="shared" si="366"/>
        <v>0</v>
      </c>
      <c r="CY438">
        <f t="shared" si="367"/>
        <v>124286.16200000001</v>
      </c>
      <c r="CZ438">
        <f t="shared" si="368"/>
        <v>17755.166000000001</v>
      </c>
      <c r="DC438" t="s">
        <v>3</v>
      </c>
      <c r="DD438" t="s">
        <v>83</v>
      </c>
      <c r="DE438" t="s">
        <v>83</v>
      </c>
      <c r="DF438" t="s">
        <v>83</v>
      </c>
      <c r="DG438" t="s">
        <v>83</v>
      </c>
      <c r="DH438" t="s">
        <v>3</v>
      </c>
      <c r="DI438" t="s">
        <v>83</v>
      </c>
      <c r="DJ438" t="s">
        <v>83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1005</v>
      </c>
      <c r="DV438" t="s">
        <v>33</v>
      </c>
      <c r="DW438" t="s">
        <v>33</v>
      </c>
      <c r="DX438">
        <v>100</v>
      </c>
      <c r="DZ438" t="s">
        <v>3</v>
      </c>
      <c r="EA438" t="s">
        <v>3</v>
      </c>
      <c r="EB438" t="s">
        <v>3</v>
      </c>
      <c r="EC438" t="s">
        <v>3</v>
      </c>
      <c r="EE438">
        <v>78459920</v>
      </c>
      <c r="EF438">
        <v>1</v>
      </c>
      <c r="EG438" t="s">
        <v>21</v>
      </c>
      <c r="EH438">
        <v>0</v>
      </c>
      <c r="EI438" t="s">
        <v>3</v>
      </c>
      <c r="EJ438">
        <v>4</v>
      </c>
      <c r="EK438">
        <v>0</v>
      </c>
      <c r="EL438" t="s">
        <v>22</v>
      </c>
      <c r="EM438" t="s">
        <v>23</v>
      </c>
      <c r="EO438" t="s">
        <v>3</v>
      </c>
      <c r="EQ438">
        <v>0</v>
      </c>
      <c r="ER438">
        <v>55.16</v>
      </c>
      <c r="ES438">
        <v>0</v>
      </c>
      <c r="ET438">
        <v>0</v>
      </c>
      <c r="EU438">
        <v>0</v>
      </c>
      <c r="EV438">
        <v>55.16</v>
      </c>
      <c r="EW438">
        <v>0.14000000000000001</v>
      </c>
      <c r="EX438">
        <v>0</v>
      </c>
      <c r="EY438">
        <v>0</v>
      </c>
      <c r="FQ438">
        <v>0</v>
      </c>
      <c r="FR438">
        <v>0</v>
      </c>
      <c r="FS438">
        <v>0</v>
      </c>
      <c r="FX438">
        <v>70</v>
      </c>
      <c r="FY438">
        <v>10</v>
      </c>
      <c r="GA438" t="s">
        <v>3</v>
      </c>
      <c r="GD438">
        <v>0</v>
      </c>
      <c r="GF438">
        <v>-1594178873</v>
      </c>
      <c r="GG438">
        <v>2</v>
      </c>
      <c r="GH438">
        <v>1</v>
      </c>
      <c r="GI438">
        <v>-2</v>
      </c>
      <c r="GJ438">
        <v>0</v>
      </c>
      <c r="GK438">
        <f>ROUND(R438*(R12)/100,2)</f>
        <v>0</v>
      </c>
      <c r="GL438">
        <f t="shared" si="369"/>
        <v>0</v>
      </c>
      <c r="GM438">
        <f t="shared" si="370"/>
        <v>319592.99</v>
      </c>
      <c r="GN438">
        <f t="shared" si="371"/>
        <v>0</v>
      </c>
      <c r="GO438">
        <f t="shared" si="372"/>
        <v>0</v>
      </c>
      <c r="GP438">
        <f t="shared" si="373"/>
        <v>319592.99</v>
      </c>
      <c r="GR438">
        <v>0</v>
      </c>
      <c r="GS438">
        <v>3</v>
      </c>
      <c r="GT438">
        <v>0</v>
      </c>
      <c r="GU438" t="s">
        <v>3</v>
      </c>
      <c r="GV438">
        <f t="shared" si="374"/>
        <v>0</v>
      </c>
      <c r="GW438">
        <v>1</v>
      </c>
      <c r="GX438">
        <f t="shared" si="375"/>
        <v>0</v>
      </c>
      <c r="HA438">
        <v>0</v>
      </c>
      <c r="HB438">
        <v>0</v>
      </c>
      <c r="HC438">
        <f t="shared" si="37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HS438">
        <v>0</v>
      </c>
      <c r="IK438">
        <v>0</v>
      </c>
    </row>
    <row r="439" spans="1:245" x14ac:dyDescent="0.25">
      <c r="A439">
        <v>17</v>
      </c>
      <c r="B439">
        <v>1</v>
      </c>
      <c r="C439">
        <f>ROW(SmtRes!A163)</f>
        <v>163</v>
      </c>
      <c r="D439">
        <f>ROW(EtalonRes!A163)</f>
        <v>163</v>
      </c>
      <c r="E439" t="s">
        <v>304</v>
      </c>
      <c r="F439" t="s">
        <v>153</v>
      </c>
      <c r="G439" t="s">
        <v>154</v>
      </c>
      <c r="H439" t="s">
        <v>27</v>
      </c>
      <c r="I439">
        <f>ROUND(1010/1000,9)</f>
        <v>1.01</v>
      </c>
      <c r="J439">
        <v>0</v>
      </c>
      <c r="K439">
        <f>ROUND(1010/1000,9)</f>
        <v>1.01</v>
      </c>
      <c r="O439">
        <f t="shared" si="345"/>
        <v>2857.33</v>
      </c>
      <c r="P439">
        <f t="shared" si="346"/>
        <v>70.459999999999994</v>
      </c>
      <c r="Q439">
        <f t="shared" si="347"/>
        <v>2786.87</v>
      </c>
      <c r="R439">
        <f t="shared" si="348"/>
        <v>1230.9100000000001</v>
      </c>
      <c r="S439">
        <f t="shared" si="349"/>
        <v>0</v>
      </c>
      <c r="T439">
        <f t="shared" si="350"/>
        <v>0</v>
      </c>
      <c r="U439">
        <f t="shared" si="351"/>
        <v>0</v>
      </c>
      <c r="V439">
        <f t="shared" si="352"/>
        <v>0</v>
      </c>
      <c r="W439">
        <f t="shared" si="353"/>
        <v>0</v>
      </c>
      <c r="X439">
        <f t="shared" si="354"/>
        <v>0</v>
      </c>
      <c r="Y439">
        <f t="shared" si="355"/>
        <v>0</v>
      </c>
      <c r="AA439">
        <v>79267562</v>
      </c>
      <c r="AB439">
        <f t="shared" si="356"/>
        <v>2829.04</v>
      </c>
      <c r="AC439">
        <f>ROUND(((ES439*4)),6)</f>
        <v>69.760000000000005</v>
      </c>
      <c r="AD439">
        <f>ROUND(((((ET439*4))-((EU439*4)))+AE439),6)</f>
        <v>2759.28</v>
      </c>
      <c r="AE439">
        <f>ROUND(((EU439*4)),6)</f>
        <v>1218.72</v>
      </c>
      <c r="AF439">
        <f>ROUND(((EV439*4)),6)</f>
        <v>0</v>
      </c>
      <c r="AG439">
        <f t="shared" si="357"/>
        <v>0</v>
      </c>
      <c r="AH439">
        <f>((EW439*4))</f>
        <v>0</v>
      </c>
      <c r="AI439">
        <f>((EX439*4))</f>
        <v>0</v>
      </c>
      <c r="AJ439">
        <f t="shared" si="358"/>
        <v>0</v>
      </c>
      <c r="AK439">
        <v>707.26</v>
      </c>
      <c r="AL439">
        <v>17.440000000000001</v>
      </c>
      <c r="AM439">
        <v>689.82</v>
      </c>
      <c r="AN439">
        <v>304.68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70</v>
      </c>
      <c r="AU439">
        <v>10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4</v>
      </c>
      <c r="BJ439" t="s">
        <v>155</v>
      </c>
      <c r="BM439">
        <v>0</v>
      </c>
      <c r="BN439">
        <v>0</v>
      </c>
      <c r="BO439" t="s">
        <v>3</v>
      </c>
      <c r="BP439">
        <v>0</v>
      </c>
      <c r="BQ439">
        <v>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70</v>
      </c>
      <c r="CA439">
        <v>10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59"/>
        <v>2857.33</v>
      </c>
      <c r="CQ439">
        <f t="shared" si="360"/>
        <v>69.760000000000005</v>
      </c>
      <c r="CR439">
        <f>(((((ET439*4))*BB439-((EU439*4))*BS439)+AE439*BS439)*AV439)</f>
        <v>2759.28</v>
      </c>
      <c r="CS439">
        <f t="shared" si="361"/>
        <v>1218.72</v>
      </c>
      <c r="CT439">
        <f t="shared" si="362"/>
        <v>0</v>
      </c>
      <c r="CU439">
        <f t="shared" si="363"/>
        <v>0</v>
      </c>
      <c r="CV439">
        <f t="shared" si="364"/>
        <v>0</v>
      </c>
      <c r="CW439">
        <f t="shared" si="365"/>
        <v>0</v>
      </c>
      <c r="CX439">
        <f t="shared" si="366"/>
        <v>0</v>
      </c>
      <c r="CY439">
        <f t="shared" si="367"/>
        <v>0</v>
      </c>
      <c r="CZ439">
        <f t="shared" si="368"/>
        <v>0</v>
      </c>
      <c r="DC439" t="s">
        <v>3</v>
      </c>
      <c r="DD439" t="s">
        <v>156</v>
      </c>
      <c r="DE439" t="s">
        <v>156</v>
      </c>
      <c r="DF439" t="s">
        <v>156</v>
      </c>
      <c r="DG439" t="s">
        <v>156</v>
      </c>
      <c r="DH439" t="s">
        <v>3</v>
      </c>
      <c r="DI439" t="s">
        <v>156</v>
      </c>
      <c r="DJ439" t="s">
        <v>156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1005</v>
      </c>
      <c r="DV439" t="s">
        <v>27</v>
      </c>
      <c r="DW439" t="s">
        <v>27</v>
      </c>
      <c r="DX439">
        <v>1000</v>
      </c>
      <c r="DZ439" t="s">
        <v>3</v>
      </c>
      <c r="EA439" t="s">
        <v>3</v>
      </c>
      <c r="EB439" t="s">
        <v>3</v>
      </c>
      <c r="EC439" t="s">
        <v>3</v>
      </c>
      <c r="EE439">
        <v>78459920</v>
      </c>
      <c r="EF439">
        <v>1</v>
      </c>
      <c r="EG439" t="s">
        <v>21</v>
      </c>
      <c r="EH439">
        <v>0</v>
      </c>
      <c r="EI439" t="s">
        <v>3</v>
      </c>
      <c r="EJ439">
        <v>4</v>
      </c>
      <c r="EK439">
        <v>0</v>
      </c>
      <c r="EL439" t="s">
        <v>22</v>
      </c>
      <c r="EM439" t="s">
        <v>23</v>
      </c>
      <c r="EO439" t="s">
        <v>3</v>
      </c>
      <c r="EQ439">
        <v>2359296</v>
      </c>
      <c r="ER439">
        <v>707.26</v>
      </c>
      <c r="ES439">
        <v>17.440000000000001</v>
      </c>
      <c r="ET439">
        <v>689.82</v>
      </c>
      <c r="EU439">
        <v>304.68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70</v>
      </c>
      <c r="FY439">
        <v>10</v>
      </c>
      <c r="GA439" t="s">
        <v>3</v>
      </c>
      <c r="GD439">
        <v>0</v>
      </c>
      <c r="GF439">
        <v>-1441509397</v>
      </c>
      <c r="GG439">
        <v>2</v>
      </c>
      <c r="GH439">
        <v>1</v>
      </c>
      <c r="GI439">
        <v>-2</v>
      </c>
      <c r="GJ439">
        <v>0</v>
      </c>
      <c r="GK439">
        <f>ROUND(R439*(R12)/100,2)</f>
        <v>1329.38</v>
      </c>
      <c r="GL439">
        <f t="shared" si="369"/>
        <v>0</v>
      </c>
      <c r="GM439">
        <f t="shared" si="370"/>
        <v>4186.71</v>
      </c>
      <c r="GN439">
        <f t="shared" si="371"/>
        <v>0</v>
      </c>
      <c r="GO439">
        <f t="shared" si="372"/>
        <v>0</v>
      </c>
      <c r="GP439">
        <f t="shared" si="373"/>
        <v>4186.71</v>
      </c>
      <c r="GR439">
        <v>0</v>
      </c>
      <c r="GS439">
        <v>3</v>
      </c>
      <c r="GT439">
        <v>0</v>
      </c>
      <c r="GU439" t="s">
        <v>3</v>
      </c>
      <c r="GV439">
        <f t="shared" si="374"/>
        <v>0</v>
      </c>
      <c r="GW439">
        <v>1</v>
      </c>
      <c r="GX439">
        <f t="shared" si="375"/>
        <v>0</v>
      </c>
      <c r="HA439">
        <v>0</v>
      </c>
      <c r="HB439">
        <v>0</v>
      </c>
      <c r="HC439">
        <f t="shared" si="37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45" x14ac:dyDescent="0.25">
      <c r="A440">
        <v>18</v>
      </c>
      <c r="B440">
        <v>1</v>
      </c>
      <c r="C440">
        <v>163</v>
      </c>
      <c r="E440" t="s">
        <v>305</v>
      </c>
      <c r="F440" t="s">
        <v>158</v>
      </c>
      <c r="G440" t="s">
        <v>159</v>
      </c>
      <c r="H440" t="s">
        <v>19</v>
      </c>
      <c r="I440">
        <f>I439*J440</f>
        <v>-1.4139999999999999</v>
      </c>
      <c r="J440">
        <v>-1.4</v>
      </c>
      <c r="K440">
        <v>-0.35</v>
      </c>
      <c r="O440">
        <f t="shared" si="345"/>
        <v>-70.459999999999994</v>
      </c>
      <c r="P440">
        <f t="shared" si="346"/>
        <v>-70.459999999999994</v>
      </c>
      <c r="Q440">
        <f t="shared" si="347"/>
        <v>0</v>
      </c>
      <c r="R440">
        <f t="shared" si="348"/>
        <v>0</v>
      </c>
      <c r="S440">
        <f t="shared" si="349"/>
        <v>0</v>
      </c>
      <c r="T440">
        <f t="shared" si="350"/>
        <v>0</v>
      </c>
      <c r="U440">
        <f t="shared" si="351"/>
        <v>0</v>
      </c>
      <c r="V440">
        <f t="shared" si="352"/>
        <v>0</v>
      </c>
      <c r="W440">
        <f t="shared" si="353"/>
        <v>0</v>
      </c>
      <c r="X440">
        <f t="shared" si="354"/>
        <v>0</v>
      </c>
      <c r="Y440">
        <f t="shared" si="355"/>
        <v>0</v>
      </c>
      <c r="AA440">
        <v>79267562</v>
      </c>
      <c r="AB440">
        <f t="shared" si="356"/>
        <v>49.83</v>
      </c>
      <c r="AC440">
        <f>ROUND((ES440),6)</f>
        <v>49.83</v>
      </c>
      <c r="AD440">
        <f>ROUND((((ET440)-(EU440))+AE440),6)</f>
        <v>0</v>
      </c>
      <c r="AE440">
        <f t="shared" ref="AE440:AF442" si="377">ROUND((EU440),6)</f>
        <v>0</v>
      </c>
      <c r="AF440">
        <f t="shared" si="377"/>
        <v>0</v>
      </c>
      <c r="AG440">
        <f t="shared" si="357"/>
        <v>0</v>
      </c>
      <c r="AH440">
        <f t="shared" ref="AH440:AI442" si="378">(EW440)</f>
        <v>0</v>
      </c>
      <c r="AI440">
        <f t="shared" si="378"/>
        <v>0</v>
      </c>
      <c r="AJ440">
        <f t="shared" si="358"/>
        <v>0</v>
      </c>
      <c r="AK440">
        <v>49.83</v>
      </c>
      <c r="AL440">
        <v>49.83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70</v>
      </c>
      <c r="AU440">
        <v>10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4</v>
      </c>
      <c r="BJ440" t="s">
        <v>160</v>
      </c>
      <c r="BM440">
        <v>0</v>
      </c>
      <c r="BN440">
        <v>0</v>
      </c>
      <c r="BO440" t="s">
        <v>3</v>
      </c>
      <c r="BP440">
        <v>0</v>
      </c>
      <c r="BQ440">
        <v>1</v>
      </c>
      <c r="BR440">
        <v>1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70</v>
      </c>
      <c r="CA440">
        <v>10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59"/>
        <v>-70.459999999999994</v>
      </c>
      <c r="CQ440">
        <f t="shared" si="360"/>
        <v>49.83</v>
      </c>
      <c r="CR440">
        <f>((((ET440)*BB440-(EU440)*BS440)+AE440*BS440)*AV440)</f>
        <v>0</v>
      </c>
      <c r="CS440">
        <f t="shared" si="361"/>
        <v>0</v>
      </c>
      <c r="CT440">
        <f t="shared" si="362"/>
        <v>0</v>
      </c>
      <c r="CU440">
        <f t="shared" si="363"/>
        <v>0</v>
      </c>
      <c r="CV440">
        <f t="shared" si="364"/>
        <v>0</v>
      </c>
      <c r="CW440">
        <f t="shared" si="365"/>
        <v>0</v>
      </c>
      <c r="CX440">
        <f t="shared" si="366"/>
        <v>0</v>
      </c>
      <c r="CY440">
        <f t="shared" si="367"/>
        <v>0</v>
      </c>
      <c r="CZ440">
        <f t="shared" si="368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1007</v>
      </c>
      <c r="DV440" t="s">
        <v>19</v>
      </c>
      <c r="DW440" t="s">
        <v>19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78459920</v>
      </c>
      <c r="EF440">
        <v>1</v>
      </c>
      <c r="EG440" t="s">
        <v>21</v>
      </c>
      <c r="EH440">
        <v>0</v>
      </c>
      <c r="EI440" t="s">
        <v>3</v>
      </c>
      <c r="EJ440">
        <v>4</v>
      </c>
      <c r="EK440">
        <v>0</v>
      </c>
      <c r="EL440" t="s">
        <v>22</v>
      </c>
      <c r="EM440" t="s">
        <v>23</v>
      </c>
      <c r="EO440" t="s">
        <v>3</v>
      </c>
      <c r="EQ440">
        <v>32768</v>
      </c>
      <c r="ER440">
        <v>49.83</v>
      </c>
      <c r="ES440">
        <v>49.83</v>
      </c>
      <c r="ET440">
        <v>0</v>
      </c>
      <c r="EU440">
        <v>0</v>
      </c>
      <c r="EV440">
        <v>0</v>
      </c>
      <c r="EW440">
        <v>0</v>
      </c>
      <c r="EX440">
        <v>0</v>
      </c>
      <c r="FQ440">
        <v>0</v>
      </c>
      <c r="FR440">
        <v>0</v>
      </c>
      <c r="FS440">
        <v>0</v>
      </c>
      <c r="FX440">
        <v>70</v>
      </c>
      <c r="FY440">
        <v>10</v>
      </c>
      <c r="GA440" t="s">
        <v>3</v>
      </c>
      <c r="GD440">
        <v>0</v>
      </c>
      <c r="GF440">
        <v>1728520188</v>
      </c>
      <c r="GG440">
        <v>2</v>
      </c>
      <c r="GH440">
        <v>1</v>
      </c>
      <c r="GI440">
        <v>-2</v>
      </c>
      <c r="GJ440">
        <v>0</v>
      </c>
      <c r="GK440">
        <f>ROUND(R440*(R12)/100,2)</f>
        <v>0</v>
      </c>
      <c r="GL440">
        <f t="shared" si="369"/>
        <v>0</v>
      </c>
      <c r="GM440">
        <f t="shared" si="370"/>
        <v>-70.459999999999994</v>
      </c>
      <c r="GN440">
        <f t="shared" si="371"/>
        <v>0</v>
      </c>
      <c r="GO440">
        <f t="shared" si="372"/>
        <v>0</v>
      </c>
      <c r="GP440">
        <f t="shared" si="373"/>
        <v>-70.459999999999994</v>
      </c>
      <c r="GR440">
        <v>0</v>
      </c>
      <c r="GS440">
        <v>3</v>
      </c>
      <c r="GT440">
        <v>0</v>
      </c>
      <c r="GU440" t="s">
        <v>3</v>
      </c>
      <c r="GV440">
        <f t="shared" si="374"/>
        <v>0</v>
      </c>
      <c r="GW440">
        <v>1</v>
      </c>
      <c r="GX440">
        <f t="shared" si="375"/>
        <v>0</v>
      </c>
      <c r="HA440">
        <v>0</v>
      </c>
      <c r="HB440">
        <v>0</v>
      </c>
      <c r="HC440">
        <f t="shared" si="376"/>
        <v>0</v>
      </c>
      <c r="HE440" t="s">
        <v>3</v>
      </c>
      <c r="HF440" t="s">
        <v>3</v>
      </c>
      <c r="HM440" t="s">
        <v>156</v>
      </c>
      <c r="HN440" t="s">
        <v>3</v>
      </c>
      <c r="HO440" t="s">
        <v>3</v>
      </c>
      <c r="HP440" t="s">
        <v>3</v>
      </c>
      <c r="HQ440" t="s">
        <v>3</v>
      </c>
      <c r="HS440">
        <v>0</v>
      </c>
      <c r="IK440">
        <v>0</v>
      </c>
    </row>
    <row r="441" spans="1:245" x14ac:dyDescent="0.25">
      <c r="A441">
        <v>17</v>
      </c>
      <c r="B441">
        <v>1</v>
      </c>
      <c r="C441">
        <f>ROW(SmtRes!A166)</f>
        <v>166</v>
      </c>
      <c r="D441">
        <f>ROW(EtalonRes!A166)</f>
        <v>166</v>
      </c>
      <c r="E441" t="s">
        <v>306</v>
      </c>
      <c r="F441" t="s">
        <v>162</v>
      </c>
      <c r="G441" t="s">
        <v>163</v>
      </c>
      <c r="H441" t="s">
        <v>27</v>
      </c>
      <c r="I441">
        <f>ROUND(1010/1000,9)</f>
        <v>1.01</v>
      </c>
      <c r="J441">
        <v>0</v>
      </c>
      <c r="K441">
        <f>ROUND(1010/1000,9)</f>
        <v>1.01</v>
      </c>
      <c r="O441">
        <f t="shared" si="345"/>
        <v>1394.63</v>
      </c>
      <c r="P441">
        <f t="shared" si="346"/>
        <v>299.79000000000002</v>
      </c>
      <c r="Q441">
        <f t="shared" si="347"/>
        <v>1094.8399999999999</v>
      </c>
      <c r="R441">
        <f t="shared" si="348"/>
        <v>483.57</v>
      </c>
      <c r="S441">
        <f t="shared" si="349"/>
        <v>0</v>
      </c>
      <c r="T441">
        <f t="shared" si="350"/>
        <v>0</v>
      </c>
      <c r="U441">
        <f t="shared" si="351"/>
        <v>0</v>
      </c>
      <c r="V441">
        <f t="shared" si="352"/>
        <v>0</v>
      </c>
      <c r="W441">
        <f t="shared" si="353"/>
        <v>0</v>
      </c>
      <c r="X441">
        <f t="shared" si="354"/>
        <v>0</v>
      </c>
      <c r="Y441">
        <f t="shared" si="355"/>
        <v>0</v>
      </c>
      <c r="AA441">
        <v>79267562</v>
      </c>
      <c r="AB441">
        <f t="shared" si="356"/>
        <v>1380.82</v>
      </c>
      <c r="AC441">
        <f>ROUND((ES441),6)</f>
        <v>296.82</v>
      </c>
      <c r="AD441">
        <f>ROUND((((ET441)-(EU441))+AE441),6)</f>
        <v>1084</v>
      </c>
      <c r="AE441">
        <f t="shared" si="377"/>
        <v>478.78</v>
      </c>
      <c r="AF441">
        <f t="shared" si="377"/>
        <v>0</v>
      </c>
      <c r="AG441">
        <f t="shared" si="357"/>
        <v>0</v>
      </c>
      <c r="AH441">
        <f t="shared" si="378"/>
        <v>0</v>
      </c>
      <c r="AI441">
        <f t="shared" si="378"/>
        <v>0</v>
      </c>
      <c r="AJ441">
        <f t="shared" si="358"/>
        <v>0</v>
      </c>
      <c r="AK441">
        <v>1380.82</v>
      </c>
      <c r="AL441">
        <v>296.82</v>
      </c>
      <c r="AM441">
        <v>1084</v>
      </c>
      <c r="AN441">
        <v>478.78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70</v>
      </c>
      <c r="AU441">
        <v>10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4</v>
      </c>
      <c r="BJ441" t="s">
        <v>164</v>
      </c>
      <c r="BM441">
        <v>0</v>
      </c>
      <c r="BN441">
        <v>0</v>
      </c>
      <c r="BO441" t="s">
        <v>3</v>
      </c>
      <c r="BP441">
        <v>0</v>
      </c>
      <c r="BQ441">
        <v>1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70</v>
      </c>
      <c r="CA441">
        <v>10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359"/>
        <v>1394.6299999999999</v>
      </c>
      <c r="CQ441">
        <f t="shared" si="360"/>
        <v>296.82</v>
      </c>
      <c r="CR441">
        <f>((((ET441)*BB441-(EU441)*BS441)+AE441*BS441)*AV441)</f>
        <v>1084</v>
      </c>
      <c r="CS441">
        <f t="shared" si="361"/>
        <v>478.78</v>
      </c>
      <c r="CT441">
        <f t="shared" si="362"/>
        <v>0</v>
      </c>
      <c r="CU441">
        <f t="shared" si="363"/>
        <v>0</v>
      </c>
      <c r="CV441">
        <f t="shared" si="364"/>
        <v>0</v>
      </c>
      <c r="CW441">
        <f t="shared" si="365"/>
        <v>0</v>
      </c>
      <c r="CX441">
        <f t="shared" si="366"/>
        <v>0</v>
      </c>
      <c r="CY441">
        <f t="shared" si="367"/>
        <v>0</v>
      </c>
      <c r="CZ441">
        <f t="shared" si="368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1005</v>
      </c>
      <c r="DV441" t="s">
        <v>27</v>
      </c>
      <c r="DW441" t="s">
        <v>27</v>
      </c>
      <c r="DX441">
        <v>1000</v>
      </c>
      <c r="DZ441" t="s">
        <v>3</v>
      </c>
      <c r="EA441" t="s">
        <v>3</v>
      </c>
      <c r="EB441" t="s">
        <v>3</v>
      </c>
      <c r="EC441" t="s">
        <v>3</v>
      </c>
      <c r="EE441">
        <v>78459920</v>
      </c>
      <c r="EF441">
        <v>1</v>
      </c>
      <c r="EG441" t="s">
        <v>21</v>
      </c>
      <c r="EH441">
        <v>0</v>
      </c>
      <c r="EI441" t="s">
        <v>3</v>
      </c>
      <c r="EJ441">
        <v>4</v>
      </c>
      <c r="EK441">
        <v>0</v>
      </c>
      <c r="EL441" t="s">
        <v>22</v>
      </c>
      <c r="EM441" t="s">
        <v>23</v>
      </c>
      <c r="EO441" t="s">
        <v>3</v>
      </c>
      <c r="EQ441">
        <v>2359296</v>
      </c>
      <c r="ER441">
        <v>1380.82</v>
      </c>
      <c r="ES441">
        <v>296.82</v>
      </c>
      <c r="ET441">
        <v>1084</v>
      </c>
      <c r="EU441">
        <v>478.78</v>
      </c>
      <c r="EV441">
        <v>0</v>
      </c>
      <c r="EW441">
        <v>0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70</v>
      </c>
      <c r="FY441">
        <v>10</v>
      </c>
      <c r="GA441" t="s">
        <v>3</v>
      </c>
      <c r="GD441">
        <v>0</v>
      </c>
      <c r="GF441">
        <v>1881076664</v>
      </c>
      <c r="GG441">
        <v>2</v>
      </c>
      <c r="GH441">
        <v>1</v>
      </c>
      <c r="GI441">
        <v>-2</v>
      </c>
      <c r="GJ441">
        <v>0</v>
      </c>
      <c r="GK441">
        <f>ROUND(R441*(R12)/100,2)</f>
        <v>522.26</v>
      </c>
      <c r="GL441">
        <f t="shared" si="369"/>
        <v>0</v>
      </c>
      <c r="GM441">
        <f t="shared" si="370"/>
        <v>1916.89</v>
      </c>
      <c r="GN441">
        <f t="shared" si="371"/>
        <v>0</v>
      </c>
      <c r="GO441">
        <f t="shared" si="372"/>
        <v>0</v>
      </c>
      <c r="GP441">
        <f t="shared" si="373"/>
        <v>1916.89</v>
      </c>
      <c r="GR441">
        <v>0</v>
      </c>
      <c r="GS441">
        <v>3</v>
      </c>
      <c r="GT441">
        <v>0</v>
      </c>
      <c r="GU441" t="s">
        <v>3</v>
      </c>
      <c r="GV441">
        <f t="shared" si="374"/>
        <v>0</v>
      </c>
      <c r="GW441">
        <v>1</v>
      </c>
      <c r="GX441">
        <f t="shared" si="375"/>
        <v>0</v>
      </c>
      <c r="HA441">
        <v>0</v>
      </c>
      <c r="HB441">
        <v>0</v>
      </c>
      <c r="HC441">
        <f t="shared" si="37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45" x14ac:dyDescent="0.25">
      <c r="A442">
        <v>18</v>
      </c>
      <c r="B442">
        <v>1</v>
      </c>
      <c r="C442">
        <v>166</v>
      </c>
      <c r="E442" t="s">
        <v>307</v>
      </c>
      <c r="F442" t="s">
        <v>158</v>
      </c>
      <c r="G442" t="s">
        <v>159</v>
      </c>
      <c r="H442" t="s">
        <v>19</v>
      </c>
      <c r="I442">
        <f>I441*J442</f>
        <v>-1.1312</v>
      </c>
      <c r="J442">
        <v>-1.1199999999999999</v>
      </c>
      <c r="K442">
        <v>-1.1200000000000001</v>
      </c>
      <c r="O442">
        <f t="shared" si="345"/>
        <v>-56.37</v>
      </c>
      <c r="P442">
        <f t="shared" si="346"/>
        <v>-56.37</v>
      </c>
      <c r="Q442">
        <f t="shared" si="347"/>
        <v>0</v>
      </c>
      <c r="R442">
        <f t="shared" si="348"/>
        <v>0</v>
      </c>
      <c r="S442">
        <f t="shared" si="349"/>
        <v>0</v>
      </c>
      <c r="T442">
        <f t="shared" si="350"/>
        <v>0</v>
      </c>
      <c r="U442">
        <f t="shared" si="351"/>
        <v>0</v>
      </c>
      <c r="V442">
        <f t="shared" si="352"/>
        <v>0</v>
      </c>
      <c r="W442">
        <f t="shared" si="353"/>
        <v>0</v>
      </c>
      <c r="X442">
        <f t="shared" si="354"/>
        <v>0</v>
      </c>
      <c r="Y442">
        <f t="shared" si="355"/>
        <v>0</v>
      </c>
      <c r="AA442">
        <v>79267562</v>
      </c>
      <c r="AB442">
        <f t="shared" si="356"/>
        <v>49.83</v>
      </c>
      <c r="AC442">
        <f>ROUND((ES442),6)</f>
        <v>49.83</v>
      </c>
      <c r="AD442">
        <f>ROUND((((ET442)-(EU442))+AE442),6)</f>
        <v>0</v>
      </c>
      <c r="AE442">
        <f t="shared" si="377"/>
        <v>0</v>
      </c>
      <c r="AF442">
        <f t="shared" si="377"/>
        <v>0</v>
      </c>
      <c r="AG442">
        <f t="shared" si="357"/>
        <v>0</v>
      </c>
      <c r="AH442">
        <f t="shared" si="378"/>
        <v>0</v>
      </c>
      <c r="AI442">
        <f t="shared" si="378"/>
        <v>0</v>
      </c>
      <c r="AJ442">
        <f t="shared" si="358"/>
        <v>0</v>
      </c>
      <c r="AK442">
        <v>49.83</v>
      </c>
      <c r="AL442">
        <v>49.83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70</v>
      </c>
      <c r="AU442">
        <v>10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4</v>
      </c>
      <c r="BJ442" t="s">
        <v>160</v>
      </c>
      <c r="BM442">
        <v>0</v>
      </c>
      <c r="BN442">
        <v>0</v>
      </c>
      <c r="BO442" t="s">
        <v>3</v>
      </c>
      <c r="BP442">
        <v>0</v>
      </c>
      <c r="BQ442">
        <v>1</v>
      </c>
      <c r="BR442">
        <v>1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70</v>
      </c>
      <c r="CA442">
        <v>10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59"/>
        <v>-56.37</v>
      </c>
      <c r="CQ442">
        <f t="shared" si="360"/>
        <v>49.83</v>
      </c>
      <c r="CR442">
        <f>((((ET442)*BB442-(EU442)*BS442)+AE442*BS442)*AV442)</f>
        <v>0</v>
      </c>
      <c r="CS442">
        <f t="shared" si="361"/>
        <v>0</v>
      </c>
      <c r="CT442">
        <f t="shared" si="362"/>
        <v>0</v>
      </c>
      <c r="CU442">
        <f t="shared" si="363"/>
        <v>0</v>
      </c>
      <c r="CV442">
        <f t="shared" si="364"/>
        <v>0</v>
      </c>
      <c r="CW442">
        <f t="shared" si="365"/>
        <v>0</v>
      </c>
      <c r="CX442">
        <f t="shared" si="366"/>
        <v>0</v>
      </c>
      <c r="CY442">
        <f t="shared" si="367"/>
        <v>0</v>
      </c>
      <c r="CZ442">
        <f t="shared" si="368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1007</v>
      </c>
      <c r="DV442" t="s">
        <v>19</v>
      </c>
      <c r="DW442" t="s">
        <v>19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78459920</v>
      </c>
      <c r="EF442">
        <v>1</v>
      </c>
      <c r="EG442" t="s">
        <v>21</v>
      </c>
      <c r="EH442">
        <v>0</v>
      </c>
      <c r="EI442" t="s">
        <v>3</v>
      </c>
      <c r="EJ442">
        <v>4</v>
      </c>
      <c r="EK442">
        <v>0</v>
      </c>
      <c r="EL442" t="s">
        <v>22</v>
      </c>
      <c r="EM442" t="s">
        <v>23</v>
      </c>
      <c r="EO442" t="s">
        <v>3</v>
      </c>
      <c r="EQ442">
        <v>32768</v>
      </c>
      <c r="ER442">
        <v>49.83</v>
      </c>
      <c r="ES442">
        <v>49.83</v>
      </c>
      <c r="ET442">
        <v>0</v>
      </c>
      <c r="EU442">
        <v>0</v>
      </c>
      <c r="EV442">
        <v>0</v>
      </c>
      <c r="EW442">
        <v>0</v>
      </c>
      <c r="EX442">
        <v>0</v>
      </c>
      <c r="FQ442">
        <v>0</v>
      </c>
      <c r="FR442">
        <v>0</v>
      </c>
      <c r="FS442">
        <v>0</v>
      </c>
      <c r="FX442">
        <v>70</v>
      </c>
      <c r="FY442">
        <v>10</v>
      </c>
      <c r="GA442" t="s">
        <v>3</v>
      </c>
      <c r="GD442">
        <v>0</v>
      </c>
      <c r="GF442">
        <v>1728520188</v>
      </c>
      <c r="GG442">
        <v>2</v>
      </c>
      <c r="GH442">
        <v>1</v>
      </c>
      <c r="GI442">
        <v>-2</v>
      </c>
      <c r="GJ442">
        <v>0</v>
      </c>
      <c r="GK442">
        <f>ROUND(R442*(R12)/100,2)</f>
        <v>0</v>
      </c>
      <c r="GL442">
        <f t="shared" si="369"/>
        <v>0</v>
      </c>
      <c r="GM442">
        <f t="shared" si="370"/>
        <v>-56.37</v>
      </c>
      <c r="GN442">
        <f t="shared" si="371"/>
        <v>0</v>
      </c>
      <c r="GO442">
        <f t="shared" si="372"/>
        <v>0</v>
      </c>
      <c r="GP442">
        <f t="shared" si="373"/>
        <v>-56.37</v>
      </c>
      <c r="GR442">
        <v>0</v>
      </c>
      <c r="GS442">
        <v>3</v>
      </c>
      <c r="GT442">
        <v>0</v>
      </c>
      <c r="GU442" t="s">
        <v>3</v>
      </c>
      <c r="GV442">
        <f t="shared" si="374"/>
        <v>0</v>
      </c>
      <c r="GW442">
        <v>1</v>
      </c>
      <c r="GX442">
        <f t="shared" si="375"/>
        <v>0</v>
      </c>
      <c r="HA442">
        <v>0</v>
      </c>
      <c r="HB442">
        <v>0</v>
      </c>
      <c r="HC442">
        <f t="shared" si="376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HS442">
        <v>0</v>
      </c>
      <c r="IK442">
        <v>0</v>
      </c>
    </row>
    <row r="443" spans="1:245" x14ac:dyDescent="0.25">
      <c r="A443">
        <v>17</v>
      </c>
      <c r="B443">
        <v>1</v>
      </c>
      <c r="C443">
        <f>ROW(SmtRes!A169)</f>
        <v>169</v>
      </c>
      <c r="D443">
        <f>ROW(EtalonRes!A169)</f>
        <v>169</v>
      </c>
      <c r="E443" t="s">
        <v>308</v>
      </c>
      <c r="F443" t="s">
        <v>167</v>
      </c>
      <c r="G443" t="s">
        <v>168</v>
      </c>
      <c r="H443" t="s">
        <v>33</v>
      </c>
      <c r="I443">
        <f>ROUND(26.25/100,9)</f>
        <v>0.26250000000000001</v>
      </c>
      <c r="J443">
        <v>0</v>
      </c>
      <c r="K443">
        <f>ROUND(26.25/100,9)</f>
        <v>0.26250000000000001</v>
      </c>
      <c r="O443">
        <f t="shared" si="345"/>
        <v>1630.96</v>
      </c>
      <c r="P443">
        <f t="shared" si="346"/>
        <v>1.89</v>
      </c>
      <c r="Q443">
        <f t="shared" si="347"/>
        <v>0</v>
      </c>
      <c r="R443">
        <f t="shared" si="348"/>
        <v>0</v>
      </c>
      <c r="S443">
        <f t="shared" si="349"/>
        <v>1629.07</v>
      </c>
      <c r="T443">
        <f t="shared" si="350"/>
        <v>0</v>
      </c>
      <c r="U443">
        <f t="shared" si="351"/>
        <v>4.1343750000000004</v>
      </c>
      <c r="V443">
        <f t="shared" si="352"/>
        <v>0</v>
      </c>
      <c r="W443">
        <f t="shared" si="353"/>
        <v>0</v>
      </c>
      <c r="X443">
        <f t="shared" si="354"/>
        <v>1140.3499999999999</v>
      </c>
      <c r="Y443">
        <f t="shared" si="355"/>
        <v>162.91</v>
      </c>
      <c r="AA443">
        <v>79267562</v>
      </c>
      <c r="AB443">
        <f t="shared" si="356"/>
        <v>6213.18</v>
      </c>
      <c r="AC443">
        <f>ROUND(((ES443*3)),6)</f>
        <v>7.2</v>
      </c>
      <c r="AD443">
        <f>ROUND(((((ET443*3))-((EU443*3)))+AE443),6)</f>
        <v>0</v>
      </c>
      <c r="AE443">
        <f>ROUND(((EU443*3)),6)</f>
        <v>0</v>
      </c>
      <c r="AF443">
        <f>ROUND(((EV443*3)),6)</f>
        <v>6205.98</v>
      </c>
      <c r="AG443">
        <f t="shared" si="357"/>
        <v>0</v>
      </c>
      <c r="AH443">
        <f>((EW443*3))</f>
        <v>15.75</v>
      </c>
      <c r="AI443">
        <f>((EX443*3))</f>
        <v>0</v>
      </c>
      <c r="AJ443">
        <f t="shared" si="358"/>
        <v>0</v>
      </c>
      <c r="AK443">
        <v>2071.06</v>
      </c>
      <c r="AL443">
        <v>2.4</v>
      </c>
      <c r="AM443">
        <v>0</v>
      </c>
      <c r="AN443">
        <v>0</v>
      </c>
      <c r="AO443">
        <v>2068.66</v>
      </c>
      <c r="AP443">
        <v>0</v>
      </c>
      <c r="AQ443">
        <v>5.25</v>
      </c>
      <c r="AR443">
        <v>0</v>
      </c>
      <c r="AS443">
        <v>0</v>
      </c>
      <c r="AT443">
        <v>70</v>
      </c>
      <c r="AU443">
        <v>10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4</v>
      </c>
      <c r="BJ443" t="s">
        <v>169</v>
      </c>
      <c r="BM443">
        <v>0</v>
      </c>
      <c r="BN443">
        <v>0</v>
      </c>
      <c r="BO443" t="s">
        <v>3</v>
      </c>
      <c r="BP443">
        <v>0</v>
      </c>
      <c r="BQ443">
        <v>1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70</v>
      </c>
      <c r="CA443">
        <v>10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59"/>
        <v>1630.96</v>
      </c>
      <c r="CQ443">
        <f t="shared" si="360"/>
        <v>7.2</v>
      </c>
      <c r="CR443">
        <f>(((((ET443*3))*BB443-((EU443*3))*BS443)+AE443*BS443)*AV443)</f>
        <v>0</v>
      </c>
      <c r="CS443">
        <f t="shared" si="361"/>
        <v>0</v>
      </c>
      <c r="CT443">
        <f t="shared" si="362"/>
        <v>6205.98</v>
      </c>
      <c r="CU443">
        <f t="shared" si="363"/>
        <v>0</v>
      </c>
      <c r="CV443">
        <f t="shared" si="364"/>
        <v>15.75</v>
      </c>
      <c r="CW443">
        <f t="shared" si="365"/>
        <v>0</v>
      </c>
      <c r="CX443">
        <f t="shared" si="366"/>
        <v>0</v>
      </c>
      <c r="CY443">
        <f t="shared" si="367"/>
        <v>1140.3489999999999</v>
      </c>
      <c r="CZ443">
        <f t="shared" si="368"/>
        <v>162.90699999999998</v>
      </c>
      <c r="DC443" t="s">
        <v>3</v>
      </c>
      <c r="DD443" t="s">
        <v>170</v>
      </c>
      <c r="DE443" t="s">
        <v>170</v>
      </c>
      <c r="DF443" t="s">
        <v>170</v>
      </c>
      <c r="DG443" t="s">
        <v>170</v>
      </c>
      <c r="DH443" t="s">
        <v>3</v>
      </c>
      <c r="DI443" t="s">
        <v>170</v>
      </c>
      <c r="DJ443" t="s">
        <v>170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1005</v>
      </c>
      <c r="DV443" t="s">
        <v>33</v>
      </c>
      <c r="DW443" t="s">
        <v>33</v>
      </c>
      <c r="DX443">
        <v>100</v>
      </c>
      <c r="DZ443" t="s">
        <v>3</v>
      </c>
      <c r="EA443" t="s">
        <v>3</v>
      </c>
      <c r="EB443" t="s">
        <v>3</v>
      </c>
      <c r="EC443" t="s">
        <v>3</v>
      </c>
      <c r="EE443">
        <v>78459920</v>
      </c>
      <c r="EF443">
        <v>1</v>
      </c>
      <c r="EG443" t="s">
        <v>21</v>
      </c>
      <c r="EH443">
        <v>0</v>
      </c>
      <c r="EI443" t="s">
        <v>3</v>
      </c>
      <c r="EJ443">
        <v>4</v>
      </c>
      <c r="EK443">
        <v>0</v>
      </c>
      <c r="EL443" t="s">
        <v>22</v>
      </c>
      <c r="EM443" t="s">
        <v>23</v>
      </c>
      <c r="EO443" t="s">
        <v>3</v>
      </c>
      <c r="EQ443">
        <v>0</v>
      </c>
      <c r="ER443">
        <v>2071.06</v>
      </c>
      <c r="ES443">
        <v>2.4</v>
      </c>
      <c r="ET443">
        <v>0</v>
      </c>
      <c r="EU443">
        <v>0</v>
      </c>
      <c r="EV443">
        <v>2068.66</v>
      </c>
      <c r="EW443">
        <v>5.25</v>
      </c>
      <c r="EX443">
        <v>0</v>
      </c>
      <c r="EY443">
        <v>0</v>
      </c>
      <c r="FQ443">
        <v>0</v>
      </c>
      <c r="FR443">
        <v>0</v>
      </c>
      <c r="FS443">
        <v>0</v>
      </c>
      <c r="FX443">
        <v>70</v>
      </c>
      <c r="FY443">
        <v>10</v>
      </c>
      <c r="GA443" t="s">
        <v>3</v>
      </c>
      <c r="GD443">
        <v>0</v>
      </c>
      <c r="GF443">
        <v>-1627648138</v>
      </c>
      <c r="GG443">
        <v>2</v>
      </c>
      <c r="GH443">
        <v>1</v>
      </c>
      <c r="GI443">
        <v>-2</v>
      </c>
      <c r="GJ443">
        <v>0</v>
      </c>
      <c r="GK443">
        <f>ROUND(R443*(R12)/100,2)</f>
        <v>0</v>
      </c>
      <c r="GL443">
        <f t="shared" si="369"/>
        <v>0</v>
      </c>
      <c r="GM443">
        <f t="shared" si="370"/>
        <v>2934.22</v>
      </c>
      <c r="GN443">
        <f t="shared" si="371"/>
        <v>0</v>
      </c>
      <c r="GO443">
        <f t="shared" si="372"/>
        <v>0</v>
      </c>
      <c r="GP443">
        <f t="shared" si="373"/>
        <v>2934.22</v>
      </c>
      <c r="GR443">
        <v>0</v>
      </c>
      <c r="GS443">
        <v>3</v>
      </c>
      <c r="GT443">
        <v>0</v>
      </c>
      <c r="GU443" t="s">
        <v>3</v>
      </c>
      <c r="GV443">
        <f t="shared" si="374"/>
        <v>0</v>
      </c>
      <c r="GW443">
        <v>1</v>
      </c>
      <c r="GX443">
        <f t="shared" si="375"/>
        <v>0</v>
      </c>
      <c r="HA443">
        <v>0</v>
      </c>
      <c r="HB443">
        <v>0</v>
      </c>
      <c r="HC443">
        <f t="shared" si="376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45" x14ac:dyDescent="0.25">
      <c r="A444">
        <v>17</v>
      </c>
      <c r="B444">
        <v>1</v>
      </c>
      <c r="C444">
        <f>ROW(SmtRes!A172)</f>
        <v>172</v>
      </c>
      <c r="D444">
        <f>ROW(EtalonRes!A172)</f>
        <v>172</v>
      </c>
      <c r="E444" t="s">
        <v>309</v>
      </c>
      <c r="F444" t="s">
        <v>172</v>
      </c>
      <c r="G444" t="s">
        <v>173</v>
      </c>
      <c r="H444" t="s">
        <v>33</v>
      </c>
      <c r="I444">
        <f>ROUND(26.25/100,9)</f>
        <v>0.26250000000000001</v>
      </c>
      <c r="J444">
        <v>0</v>
      </c>
      <c r="K444">
        <f>ROUND(26.25/100,9)</f>
        <v>0.26250000000000001</v>
      </c>
      <c r="O444">
        <f t="shared" si="345"/>
        <v>597.03</v>
      </c>
      <c r="P444">
        <f t="shared" si="346"/>
        <v>1.26</v>
      </c>
      <c r="Q444">
        <f t="shared" si="347"/>
        <v>0</v>
      </c>
      <c r="R444">
        <f t="shared" si="348"/>
        <v>0</v>
      </c>
      <c r="S444">
        <f t="shared" si="349"/>
        <v>595.77</v>
      </c>
      <c r="T444">
        <f t="shared" si="350"/>
        <v>0</v>
      </c>
      <c r="U444">
        <f t="shared" si="351"/>
        <v>1.512</v>
      </c>
      <c r="V444">
        <f t="shared" si="352"/>
        <v>0</v>
      </c>
      <c r="W444">
        <f t="shared" si="353"/>
        <v>0</v>
      </c>
      <c r="X444">
        <f t="shared" si="354"/>
        <v>417.04</v>
      </c>
      <c r="Y444">
        <f t="shared" si="355"/>
        <v>59.58</v>
      </c>
      <c r="AA444">
        <v>79267562</v>
      </c>
      <c r="AB444">
        <f t="shared" si="356"/>
        <v>2274.41</v>
      </c>
      <c r="AC444">
        <f>ROUND((ES444),6)</f>
        <v>4.8</v>
      </c>
      <c r="AD444">
        <f>ROUND((((ET444)-(EU444))+AE444),6)</f>
        <v>0</v>
      </c>
      <c r="AE444">
        <f>ROUND((EU444),6)</f>
        <v>0</v>
      </c>
      <c r="AF444">
        <f>ROUND((EV444),6)</f>
        <v>2269.61</v>
      </c>
      <c r="AG444">
        <f t="shared" si="357"/>
        <v>0</v>
      </c>
      <c r="AH444">
        <f>(EW444)</f>
        <v>5.76</v>
      </c>
      <c r="AI444">
        <f>(EX444)</f>
        <v>0</v>
      </c>
      <c r="AJ444">
        <f t="shared" si="358"/>
        <v>0</v>
      </c>
      <c r="AK444">
        <v>2274.41</v>
      </c>
      <c r="AL444">
        <v>4.8</v>
      </c>
      <c r="AM444">
        <v>0</v>
      </c>
      <c r="AN444">
        <v>0</v>
      </c>
      <c r="AO444">
        <v>2269.61</v>
      </c>
      <c r="AP444">
        <v>0</v>
      </c>
      <c r="AQ444">
        <v>5.76</v>
      </c>
      <c r="AR444">
        <v>0</v>
      </c>
      <c r="AS444">
        <v>0</v>
      </c>
      <c r="AT444">
        <v>70</v>
      </c>
      <c r="AU444">
        <v>10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4</v>
      </c>
      <c r="BJ444" t="s">
        <v>174</v>
      </c>
      <c r="BM444">
        <v>0</v>
      </c>
      <c r="BN444">
        <v>0</v>
      </c>
      <c r="BO444" t="s">
        <v>3</v>
      </c>
      <c r="BP444">
        <v>0</v>
      </c>
      <c r="BQ444">
        <v>1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70</v>
      </c>
      <c r="CA444">
        <v>10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59"/>
        <v>597.03</v>
      </c>
      <c r="CQ444">
        <f t="shared" si="360"/>
        <v>4.8</v>
      </c>
      <c r="CR444">
        <f>((((ET444)*BB444-(EU444)*BS444)+AE444*BS444)*AV444)</f>
        <v>0</v>
      </c>
      <c r="CS444">
        <f t="shared" si="361"/>
        <v>0</v>
      </c>
      <c r="CT444">
        <f t="shared" si="362"/>
        <v>2269.61</v>
      </c>
      <c r="CU444">
        <f t="shared" si="363"/>
        <v>0</v>
      </c>
      <c r="CV444">
        <f t="shared" si="364"/>
        <v>5.76</v>
      </c>
      <c r="CW444">
        <f t="shared" si="365"/>
        <v>0</v>
      </c>
      <c r="CX444">
        <f t="shared" si="366"/>
        <v>0</v>
      </c>
      <c r="CY444">
        <f t="shared" si="367"/>
        <v>417.03899999999999</v>
      </c>
      <c r="CZ444">
        <f t="shared" si="368"/>
        <v>59.576999999999998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1005</v>
      </c>
      <c r="DV444" t="s">
        <v>33</v>
      </c>
      <c r="DW444" t="s">
        <v>33</v>
      </c>
      <c r="DX444">
        <v>100</v>
      </c>
      <c r="DZ444" t="s">
        <v>3</v>
      </c>
      <c r="EA444" t="s">
        <v>3</v>
      </c>
      <c r="EB444" t="s">
        <v>3</v>
      </c>
      <c r="EC444" t="s">
        <v>3</v>
      </c>
      <c r="EE444">
        <v>78459920</v>
      </c>
      <c r="EF444">
        <v>1</v>
      </c>
      <c r="EG444" t="s">
        <v>21</v>
      </c>
      <c r="EH444">
        <v>0</v>
      </c>
      <c r="EI444" t="s">
        <v>3</v>
      </c>
      <c r="EJ444">
        <v>4</v>
      </c>
      <c r="EK444">
        <v>0</v>
      </c>
      <c r="EL444" t="s">
        <v>22</v>
      </c>
      <c r="EM444" t="s">
        <v>23</v>
      </c>
      <c r="EO444" t="s">
        <v>3</v>
      </c>
      <c r="EQ444">
        <v>0</v>
      </c>
      <c r="ER444">
        <v>2274.41</v>
      </c>
      <c r="ES444">
        <v>4.8</v>
      </c>
      <c r="ET444">
        <v>0</v>
      </c>
      <c r="EU444">
        <v>0</v>
      </c>
      <c r="EV444">
        <v>2269.61</v>
      </c>
      <c r="EW444">
        <v>5.76</v>
      </c>
      <c r="EX444">
        <v>0</v>
      </c>
      <c r="EY444">
        <v>0</v>
      </c>
      <c r="FQ444">
        <v>0</v>
      </c>
      <c r="FR444">
        <v>0</v>
      </c>
      <c r="FS444">
        <v>0</v>
      </c>
      <c r="FX444">
        <v>70</v>
      </c>
      <c r="FY444">
        <v>10</v>
      </c>
      <c r="GA444" t="s">
        <v>3</v>
      </c>
      <c r="GD444">
        <v>0</v>
      </c>
      <c r="GF444">
        <v>-1065677184</v>
      </c>
      <c r="GG444">
        <v>2</v>
      </c>
      <c r="GH444">
        <v>1</v>
      </c>
      <c r="GI444">
        <v>-2</v>
      </c>
      <c r="GJ444">
        <v>0</v>
      </c>
      <c r="GK444">
        <f>ROUND(R444*(R12)/100,2)</f>
        <v>0</v>
      </c>
      <c r="GL444">
        <f t="shared" si="369"/>
        <v>0</v>
      </c>
      <c r="GM444">
        <f t="shared" si="370"/>
        <v>1073.6500000000001</v>
      </c>
      <c r="GN444">
        <f t="shared" si="371"/>
        <v>0</v>
      </c>
      <c r="GO444">
        <f t="shared" si="372"/>
        <v>0</v>
      </c>
      <c r="GP444">
        <f t="shared" si="373"/>
        <v>1073.6500000000001</v>
      </c>
      <c r="GR444">
        <v>0</v>
      </c>
      <c r="GS444">
        <v>3</v>
      </c>
      <c r="GT444">
        <v>0</v>
      </c>
      <c r="GU444" t="s">
        <v>3</v>
      </c>
      <c r="GV444">
        <f t="shared" si="374"/>
        <v>0</v>
      </c>
      <c r="GW444">
        <v>1</v>
      </c>
      <c r="GX444">
        <f t="shared" si="375"/>
        <v>0</v>
      </c>
      <c r="HA444">
        <v>0</v>
      </c>
      <c r="HB444">
        <v>0</v>
      </c>
      <c r="HC444">
        <f t="shared" si="376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HS444">
        <v>0</v>
      </c>
      <c r="IK444">
        <v>0</v>
      </c>
    </row>
    <row r="445" spans="1:245" x14ac:dyDescent="0.25">
      <c r="A445">
        <v>17</v>
      </c>
      <c r="B445">
        <v>1</v>
      </c>
      <c r="C445">
        <f>ROW(SmtRes!A174)</f>
        <v>174</v>
      </c>
      <c r="D445">
        <f>ROW(EtalonRes!A174)</f>
        <v>174</v>
      </c>
      <c r="E445" t="s">
        <v>310</v>
      </c>
      <c r="F445" t="s">
        <v>70</v>
      </c>
      <c r="G445" t="s">
        <v>71</v>
      </c>
      <c r="H445" t="s">
        <v>72</v>
      </c>
      <c r="I445">
        <f>ROUND(15/100,9)</f>
        <v>0.15</v>
      </c>
      <c r="J445">
        <v>0</v>
      </c>
      <c r="K445">
        <f>ROUND(15/100,9)</f>
        <v>0.15</v>
      </c>
      <c r="O445">
        <f t="shared" si="345"/>
        <v>10386.450000000001</v>
      </c>
      <c r="P445">
        <f t="shared" si="346"/>
        <v>1982.4</v>
      </c>
      <c r="Q445">
        <f t="shared" si="347"/>
        <v>0</v>
      </c>
      <c r="R445">
        <f t="shared" si="348"/>
        <v>0</v>
      </c>
      <c r="S445">
        <f t="shared" si="349"/>
        <v>8404.0499999999993</v>
      </c>
      <c r="T445">
        <f t="shared" si="350"/>
        <v>0</v>
      </c>
      <c r="U445">
        <f t="shared" si="351"/>
        <v>21.328499999999998</v>
      </c>
      <c r="V445">
        <f t="shared" si="352"/>
        <v>0</v>
      </c>
      <c r="W445">
        <f t="shared" si="353"/>
        <v>0</v>
      </c>
      <c r="X445">
        <f t="shared" si="354"/>
        <v>5882.84</v>
      </c>
      <c r="Y445">
        <f t="shared" si="355"/>
        <v>840.41</v>
      </c>
      <c r="AA445">
        <v>79267562</v>
      </c>
      <c r="AB445">
        <f t="shared" si="356"/>
        <v>69242.990000000005</v>
      </c>
      <c r="AC445">
        <f>ROUND(((ES445*59)),6)</f>
        <v>13216</v>
      </c>
      <c r="AD445">
        <f>ROUND(((((ET445*59))-((EU445*59)))+AE445),6)</f>
        <v>0</v>
      </c>
      <c r="AE445">
        <f>ROUND(((EU445*59)),6)</f>
        <v>0</v>
      </c>
      <c r="AF445">
        <f>ROUND(((EV445*59)),6)</f>
        <v>56026.99</v>
      </c>
      <c r="AG445">
        <f t="shared" si="357"/>
        <v>0</v>
      </c>
      <c r="AH445">
        <f>((EW445*59))</f>
        <v>142.19</v>
      </c>
      <c r="AI445">
        <f>((EX445*59))</f>
        <v>0</v>
      </c>
      <c r="AJ445">
        <f t="shared" si="358"/>
        <v>0</v>
      </c>
      <c r="AK445">
        <v>1173.6099999999999</v>
      </c>
      <c r="AL445">
        <v>224</v>
      </c>
      <c r="AM445">
        <v>0</v>
      </c>
      <c r="AN445">
        <v>0</v>
      </c>
      <c r="AO445">
        <v>949.61</v>
      </c>
      <c r="AP445">
        <v>0</v>
      </c>
      <c r="AQ445">
        <v>2.41</v>
      </c>
      <c r="AR445">
        <v>0</v>
      </c>
      <c r="AS445">
        <v>0</v>
      </c>
      <c r="AT445">
        <v>70</v>
      </c>
      <c r="AU445">
        <v>10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4</v>
      </c>
      <c r="BJ445" t="s">
        <v>73</v>
      </c>
      <c r="BM445">
        <v>0</v>
      </c>
      <c r="BN445">
        <v>0</v>
      </c>
      <c r="BO445" t="s">
        <v>3</v>
      </c>
      <c r="BP445">
        <v>0</v>
      </c>
      <c r="BQ445">
        <v>1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70</v>
      </c>
      <c r="CA445">
        <v>10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359"/>
        <v>10386.449999999999</v>
      </c>
      <c r="CQ445">
        <f t="shared" si="360"/>
        <v>13216</v>
      </c>
      <c r="CR445">
        <f>(((((ET445*59))*BB445-((EU445*59))*BS445)+AE445*BS445)*AV445)</f>
        <v>0</v>
      </c>
      <c r="CS445">
        <f t="shared" si="361"/>
        <v>0</v>
      </c>
      <c r="CT445">
        <f t="shared" si="362"/>
        <v>56026.99</v>
      </c>
      <c r="CU445">
        <f t="shared" si="363"/>
        <v>0</v>
      </c>
      <c r="CV445">
        <f t="shared" si="364"/>
        <v>142.19</v>
      </c>
      <c r="CW445">
        <f t="shared" si="365"/>
        <v>0</v>
      </c>
      <c r="CX445">
        <f t="shared" si="366"/>
        <v>0</v>
      </c>
      <c r="CY445">
        <f t="shared" si="367"/>
        <v>5882.835</v>
      </c>
      <c r="CZ445">
        <f t="shared" si="368"/>
        <v>840.40499999999997</v>
      </c>
      <c r="DC445" t="s">
        <v>3</v>
      </c>
      <c r="DD445" t="s">
        <v>74</v>
      </c>
      <c r="DE445" t="s">
        <v>74</v>
      </c>
      <c r="DF445" t="s">
        <v>74</v>
      </c>
      <c r="DG445" t="s">
        <v>74</v>
      </c>
      <c r="DH445" t="s">
        <v>3</v>
      </c>
      <c r="DI445" t="s">
        <v>74</v>
      </c>
      <c r="DJ445" t="s">
        <v>74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1010</v>
      </c>
      <c r="DV445" t="s">
        <v>72</v>
      </c>
      <c r="DW445" t="s">
        <v>72</v>
      </c>
      <c r="DX445">
        <v>100</v>
      </c>
      <c r="DZ445" t="s">
        <v>3</v>
      </c>
      <c r="EA445" t="s">
        <v>3</v>
      </c>
      <c r="EB445" t="s">
        <v>3</v>
      </c>
      <c r="EC445" t="s">
        <v>3</v>
      </c>
      <c r="EE445">
        <v>78459920</v>
      </c>
      <c r="EF445">
        <v>1</v>
      </c>
      <c r="EG445" t="s">
        <v>21</v>
      </c>
      <c r="EH445">
        <v>0</v>
      </c>
      <c r="EI445" t="s">
        <v>3</v>
      </c>
      <c r="EJ445">
        <v>4</v>
      </c>
      <c r="EK445">
        <v>0</v>
      </c>
      <c r="EL445" t="s">
        <v>22</v>
      </c>
      <c r="EM445" t="s">
        <v>23</v>
      </c>
      <c r="EO445" t="s">
        <v>3</v>
      </c>
      <c r="EQ445">
        <v>0</v>
      </c>
      <c r="ER445">
        <v>1173.6099999999999</v>
      </c>
      <c r="ES445">
        <v>224</v>
      </c>
      <c r="ET445">
        <v>0</v>
      </c>
      <c r="EU445">
        <v>0</v>
      </c>
      <c r="EV445">
        <v>949.61</v>
      </c>
      <c r="EW445">
        <v>2.41</v>
      </c>
      <c r="EX445">
        <v>0</v>
      </c>
      <c r="EY445">
        <v>0</v>
      </c>
      <c r="FQ445">
        <v>0</v>
      </c>
      <c r="FR445">
        <v>0</v>
      </c>
      <c r="FS445">
        <v>0</v>
      </c>
      <c r="FX445">
        <v>70</v>
      </c>
      <c r="FY445">
        <v>10</v>
      </c>
      <c r="GA445" t="s">
        <v>3</v>
      </c>
      <c r="GD445">
        <v>0</v>
      </c>
      <c r="GF445">
        <v>1424031208</v>
      </c>
      <c r="GG445">
        <v>2</v>
      </c>
      <c r="GH445">
        <v>1</v>
      </c>
      <c r="GI445">
        <v>-2</v>
      </c>
      <c r="GJ445">
        <v>0</v>
      </c>
      <c r="GK445">
        <f>ROUND(R445*(R12)/100,2)</f>
        <v>0</v>
      </c>
      <c r="GL445">
        <f t="shared" si="369"/>
        <v>0</v>
      </c>
      <c r="GM445">
        <f t="shared" si="370"/>
        <v>17109.7</v>
      </c>
      <c r="GN445">
        <f t="shared" si="371"/>
        <v>0</v>
      </c>
      <c r="GO445">
        <f t="shared" si="372"/>
        <v>0</v>
      </c>
      <c r="GP445">
        <f t="shared" si="373"/>
        <v>17109.7</v>
      </c>
      <c r="GR445">
        <v>0</v>
      </c>
      <c r="GS445">
        <v>3</v>
      </c>
      <c r="GT445">
        <v>0</v>
      </c>
      <c r="GU445" t="s">
        <v>3</v>
      </c>
      <c r="GV445">
        <f t="shared" si="374"/>
        <v>0</v>
      </c>
      <c r="GW445">
        <v>1</v>
      </c>
      <c r="GX445">
        <f t="shared" si="375"/>
        <v>0</v>
      </c>
      <c r="HA445">
        <v>0</v>
      </c>
      <c r="HB445">
        <v>0</v>
      </c>
      <c r="HC445">
        <f t="shared" si="376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45" x14ac:dyDescent="0.25">
      <c r="A446">
        <v>17</v>
      </c>
      <c r="B446">
        <v>1</v>
      </c>
      <c r="C446">
        <f>ROW(SmtRes!A178)</f>
        <v>178</v>
      </c>
      <c r="D446">
        <f>ROW(EtalonRes!A178)</f>
        <v>178</v>
      </c>
      <c r="E446" t="s">
        <v>311</v>
      </c>
      <c r="F446" t="s">
        <v>76</v>
      </c>
      <c r="G446" t="s">
        <v>177</v>
      </c>
      <c r="H446" t="s">
        <v>72</v>
      </c>
      <c r="I446">
        <f>ROUND(15/100,9)</f>
        <v>0.15</v>
      </c>
      <c r="J446">
        <v>0</v>
      </c>
      <c r="K446">
        <f>ROUND(15/100,9)</f>
        <v>0.15</v>
      </c>
      <c r="O446">
        <f t="shared" si="345"/>
        <v>3188.75</v>
      </c>
      <c r="P446">
        <f t="shared" si="346"/>
        <v>1681.59</v>
      </c>
      <c r="Q446">
        <f t="shared" si="347"/>
        <v>0</v>
      </c>
      <c r="R446">
        <f t="shared" si="348"/>
        <v>0</v>
      </c>
      <c r="S446">
        <f t="shared" si="349"/>
        <v>1507.16</v>
      </c>
      <c r="T446">
        <f t="shared" si="350"/>
        <v>0</v>
      </c>
      <c r="U446">
        <f t="shared" si="351"/>
        <v>3.8249999999999997</v>
      </c>
      <c r="V446">
        <f t="shared" si="352"/>
        <v>0</v>
      </c>
      <c r="W446">
        <f t="shared" si="353"/>
        <v>0</v>
      </c>
      <c r="X446">
        <f t="shared" si="354"/>
        <v>1055.01</v>
      </c>
      <c r="Y446">
        <f t="shared" si="355"/>
        <v>150.72</v>
      </c>
      <c r="AA446">
        <v>79267562</v>
      </c>
      <c r="AB446">
        <f t="shared" si="356"/>
        <v>21258.34</v>
      </c>
      <c r="AC446">
        <f>ROUND(((ES446*2)),6)</f>
        <v>11210.58</v>
      </c>
      <c r="AD446">
        <f>ROUND(((((ET446*2))-((EU446*2)))+AE446),6)</f>
        <v>0</v>
      </c>
      <c r="AE446">
        <f>ROUND(((EU446*2)),6)</f>
        <v>0</v>
      </c>
      <c r="AF446">
        <f>ROUND(((EV446*2)),6)</f>
        <v>10047.76</v>
      </c>
      <c r="AG446">
        <f t="shared" si="357"/>
        <v>0</v>
      </c>
      <c r="AH446">
        <f>((EW446*2))</f>
        <v>25.5</v>
      </c>
      <c r="AI446">
        <f>((EX446*2))</f>
        <v>0</v>
      </c>
      <c r="AJ446">
        <f t="shared" si="358"/>
        <v>0</v>
      </c>
      <c r="AK446">
        <v>10629.17</v>
      </c>
      <c r="AL446">
        <v>5605.29</v>
      </c>
      <c r="AM446">
        <v>0</v>
      </c>
      <c r="AN446">
        <v>0</v>
      </c>
      <c r="AO446">
        <v>5023.88</v>
      </c>
      <c r="AP446">
        <v>0</v>
      </c>
      <c r="AQ446">
        <v>12.75</v>
      </c>
      <c r="AR446">
        <v>0</v>
      </c>
      <c r="AS446">
        <v>0</v>
      </c>
      <c r="AT446">
        <v>70</v>
      </c>
      <c r="AU446">
        <v>10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4</v>
      </c>
      <c r="BJ446" t="s">
        <v>78</v>
      </c>
      <c r="BM446">
        <v>0</v>
      </c>
      <c r="BN446">
        <v>0</v>
      </c>
      <c r="BO446" t="s">
        <v>3</v>
      </c>
      <c r="BP446">
        <v>0</v>
      </c>
      <c r="BQ446">
        <v>1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70</v>
      </c>
      <c r="CA446">
        <v>10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59"/>
        <v>3188.75</v>
      </c>
      <c r="CQ446">
        <f t="shared" si="360"/>
        <v>11210.58</v>
      </c>
      <c r="CR446">
        <f>(((((ET446*2))*BB446-((EU446*2))*BS446)+AE446*BS446)*AV446)</f>
        <v>0</v>
      </c>
      <c r="CS446">
        <f t="shared" si="361"/>
        <v>0</v>
      </c>
      <c r="CT446">
        <f t="shared" si="362"/>
        <v>10047.76</v>
      </c>
      <c r="CU446">
        <f t="shared" si="363"/>
        <v>0</v>
      </c>
      <c r="CV446">
        <f t="shared" si="364"/>
        <v>25.5</v>
      </c>
      <c r="CW446">
        <f t="shared" si="365"/>
        <v>0</v>
      </c>
      <c r="CX446">
        <f t="shared" si="366"/>
        <v>0</v>
      </c>
      <c r="CY446">
        <f t="shared" si="367"/>
        <v>1055.0120000000002</v>
      </c>
      <c r="CZ446">
        <f t="shared" si="368"/>
        <v>150.71600000000001</v>
      </c>
      <c r="DC446" t="s">
        <v>3</v>
      </c>
      <c r="DD446" t="s">
        <v>79</v>
      </c>
      <c r="DE446" t="s">
        <v>79</v>
      </c>
      <c r="DF446" t="s">
        <v>79</v>
      </c>
      <c r="DG446" t="s">
        <v>79</v>
      </c>
      <c r="DH446" t="s">
        <v>3</v>
      </c>
      <c r="DI446" t="s">
        <v>79</v>
      </c>
      <c r="DJ446" t="s">
        <v>79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72</v>
      </c>
      <c r="DW446" t="s">
        <v>72</v>
      </c>
      <c r="DX446">
        <v>100</v>
      </c>
      <c r="DZ446" t="s">
        <v>3</v>
      </c>
      <c r="EA446" t="s">
        <v>3</v>
      </c>
      <c r="EB446" t="s">
        <v>3</v>
      </c>
      <c r="EC446" t="s">
        <v>3</v>
      </c>
      <c r="EE446">
        <v>78459920</v>
      </c>
      <c r="EF446">
        <v>1</v>
      </c>
      <c r="EG446" t="s">
        <v>21</v>
      </c>
      <c r="EH446">
        <v>0</v>
      </c>
      <c r="EI446" t="s">
        <v>3</v>
      </c>
      <c r="EJ446">
        <v>4</v>
      </c>
      <c r="EK446">
        <v>0</v>
      </c>
      <c r="EL446" t="s">
        <v>22</v>
      </c>
      <c r="EM446" t="s">
        <v>23</v>
      </c>
      <c r="EO446" t="s">
        <v>3</v>
      </c>
      <c r="EQ446">
        <v>0</v>
      </c>
      <c r="ER446">
        <v>10629.17</v>
      </c>
      <c r="ES446">
        <v>5605.29</v>
      </c>
      <c r="ET446">
        <v>0</v>
      </c>
      <c r="EU446">
        <v>0</v>
      </c>
      <c r="EV446">
        <v>5023.88</v>
      </c>
      <c r="EW446">
        <v>12.75</v>
      </c>
      <c r="EX446">
        <v>0</v>
      </c>
      <c r="EY446">
        <v>0</v>
      </c>
      <c r="FQ446">
        <v>0</v>
      </c>
      <c r="FR446">
        <v>0</v>
      </c>
      <c r="FS446">
        <v>0</v>
      </c>
      <c r="FX446">
        <v>70</v>
      </c>
      <c r="FY446">
        <v>10</v>
      </c>
      <c r="GA446" t="s">
        <v>3</v>
      </c>
      <c r="GD446">
        <v>0</v>
      </c>
      <c r="GF446">
        <v>-1956788790</v>
      </c>
      <c r="GG446">
        <v>2</v>
      </c>
      <c r="GH446">
        <v>1</v>
      </c>
      <c r="GI446">
        <v>-2</v>
      </c>
      <c r="GJ446">
        <v>0</v>
      </c>
      <c r="GK446">
        <f>ROUND(R446*(R12)/100,2)</f>
        <v>0</v>
      </c>
      <c r="GL446">
        <f t="shared" si="369"/>
        <v>0</v>
      </c>
      <c r="GM446">
        <f t="shared" si="370"/>
        <v>4394.4799999999996</v>
      </c>
      <c r="GN446">
        <f t="shared" si="371"/>
        <v>0</v>
      </c>
      <c r="GO446">
        <f t="shared" si="372"/>
        <v>0</v>
      </c>
      <c r="GP446">
        <f t="shared" si="373"/>
        <v>4394.4799999999996</v>
      </c>
      <c r="GR446">
        <v>0</v>
      </c>
      <c r="GS446">
        <v>3</v>
      </c>
      <c r="GT446">
        <v>0</v>
      </c>
      <c r="GU446" t="s">
        <v>3</v>
      </c>
      <c r="GV446">
        <f t="shared" si="374"/>
        <v>0</v>
      </c>
      <c r="GW446">
        <v>1</v>
      </c>
      <c r="GX446">
        <f t="shared" si="375"/>
        <v>0</v>
      </c>
      <c r="HA446">
        <v>0</v>
      </c>
      <c r="HB446">
        <v>0</v>
      </c>
      <c r="HC446">
        <f t="shared" si="376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45" x14ac:dyDescent="0.25">
      <c r="A447">
        <v>17</v>
      </c>
      <c r="B447">
        <v>1</v>
      </c>
      <c r="C447">
        <f>ROW(SmtRes!A182)</f>
        <v>182</v>
      </c>
      <c r="D447">
        <f>ROW(EtalonRes!A182)</f>
        <v>182</v>
      </c>
      <c r="E447" t="s">
        <v>312</v>
      </c>
      <c r="F447" t="s">
        <v>185</v>
      </c>
      <c r="G447" t="s">
        <v>186</v>
      </c>
      <c r="H447" t="s">
        <v>33</v>
      </c>
      <c r="I447">
        <f>ROUND(69.84/100,9)</f>
        <v>0.69840000000000002</v>
      </c>
      <c r="J447">
        <v>0</v>
      </c>
      <c r="K447">
        <f>ROUND(69.84/100,9)</f>
        <v>0.69840000000000002</v>
      </c>
      <c r="O447">
        <f t="shared" si="345"/>
        <v>2389.75</v>
      </c>
      <c r="P447">
        <f t="shared" si="346"/>
        <v>27.84</v>
      </c>
      <c r="Q447">
        <f t="shared" si="347"/>
        <v>2015.17</v>
      </c>
      <c r="R447">
        <f t="shared" si="348"/>
        <v>870.52</v>
      </c>
      <c r="S447">
        <f t="shared" si="349"/>
        <v>346.74</v>
      </c>
      <c r="T447">
        <f t="shared" si="350"/>
        <v>0</v>
      </c>
      <c r="U447">
        <f t="shared" si="351"/>
        <v>0.87998399999999999</v>
      </c>
      <c r="V447">
        <f t="shared" si="352"/>
        <v>0</v>
      </c>
      <c r="W447">
        <f t="shared" si="353"/>
        <v>0</v>
      </c>
      <c r="X447">
        <f t="shared" si="354"/>
        <v>242.72</v>
      </c>
      <c r="Y447">
        <f t="shared" si="355"/>
        <v>34.67</v>
      </c>
      <c r="AA447">
        <v>79267562</v>
      </c>
      <c r="AB447">
        <f t="shared" si="356"/>
        <v>3421.75</v>
      </c>
      <c r="AC447">
        <f>ROUND((ES447),6)</f>
        <v>39.86</v>
      </c>
      <c r="AD447">
        <f>ROUND((((ET447)-(EU447))+AE447),6)</f>
        <v>2885.41</v>
      </c>
      <c r="AE447">
        <f>ROUND((EU447),6)</f>
        <v>1246.45</v>
      </c>
      <c r="AF447">
        <f>ROUND((EV447),6)</f>
        <v>496.48</v>
      </c>
      <c r="AG447">
        <f t="shared" si="357"/>
        <v>0</v>
      </c>
      <c r="AH447">
        <f>(EW447)</f>
        <v>1.26</v>
      </c>
      <c r="AI447">
        <f>(EX447)</f>
        <v>0</v>
      </c>
      <c r="AJ447">
        <f t="shared" si="358"/>
        <v>0</v>
      </c>
      <c r="AK447">
        <v>3421.75</v>
      </c>
      <c r="AL447">
        <v>39.86</v>
      </c>
      <c r="AM447">
        <v>2885.41</v>
      </c>
      <c r="AN447">
        <v>1246.45</v>
      </c>
      <c r="AO447">
        <v>496.48</v>
      </c>
      <c r="AP447">
        <v>0</v>
      </c>
      <c r="AQ447">
        <v>1.26</v>
      </c>
      <c r="AR447">
        <v>0</v>
      </c>
      <c r="AS447">
        <v>0</v>
      </c>
      <c r="AT447">
        <v>70</v>
      </c>
      <c r="AU447">
        <v>10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4</v>
      </c>
      <c r="BJ447" t="s">
        <v>187</v>
      </c>
      <c r="BM447">
        <v>0</v>
      </c>
      <c r="BN447">
        <v>0</v>
      </c>
      <c r="BO447" t="s">
        <v>3</v>
      </c>
      <c r="BP447">
        <v>0</v>
      </c>
      <c r="BQ447">
        <v>1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70</v>
      </c>
      <c r="CA447">
        <v>10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359"/>
        <v>2389.75</v>
      </c>
      <c r="CQ447">
        <f t="shared" si="360"/>
        <v>39.86</v>
      </c>
      <c r="CR447">
        <f>((((ET447)*BB447-(EU447)*BS447)+AE447*BS447)*AV447)</f>
        <v>2885.41</v>
      </c>
      <c r="CS447">
        <f t="shared" si="361"/>
        <v>1246.45</v>
      </c>
      <c r="CT447">
        <f t="shared" si="362"/>
        <v>496.48</v>
      </c>
      <c r="CU447">
        <f t="shared" si="363"/>
        <v>0</v>
      </c>
      <c r="CV447">
        <f t="shared" si="364"/>
        <v>1.26</v>
      </c>
      <c r="CW447">
        <f t="shared" si="365"/>
        <v>0</v>
      </c>
      <c r="CX447">
        <f t="shared" si="366"/>
        <v>0</v>
      </c>
      <c r="CY447">
        <f t="shared" si="367"/>
        <v>242.71799999999999</v>
      </c>
      <c r="CZ447">
        <f t="shared" si="368"/>
        <v>34.673999999999999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1005</v>
      </c>
      <c r="DV447" t="s">
        <v>33</v>
      </c>
      <c r="DW447" t="s">
        <v>33</v>
      </c>
      <c r="DX447">
        <v>100</v>
      </c>
      <c r="DZ447" t="s">
        <v>3</v>
      </c>
      <c r="EA447" t="s">
        <v>3</v>
      </c>
      <c r="EB447" t="s">
        <v>3</v>
      </c>
      <c r="EC447" t="s">
        <v>3</v>
      </c>
      <c r="EE447">
        <v>78459920</v>
      </c>
      <c r="EF447">
        <v>1</v>
      </c>
      <c r="EG447" t="s">
        <v>21</v>
      </c>
      <c r="EH447">
        <v>0</v>
      </c>
      <c r="EI447" t="s">
        <v>3</v>
      </c>
      <c r="EJ447">
        <v>4</v>
      </c>
      <c r="EK447">
        <v>0</v>
      </c>
      <c r="EL447" t="s">
        <v>22</v>
      </c>
      <c r="EM447" t="s">
        <v>23</v>
      </c>
      <c r="EO447" t="s">
        <v>3</v>
      </c>
      <c r="EQ447">
        <v>0</v>
      </c>
      <c r="ER447">
        <v>3421.75</v>
      </c>
      <c r="ES447">
        <v>39.86</v>
      </c>
      <c r="ET447">
        <v>2885.41</v>
      </c>
      <c r="EU447">
        <v>1246.45</v>
      </c>
      <c r="EV447">
        <v>496.48</v>
      </c>
      <c r="EW447">
        <v>1.26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70</v>
      </c>
      <c r="FY447">
        <v>10</v>
      </c>
      <c r="GA447" t="s">
        <v>3</v>
      </c>
      <c r="GD447">
        <v>0</v>
      </c>
      <c r="GF447">
        <v>-1703855893</v>
      </c>
      <c r="GG447">
        <v>2</v>
      </c>
      <c r="GH447">
        <v>1</v>
      </c>
      <c r="GI447">
        <v>-2</v>
      </c>
      <c r="GJ447">
        <v>0</v>
      </c>
      <c r="GK447">
        <f>ROUND(R447*(R12)/100,2)</f>
        <v>940.16</v>
      </c>
      <c r="GL447">
        <f t="shared" si="369"/>
        <v>0</v>
      </c>
      <c r="GM447">
        <f t="shared" si="370"/>
        <v>3607.3</v>
      </c>
      <c r="GN447">
        <f t="shared" si="371"/>
        <v>0</v>
      </c>
      <c r="GO447">
        <f t="shared" si="372"/>
        <v>0</v>
      </c>
      <c r="GP447">
        <f t="shared" si="373"/>
        <v>3607.3</v>
      </c>
      <c r="GR447">
        <v>0</v>
      </c>
      <c r="GS447">
        <v>3</v>
      </c>
      <c r="GT447">
        <v>0</v>
      </c>
      <c r="GU447" t="s">
        <v>3</v>
      </c>
      <c r="GV447">
        <f t="shared" si="374"/>
        <v>0</v>
      </c>
      <c r="GW447">
        <v>1</v>
      </c>
      <c r="GX447">
        <f t="shared" si="375"/>
        <v>0</v>
      </c>
      <c r="HA447">
        <v>0</v>
      </c>
      <c r="HB447">
        <v>0</v>
      </c>
      <c r="HC447">
        <f t="shared" si="376"/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45" x14ac:dyDescent="0.25">
      <c r="A448">
        <v>18</v>
      </c>
      <c r="B448">
        <v>1</v>
      </c>
      <c r="C448">
        <v>182</v>
      </c>
      <c r="E448" t="s">
        <v>313</v>
      </c>
      <c r="F448" t="s">
        <v>158</v>
      </c>
      <c r="G448" t="s">
        <v>159</v>
      </c>
      <c r="H448" t="s">
        <v>19</v>
      </c>
      <c r="I448">
        <f>I447*J448</f>
        <v>-0.55871999999999999</v>
      </c>
      <c r="J448">
        <v>-0.79999999999999993</v>
      </c>
      <c r="K448">
        <v>-0.8</v>
      </c>
      <c r="O448">
        <f t="shared" si="345"/>
        <v>-27.84</v>
      </c>
      <c r="P448">
        <f t="shared" si="346"/>
        <v>-27.84</v>
      </c>
      <c r="Q448">
        <f t="shared" si="347"/>
        <v>0</v>
      </c>
      <c r="R448">
        <f t="shared" si="348"/>
        <v>0</v>
      </c>
      <c r="S448">
        <f t="shared" si="349"/>
        <v>0</v>
      </c>
      <c r="T448">
        <f t="shared" si="350"/>
        <v>0</v>
      </c>
      <c r="U448">
        <f t="shared" si="351"/>
        <v>0</v>
      </c>
      <c r="V448">
        <f t="shared" si="352"/>
        <v>0</v>
      </c>
      <c r="W448">
        <f t="shared" si="353"/>
        <v>0</v>
      </c>
      <c r="X448">
        <f t="shared" si="354"/>
        <v>0</v>
      </c>
      <c r="Y448">
        <f t="shared" si="355"/>
        <v>0</v>
      </c>
      <c r="AA448">
        <v>79267562</v>
      </c>
      <c r="AB448">
        <f t="shared" si="356"/>
        <v>49.83</v>
      </c>
      <c r="AC448">
        <f>ROUND((ES448),6)</f>
        <v>49.83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357"/>
        <v>0</v>
      </c>
      <c r="AH448">
        <f>(EW448)</f>
        <v>0</v>
      </c>
      <c r="AI448">
        <f>(EX448)</f>
        <v>0</v>
      </c>
      <c r="AJ448">
        <f t="shared" si="358"/>
        <v>0</v>
      </c>
      <c r="AK448">
        <v>49.83</v>
      </c>
      <c r="AL448">
        <v>49.83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70</v>
      </c>
      <c r="AU448">
        <v>10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4</v>
      </c>
      <c r="BJ448" t="s">
        <v>160</v>
      </c>
      <c r="BM448">
        <v>0</v>
      </c>
      <c r="BN448">
        <v>0</v>
      </c>
      <c r="BO448" t="s">
        <v>3</v>
      </c>
      <c r="BP448">
        <v>0</v>
      </c>
      <c r="BQ448">
        <v>1</v>
      </c>
      <c r="BR448">
        <v>1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70</v>
      </c>
      <c r="CA448">
        <v>10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59"/>
        <v>-27.84</v>
      </c>
      <c r="CQ448">
        <f t="shared" si="360"/>
        <v>49.83</v>
      </c>
      <c r="CR448">
        <f>((((ET448)*BB448-(EU448)*BS448)+AE448*BS448)*AV448)</f>
        <v>0</v>
      </c>
      <c r="CS448">
        <f t="shared" si="361"/>
        <v>0</v>
      </c>
      <c r="CT448">
        <f t="shared" si="362"/>
        <v>0</v>
      </c>
      <c r="CU448">
        <f t="shared" si="363"/>
        <v>0</v>
      </c>
      <c r="CV448">
        <f t="shared" si="364"/>
        <v>0</v>
      </c>
      <c r="CW448">
        <f t="shared" si="365"/>
        <v>0</v>
      </c>
      <c r="CX448">
        <f t="shared" si="366"/>
        <v>0</v>
      </c>
      <c r="CY448">
        <f t="shared" si="367"/>
        <v>0</v>
      </c>
      <c r="CZ448">
        <f t="shared" si="368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1007</v>
      </c>
      <c r="DV448" t="s">
        <v>19</v>
      </c>
      <c r="DW448" t="s">
        <v>19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78459920</v>
      </c>
      <c r="EF448">
        <v>1</v>
      </c>
      <c r="EG448" t="s">
        <v>21</v>
      </c>
      <c r="EH448">
        <v>0</v>
      </c>
      <c r="EI448" t="s">
        <v>3</v>
      </c>
      <c r="EJ448">
        <v>4</v>
      </c>
      <c r="EK448">
        <v>0</v>
      </c>
      <c r="EL448" t="s">
        <v>22</v>
      </c>
      <c r="EM448" t="s">
        <v>23</v>
      </c>
      <c r="EO448" t="s">
        <v>3</v>
      </c>
      <c r="EQ448">
        <v>32768</v>
      </c>
      <c r="ER448">
        <v>49.83</v>
      </c>
      <c r="ES448">
        <v>49.83</v>
      </c>
      <c r="ET448">
        <v>0</v>
      </c>
      <c r="EU448">
        <v>0</v>
      </c>
      <c r="EV448">
        <v>0</v>
      </c>
      <c r="EW448">
        <v>0</v>
      </c>
      <c r="EX448">
        <v>0</v>
      </c>
      <c r="FQ448">
        <v>0</v>
      </c>
      <c r="FR448">
        <v>0</v>
      </c>
      <c r="FS448">
        <v>0</v>
      </c>
      <c r="FX448">
        <v>70</v>
      </c>
      <c r="FY448">
        <v>10</v>
      </c>
      <c r="GA448" t="s">
        <v>3</v>
      </c>
      <c r="GD448">
        <v>0</v>
      </c>
      <c r="GF448">
        <v>1728520188</v>
      </c>
      <c r="GG448">
        <v>2</v>
      </c>
      <c r="GH448">
        <v>1</v>
      </c>
      <c r="GI448">
        <v>-2</v>
      </c>
      <c r="GJ448">
        <v>0</v>
      </c>
      <c r="GK448">
        <f>ROUND(R448*(R12)/100,2)</f>
        <v>0</v>
      </c>
      <c r="GL448">
        <f t="shared" si="369"/>
        <v>0</v>
      </c>
      <c r="GM448">
        <f t="shared" si="370"/>
        <v>-27.84</v>
      </c>
      <c r="GN448">
        <f t="shared" si="371"/>
        <v>0</v>
      </c>
      <c r="GO448">
        <f t="shared" si="372"/>
        <v>0</v>
      </c>
      <c r="GP448">
        <f t="shared" si="373"/>
        <v>-27.84</v>
      </c>
      <c r="GR448">
        <v>0</v>
      </c>
      <c r="GS448">
        <v>3</v>
      </c>
      <c r="GT448">
        <v>0</v>
      </c>
      <c r="GU448" t="s">
        <v>3</v>
      </c>
      <c r="GV448">
        <f t="shared" si="374"/>
        <v>0</v>
      </c>
      <c r="GW448">
        <v>1</v>
      </c>
      <c r="GX448">
        <f t="shared" si="375"/>
        <v>0</v>
      </c>
      <c r="HA448">
        <v>0</v>
      </c>
      <c r="HB448">
        <v>0</v>
      </c>
      <c r="HC448">
        <f t="shared" si="376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HS448">
        <v>0</v>
      </c>
      <c r="IK448">
        <v>0</v>
      </c>
    </row>
    <row r="450" spans="1:206" ht="13" x14ac:dyDescent="0.3">
      <c r="A450" s="2">
        <v>51</v>
      </c>
      <c r="B450" s="2">
        <f>B433</f>
        <v>1</v>
      </c>
      <c r="C450" s="2">
        <f>A433</f>
        <v>5</v>
      </c>
      <c r="D450" s="2">
        <f>ROW(A433)</f>
        <v>433</v>
      </c>
      <c r="E450" s="2"/>
      <c r="F450" s="2" t="str">
        <f>IF(F433&lt;&gt;"",F433,"")</f>
        <v>Новый подраздел</v>
      </c>
      <c r="G450" s="2" t="str">
        <f>IF(G433&lt;&gt;"",G433,"")</f>
        <v>Летняя уборка период (01.09.2025-31.10.2025)</v>
      </c>
      <c r="H450" s="2">
        <v>0</v>
      </c>
      <c r="I450" s="2"/>
      <c r="J450" s="2"/>
      <c r="K450" s="2"/>
      <c r="L450" s="2"/>
      <c r="M450" s="2"/>
      <c r="N450" s="2"/>
      <c r="O450" s="2">
        <f t="shared" ref="O450:T450" si="379">ROUND(AB450,2)</f>
        <v>328413.94</v>
      </c>
      <c r="P450" s="2">
        <f t="shared" si="379"/>
        <v>6843.89</v>
      </c>
      <c r="Q450" s="2">
        <f t="shared" si="379"/>
        <v>131535.6</v>
      </c>
      <c r="R450" s="2">
        <f t="shared" si="379"/>
        <v>58076.93</v>
      </c>
      <c r="S450" s="2">
        <f t="shared" si="379"/>
        <v>190034.45</v>
      </c>
      <c r="T450" s="2">
        <f t="shared" si="379"/>
        <v>0</v>
      </c>
      <c r="U450" s="2">
        <f>AH450</f>
        <v>482.318579</v>
      </c>
      <c r="V450" s="2">
        <f>AI450</f>
        <v>0</v>
      </c>
      <c r="W450" s="2">
        <f>ROUND(AJ450,2)</f>
        <v>0</v>
      </c>
      <c r="X450" s="2">
        <f>ROUND(AK450,2)</f>
        <v>133024.12</v>
      </c>
      <c r="Y450" s="2">
        <f>ROUND(AL450,2)</f>
        <v>19003.46</v>
      </c>
      <c r="Z450" s="2"/>
      <c r="AA450" s="2"/>
      <c r="AB450" s="2">
        <f>ROUND(SUMIF(AA437:AA448,"=79267562",O437:O448),2)</f>
        <v>328413.94</v>
      </c>
      <c r="AC450" s="2">
        <f>ROUND(SUMIF(AA437:AA448,"=79267562",P437:P448),2)</f>
        <v>6843.89</v>
      </c>
      <c r="AD450" s="2">
        <f>ROUND(SUMIF(AA437:AA448,"=79267562",Q437:Q448),2)</f>
        <v>131535.6</v>
      </c>
      <c r="AE450" s="2">
        <f>ROUND(SUMIF(AA437:AA448,"=79267562",R437:R448),2)</f>
        <v>58076.93</v>
      </c>
      <c r="AF450" s="2">
        <f>ROUND(SUMIF(AA437:AA448,"=79267562",S437:S448),2)</f>
        <v>190034.45</v>
      </c>
      <c r="AG450" s="2">
        <f>ROUND(SUMIF(AA437:AA448,"=79267562",T437:T448),2)</f>
        <v>0</v>
      </c>
      <c r="AH450" s="2">
        <f>SUMIF(AA437:AA448,"=79267562",U437:U448)</f>
        <v>482.318579</v>
      </c>
      <c r="AI450" s="2">
        <f>SUMIF(AA437:AA448,"=79267562",V437:V448)</f>
        <v>0</v>
      </c>
      <c r="AJ450" s="2">
        <f>ROUND(SUMIF(AA437:AA448,"=79267562",W437:W448),2)</f>
        <v>0</v>
      </c>
      <c r="AK450" s="2">
        <f>ROUND(SUMIF(AA437:AA448,"=79267562",X437:X448),2)</f>
        <v>133024.12</v>
      </c>
      <c r="AL450" s="2">
        <f>ROUND(SUMIF(AA437:AA448,"=79267562",Y437:Y448),2)</f>
        <v>19003.46</v>
      </c>
      <c r="AM450" s="2"/>
      <c r="AN450" s="2"/>
      <c r="AO450" s="2">
        <f t="shared" ref="AO450:BD450" si="380">ROUND(BX450,2)</f>
        <v>0</v>
      </c>
      <c r="AP450" s="2">
        <f t="shared" si="380"/>
        <v>0</v>
      </c>
      <c r="AQ450" s="2">
        <f t="shared" si="380"/>
        <v>0</v>
      </c>
      <c r="AR450" s="2">
        <f t="shared" si="380"/>
        <v>543164.6</v>
      </c>
      <c r="AS450" s="2">
        <f t="shared" si="380"/>
        <v>0</v>
      </c>
      <c r="AT450" s="2">
        <f t="shared" si="380"/>
        <v>0</v>
      </c>
      <c r="AU450" s="2">
        <f t="shared" si="380"/>
        <v>543164.6</v>
      </c>
      <c r="AV450" s="2">
        <f t="shared" si="380"/>
        <v>6843.89</v>
      </c>
      <c r="AW450" s="2">
        <f t="shared" si="380"/>
        <v>6843.89</v>
      </c>
      <c r="AX450" s="2">
        <f t="shared" si="380"/>
        <v>0</v>
      </c>
      <c r="AY450" s="2">
        <f t="shared" si="380"/>
        <v>6843.89</v>
      </c>
      <c r="AZ450" s="2">
        <f t="shared" si="380"/>
        <v>0</v>
      </c>
      <c r="BA450" s="2">
        <f t="shared" si="380"/>
        <v>0</v>
      </c>
      <c r="BB450" s="2">
        <f t="shared" si="380"/>
        <v>0</v>
      </c>
      <c r="BC450" s="2">
        <f t="shared" si="380"/>
        <v>0</v>
      </c>
      <c r="BD450" s="2">
        <f t="shared" si="380"/>
        <v>0</v>
      </c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>
        <f>ROUND(SUMIF(AA437:AA448,"=79267562",FQ437:FQ448),2)</f>
        <v>0</v>
      </c>
      <c r="BY450" s="2">
        <f>ROUND(SUMIF(AA437:AA448,"=79267562",FR437:FR448),2)</f>
        <v>0</v>
      </c>
      <c r="BZ450" s="2">
        <f>ROUND(SUMIF(AA437:AA448,"=79267562",GL437:GL448),2)</f>
        <v>0</v>
      </c>
      <c r="CA450" s="2">
        <f>ROUND(SUMIF(AA437:AA448,"=79267562",GM437:GM448),2)</f>
        <v>543164.6</v>
      </c>
      <c r="CB450" s="2">
        <f>ROUND(SUMIF(AA437:AA448,"=79267562",GN437:GN448),2)</f>
        <v>0</v>
      </c>
      <c r="CC450" s="2">
        <f>ROUND(SUMIF(AA437:AA448,"=79267562",GO437:GO448),2)</f>
        <v>0</v>
      </c>
      <c r="CD450" s="2">
        <f>ROUND(SUMIF(AA437:AA448,"=79267562",GP437:GP448),2)</f>
        <v>543164.6</v>
      </c>
      <c r="CE450" s="2">
        <f>AC450-BX450</f>
        <v>6843.89</v>
      </c>
      <c r="CF450" s="2">
        <f>AC450-BY450</f>
        <v>6843.89</v>
      </c>
      <c r="CG450" s="2">
        <f>BX450-BZ450</f>
        <v>0</v>
      </c>
      <c r="CH450" s="2">
        <f>AC450-BX450-BY450+BZ450</f>
        <v>6843.89</v>
      </c>
      <c r="CI450" s="2">
        <f>BY450-BZ450</f>
        <v>0</v>
      </c>
      <c r="CJ450" s="2">
        <f>ROUND(SUMIF(AA437:AA448,"=79267562",GX437:GX448),2)</f>
        <v>0</v>
      </c>
      <c r="CK450" s="2">
        <f>ROUND(SUMIF(AA437:AA448,"=79267562",GY437:GY448),2)</f>
        <v>0</v>
      </c>
      <c r="CL450" s="2">
        <f>ROUND(SUMIF(AA437:AA448,"=79267562",GZ437:GZ448),2)</f>
        <v>0</v>
      </c>
      <c r="CM450" s="2">
        <f>ROUND(SUMIF(AA437:AA448,"=79267562",HD437:HD448),2)</f>
        <v>0</v>
      </c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>
        <v>0</v>
      </c>
    </row>
    <row r="452" spans="1:206" ht="13" x14ac:dyDescent="0.3">
      <c r="A452" s="4">
        <v>50</v>
      </c>
      <c r="B452" s="4">
        <v>0</v>
      </c>
      <c r="C452" s="4">
        <v>0</v>
      </c>
      <c r="D452" s="4">
        <v>1</v>
      </c>
      <c r="E452" s="4">
        <v>201</v>
      </c>
      <c r="F452" s="4">
        <f>ROUND(Source!O450,O452)</f>
        <v>328413.94</v>
      </c>
      <c r="G452" s="4" t="s">
        <v>94</v>
      </c>
      <c r="H452" s="4" t="s">
        <v>95</v>
      </c>
      <c r="I452" s="4"/>
      <c r="J452" s="4"/>
      <c r="K452" s="4">
        <v>201</v>
      </c>
      <c r="L452" s="4">
        <v>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328413.94</v>
      </c>
      <c r="X452" s="4">
        <v>1</v>
      </c>
      <c r="Y452" s="4">
        <v>328413.94</v>
      </c>
      <c r="Z452" s="4"/>
      <c r="AA452" s="4"/>
      <c r="AB452" s="4"/>
    </row>
    <row r="453" spans="1:206" ht="13" x14ac:dyDescent="0.3">
      <c r="A453" s="4">
        <v>50</v>
      </c>
      <c r="B453" s="4">
        <v>0</v>
      </c>
      <c r="C453" s="4">
        <v>0</v>
      </c>
      <c r="D453" s="4">
        <v>1</v>
      </c>
      <c r="E453" s="4">
        <v>202</v>
      </c>
      <c r="F453" s="4">
        <f>ROUND(Source!P450,O453)</f>
        <v>6843.89</v>
      </c>
      <c r="G453" s="4" t="s">
        <v>96</v>
      </c>
      <c r="H453" s="4" t="s">
        <v>97</v>
      </c>
      <c r="I453" s="4"/>
      <c r="J453" s="4"/>
      <c r="K453" s="4">
        <v>202</v>
      </c>
      <c r="L453" s="4">
        <v>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6843.89</v>
      </c>
      <c r="X453" s="4">
        <v>1</v>
      </c>
      <c r="Y453" s="4">
        <v>6843.89</v>
      </c>
      <c r="Z453" s="4"/>
      <c r="AA453" s="4"/>
      <c r="AB453" s="4"/>
    </row>
    <row r="454" spans="1:206" ht="13" x14ac:dyDescent="0.3">
      <c r="A454" s="4">
        <v>50</v>
      </c>
      <c r="B454" s="4">
        <v>0</v>
      </c>
      <c r="C454" s="4">
        <v>0</v>
      </c>
      <c r="D454" s="4">
        <v>1</v>
      </c>
      <c r="E454" s="4">
        <v>222</v>
      </c>
      <c r="F454" s="4">
        <f>ROUND(Source!AO450,O454)</f>
        <v>0</v>
      </c>
      <c r="G454" s="4" t="s">
        <v>98</v>
      </c>
      <c r="H454" s="4" t="s">
        <v>99</v>
      </c>
      <c r="I454" s="4"/>
      <c r="J454" s="4"/>
      <c r="K454" s="4">
        <v>222</v>
      </c>
      <c r="L454" s="4">
        <v>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ht="13" x14ac:dyDescent="0.3">
      <c r="A455" s="4">
        <v>50</v>
      </c>
      <c r="B455" s="4">
        <v>0</v>
      </c>
      <c r="C455" s="4">
        <v>0</v>
      </c>
      <c r="D455" s="4">
        <v>1</v>
      </c>
      <c r="E455" s="4">
        <v>225</v>
      </c>
      <c r="F455" s="4">
        <f>ROUND(Source!AV450,O455)</f>
        <v>6843.89</v>
      </c>
      <c r="G455" s="4" t="s">
        <v>100</v>
      </c>
      <c r="H455" s="4" t="s">
        <v>101</v>
      </c>
      <c r="I455" s="4"/>
      <c r="J455" s="4"/>
      <c r="K455" s="4">
        <v>225</v>
      </c>
      <c r="L455" s="4">
        <v>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6843.89</v>
      </c>
      <c r="X455" s="4">
        <v>1</v>
      </c>
      <c r="Y455" s="4">
        <v>6843.89</v>
      </c>
      <c r="Z455" s="4"/>
      <c r="AA455" s="4"/>
      <c r="AB455" s="4"/>
    </row>
    <row r="456" spans="1:206" ht="13" x14ac:dyDescent="0.3">
      <c r="A456" s="4">
        <v>50</v>
      </c>
      <c r="B456" s="4">
        <v>0</v>
      </c>
      <c r="C456" s="4">
        <v>0</v>
      </c>
      <c r="D456" s="4">
        <v>1</v>
      </c>
      <c r="E456" s="4">
        <v>226</v>
      </c>
      <c r="F456" s="4">
        <f>ROUND(Source!AW450,O456)</f>
        <v>6843.89</v>
      </c>
      <c r="G456" s="4" t="s">
        <v>102</v>
      </c>
      <c r="H456" s="4" t="s">
        <v>103</v>
      </c>
      <c r="I456" s="4"/>
      <c r="J456" s="4"/>
      <c r="K456" s="4">
        <v>226</v>
      </c>
      <c r="L456" s="4">
        <v>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6843.89</v>
      </c>
      <c r="X456" s="4">
        <v>1</v>
      </c>
      <c r="Y456" s="4">
        <v>6843.89</v>
      </c>
      <c r="Z456" s="4"/>
      <c r="AA456" s="4"/>
      <c r="AB456" s="4"/>
    </row>
    <row r="457" spans="1:206" ht="13" x14ac:dyDescent="0.3">
      <c r="A457" s="4">
        <v>50</v>
      </c>
      <c r="B457" s="4">
        <v>0</v>
      </c>
      <c r="C457" s="4">
        <v>0</v>
      </c>
      <c r="D457" s="4">
        <v>1</v>
      </c>
      <c r="E457" s="4">
        <v>227</v>
      </c>
      <c r="F457" s="4">
        <f>ROUND(Source!AX450,O457)</f>
        <v>0</v>
      </c>
      <c r="G457" s="4" t="s">
        <v>104</v>
      </c>
      <c r="H457" s="4" t="s">
        <v>105</v>
      </c>
      <c r="I457" s="4"/>
      <c r="J457" s="4"/>
      <c r="K457" s="4">
        <v>227</v>
      </c>
      <c r="L457" s="4">
        <v>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ht="13" x14ac:dyDescent="0.3">
      <c r="A458" s="4">
        <v>50</v>
      </c>
      <c r="B458" s="4">
        <v>0</v>
      </c>
      <c r="C458" s="4">
        <v>0</v>
      </c>
      <c r="D458" s="4">
        <v>1</v>
      </c>
      <c r="E458" s="4">
        <v>228</v>
      </c>
      <c r="F458" s="4">
        <f>ROUND(Source!AY450,O458)</f>
        <v>6843.89</v>
      </c>
      <c r="G458" s="4" t="s">
        <v>106</v>
      </c>
      <c r="H458" s="4" t="s">
        <v>107</v>
      </c>
      <c r="I458" s="4"/>
      <c r="J458" s="4"/>
      <c r="K458" s="4">
        <v>228</v>
      </c>
      <c r="L458" s="4">
        <v>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6843.89</v>
      </c>
      <c r="X458" s="4">
        <v>1</v>
      </c>
      <c r="Y458" s="4">
        <v>6843.89</v>
      </c>
      <c r="Z458" s="4"/>
      <c r="AA458" s="4"/>
      <c r="AB458" s="4"/>
    </row>
    <row r="459" spans="1:206" ht="13" x14ac:dyDescent="0.3">
      <c r="A459" s="4">
        <v>50</v>
      </c>
      <c r="B459" s="4">
        <v>0</v>
      </c>
      <c r="C459" s="4">
        <v>0</v>
      </c>
      <c r="D459" s="4">
        <v>1</v>
      </c>
      <c r="E459" s="4">
        <v>216</v>
      </c>
      <c r="F459" s="4">
        <f>ROUND(Source!AP450,O459)</f>
        <v>0</v>
      </c>
      <c r="G459" s="4" t="s">
        <v>108</v>
      </c>
      <c r="H459" s="4" t="s">
        <v>109</v>
      </c>
      <c r="I459" s="4"/>
      <c r="J459" s="4"/>
      <c r="K459" s="4">
        <v>216</v>
      </c>
      <c r="L459" s="4">
        <v>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ht="13" x14ac:dyDescent="0.3">
      <c r="A460" s="4">
        <v>50</v>
      </c>
      <c r="B460" s="4">
        <v>0</v>
      </c>
      <c r="C460" s="4">
        <v>0</v>
      </c>
      <c r="D460" s="4">
        <v>1</v>
      </c>
      <c r="E460" s="4">
        <v>223</v>
      </c>
      <c r="F460" s="4">
        <f>ROUND(Source!AQ450,O460)</f>
        <v>0</v>
      </c>
      <c r="G460" s="4" t="s">
        <v>110</v>
      </c>
      <c r="H460" s="4" t="s">
        <v>111</v>
      </c>
      <c r="I460" s="4"/>
      <c r="J460" s="4"/>
      <c r="K460" s="4">
        <v>223</v>
      </c>
      <c r="L460" s="4">
        <v>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ht="13" x14ac:dyDescent="0.3">
      <c r="A461" s="4">
        <v>50</v>
      </c>
      <c r="B461" s="4">
        <v>0</v>
      </c>
      <c r="C461" s="4">
        <v>0</v>
      </c>
      <c r="D461" s="4">
        <v>1</v>
      </c>
      <c r="E461" s="4">
        <v>229</v>
      </c>
      <c r="F461" s="4">
        <f>ROUND(Source!AZ450,O461)</f>
        <v>0</v>
      </c>
      <c r="G461" s="4" t="s">
        <v>112</v>
      </c>
      <c r="H461" s="4" t="s">
        <v>113</v>
      </c>
      <c r="I461" s="4"/>
      <c r="J461" s="4"/>
      <c r="K461" s="4">
        <v>229</v>
      </c>
      <c r="L461" s="4">
        <v>10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ht="13" x14ac:dyDescent="0.3">
      <c r="A462" s="4">
        <v>50</v>
      </c>
      <c r="B462" s="4">
        <v>0</v>
      </c>
      <c r="C462" s="4">
        <v>0</v>
      </c>
      <c r="D462" s="4">
        <v>1</v>
      </c>
      <c r="E462" s="4">
        <v>203</v>
      </c>
      <c r="F462" s="4">
        <f>ROUND(Source!Q450,O462)</f>
        <v>131535.6</v>
      </c>
      <c r="G462" s="4" t="s">
        <v>114</v>
      </c>
      <c r="H462" s="4" t="s">
        <v>115</v>
      </c>
      <c r="I462" s="4"/>
      <c r="J462" s="4"/>
      <c r="K462" s="4">
        <v>203</v>
      </c>
      <c r="L462" s="4">
        <v>11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131535.6</v>
      </c>
      <c r="X462" s="4">
        <v>1</v>
      </c>
      <c r="Y462" s="4">
        <v>131535.6</v>
      </c>
      <c r="Z462" s="4"/>
      <c r="AA462" s="4"/>
      <c r="AB462" s="4"/>
    </row>
    <row r="463" spans="1:206" ht="13" x14ac:dyDescent="0.3">
      <c r="A463" s="4">
        <v>50</v>
      </c>
      <c r="B463" s="4">
        <v>0</v>
      </c>
      <c r="C463" s="4">
        <v>0</v>
      </c>
      <c r="D463" s="4">
        <v>1</v>
      </c>
      <c r="E463" s="4">
        <v>231</v>
      </c>
      <c r="F463" s="4">
        <f>ROUND(Source!BB450,O463)</f>
        <v>0</v>
      </c>
      <c r="G463" s="4" t="s">
        <v>116</v>
      </c>
      <c r="H463" s="4" t="s">
        <v>117</v>
      </c>
      <c r="I463" s="4"/>
      <c r="J463" s="4"/>
      <c r="K463" s="4">
        <v>231</v>
      </c>
      <c r="L463" s="4">
        <v>12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ht="13" x14ac:dyDescent="0.3">
      <c r="A464" s="4">
        <v>50</v>
      </c>
      <c r="B464" s="4">
        <v>0</v>
      </c>
      <c r="C464" s="4">
        <v>0</v>
      </c>
      <c r="D464" s="4">
        <v>1</v>
      </c>
      <c r="E464" s="4">
        <v>204</v>
      </c>
      <c r="F464" s="4">
        <f>ROUND(Source!R450,O464)</f>
        <v>58076.93</v>
      </c>
      <c r="G464" s="4" t="s">
        <v>118</v>
      </c>
      <c r="H464" s="4" t="s">
        <v>119</v>
      </c>
      <c r="I464" s="4"/>
      <c r="J464" s="4"/>
      <c r="K464" s="4">
        <v>204</v>
      </c>
      <c r="L464" s="4">
        <v>13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58076.93</v>
      </c>
      <c r="X464" s="4">
        <v>1</v>
      </c>
      <c r="Y464" s="4">
        <v>58076.93</v>
      </c>
      <c r="Z464" s="4"/>
      <c r="AA464" s="4"/>
      <c r="AB464" s="4"/>
    </row>
    <row r="465" spans="1:88" ht="13" x14ac:dyDescent="0.3">
      <c r="A465" s="4">
        <v>50</v>
      </c>
      <c r="B465" s="4">
        <v>0</v>
      </c>
      <c r="C465" s="4">
        <v>0</v>
      </c>
      <c r="D465" s="4">
        <v>1</v>
      </c>
      <c r="E465" s="4">
        <v>205</v>
      </c>
      <c r="F465" s="4">
        <f>ROUND(Source!S450,O465)</f>
        <v>190034.45</v>
      </c>
      <c r="G465" s="4" t="s">
        <v>120</v>
      </c>
      <c r="H465" s="4" t="s">
        <v>121</v>
      </c>
      <c r="I465" s="4"/>
      <c r="J465" s="4"/>
      <c r="K465" s="4">
        <v>205</v>
      </c>
      <c r="L465" s="4">
        <v>14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190034.45</v>
      </c>
      <c r="X465" s="4">
        <v>1</v>
      </c>
      <c r="Y465" s="4">
        <v>190034.45</v>
      </c>
      <c r="Z465" s="4"/>
      <c r="AA465" s="4"/>
      <c r="AB465" s="4"/>
    </row>
    <row r="466" spans="1:88" ht="13" x14ac:dyDescent="0.3">
      <c r="A466" s="4">
        <v>50</v>
      </c>
      <c r="B466" s="4">
        <v>0</v>
      </c>
      <c r="C466" s="4">
        <v>0</v>
      </c>
      <c r="D466" s="4">
        <v>1</v>
      </c>
      <c r="E466" s="4">
        <v>232</v>
      </c>
      <c r="F466" s="4">
        <f>ROUND(Source!BC450,O466)</f>
        <v>0</v>
      </c>
      <c r="G466" s="4" t="s">
        <v>122</v>
      </c>
      <c r="H466" s="4" t="s">
        <v>123</v>
      </c>
      <c r="I466" s="4"/>
      <c r="J466" s="4"/>
      <c r="K466" s="4">
        <v>232</v>
      </c>
      <c r="L466" s="4">
        <v>15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88" ht="13" x14ac:dyDescent="0.3">
      <c r="A467" s="4">
        <v>50</v>
      </c>
      <c r="B467" s="4">
        <v>0</v>
      </c>
      <c r="C467" s="4">
        <v>0</v>
      </c>
      <c r="D467" s="4">
        <v>1</v>
      </c>
      <c r="E467" s="4">
        <v>214</v>
      </c>
      <c r="F467" s="4">
        <f>ROUND(Source!AS450,O467)</f>
        <v>0</v>
      </c>
      <c r="G467" s="4" t="s">
        <v>124</v>
      </c>
      <c r="H467" s="4" t="s">
        <v>125</v>
      </c>
      <c r="I467" s="4"/>
      <c r="J467" s="4"/>
      <c r="K467" s="4">
        <v>214</v>
      </c>
      <c r="L467" s="4">
        <v>16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88" ht="13" x14ac:dyDescent="0.3">
      <c r="A468" s="4">
        <v>50</v>
      </c>
      <c r="B468" s="4">
        <v>0</v>
      </c>
      <c r="C468" s="4">
        <v>0</v>
      </c>
      <c r="D468" s="4">
        <v>1</v>
      </c>
      <c r="E468" s="4">
        <v>215</v>
      </c>
      <c r="F468" s="4">
        <f>ROUND(Source!AT450,O468)</f>
        <v>0</v>
      </c>
      <c r="G468" s="4" t="s">
        <v>126</v>
      </c>
      <c r="H468" s="4" t="s">
        <v>127</v>
      </c>
      <c r="I468" s="4"/>
      <c r="J468" s="4"/>
      <c r="K468" s="4">
        <v>215</v>
      </c>
      <c r="L468" s="4">
        <v>17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88" ht="13" x14ac:dyDescent="0.3">
      <c r="A469" s="4">
        <v>50</v>
      </c>
      <c r="B469" s="4">
        <v>0</v>
      </c>
      <c r="C469" s="4">
        <v>0</v>
      </c>
      <c r="D469" s="4">
        <v>1</v>
      </c>
      <c r="E469" s="4">
        <v>217</v>
      </c>
      <c r="F469" s="4">
        <f>ROUND(Source!AU450,O469)</f>
        <v>543164.6</v>
      </c>
      <c r="G469" s="4" t="s">
        <v>128</v>
      </c>
      <c r="H469" s="4" t="s">
        <v>129</v>
      </c>
      <c r="I469" s="4"/>
      <c r="J469" s="4"/>
      <c r="K469" s="4">
        <v>217</v>
      </c>
      <c r="L469" s="4">
        <v>18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543164.6</v>
      </c>
      <c r="X469" s="4">
        <v>1</v>
      </c>
      <c r="Y469" s="4">
        <v>543164.6</v>
      </c>
      <c r="Z469" s="4"/>
      <c r="AA469" s="4"/>
      <c r="AB469" s="4"/>
    </row>
    <row r="470" spans="1:88" ht="13" x14ac:dyDescent="0.3">
      <c r="A470" s="4">
        <v>50</v>
      </c>
      <c r="B470" s="4">
        <v>0</v>
      </c>
      <c r="C470" s="4">
        <v>0</v>
      </c>
      <c r="D470" s="4">
        <v>1</v>
      </c>
      <c r="E470" s="4">
        <v>230</v>
      </c>
      <c r="F470" s="4">
        <f>ROUND(Source!BA450,O470)</f>
        <v>0</v>
      </c>
      <c r="G470" s="4" t="s">
        <v>130</v>
      </c>
      <c r="H470" s="4" t="s">
        <v>131</v>
      </c>
      <c r="I470" s="4"/>
      <c r="J470" s="4"/>
      <c r="K470" s="4">
        <v>230</v>
      </c>
      <c r="L470" s="4">
        <v>19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88" ht="13" x14ac:dyDescent="0.3">
      <c r="A471" s="4">
        <v>50</v>
      </c>
      <c r="B471" s="4">
        <v>0</v>
      </c>
      <c r="C471" s="4">
        <v>0</v>
      </c>
      <c r="D471" s="4">
        <v>1</v>
      </c>
      <c r="E471" s="4">
        <v>206</v>
      </c>
      <c r="F471" s="4">
        <f>ROUND(Source!T450,O471)</f>
        <v>0</v>
      </c>
      <c r="G471" s="4" t="s">
        <v>132</v>
      </c>
      <c r="H471" s="4" t="s">
        <v>133</v>
      </c>
      <c r="I471" s="4"/>
      <c r="J471" s="4"/>
      <c r="K471" s="4">
        <v>206</v>
      </c>
      <c r="L471" s="4">
        <v>20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88" ht="13" x14ac:dyDescent="0.3">
      <c r="A472" s="4">
        <v>50</v>
      </c>
      <c r="B472" s="4">
        <v>0</v>
      </c>
      <c r="C472" s="4">
        <v>0</v>
      </c>
      <c r="D472" s="4">
        <v>1</v>
      </c>
      <c r="E472" s="4">
        <v>207</v>
      </c>
      <c r="F472" s="4">
        <f>Source!U450</f>
        <v>482.318579</v>
      </c>
      <c r="G472" s="4" t="s">
        <v>134</v>
      </c>
      <c r="H472" s="4" t="s">
        <v>135</v>
      </c>
      <c r="I472" s="4"/>
      <c r="J472" s="4"/>
      <c r="K472" s="4">
        <v>207</v>
      </c>
      <c r="L472" s="4">
        <v>21</v>
      </c>
      <c r="M472" s="4">
        <v>3</v>
      </c>
      <c r="N472" s="4" t="s">
        <v>3</v>
      </c>
      <c r="O472" s="4">
        <v>-1</v>
      </c>
      <c r="P472" s="4"/>
      <c r="Q472" s="4"/>
      <c r="R472" s="4"/>
      <c r="S472" s="4"/>
      <c r="T472" s="4"/>
      <c r="U472" s="4"/>
      <c r="V472" s="4"/>
      <c r="W472" s="4">
        <v>482.31857899999994</v>
      </c>
      <c r="X472" s="4">
        <v>1</v>
      </c>
      <c r="Y472" s="4">
        <v>482.31857899999994</v>
      </c>
      <c r="Z472" s="4"/>
      <c r="AA472" s="4"/>
      <c r="AB472" s="4"/>
    </row>
    <row r="473" spans="1:88" ht="13" x14ac:dyDescent="0.3">
      <c r="A473" s="4">
        <v>50</v>
      </c>
      <c r="B473" s="4">
        <v>0</v>
      </c>
      <c r="C473" s="4">
        <v>0</v>
      </c>
      <c r="D473" s="4">
        <v>1</v>
      </c>
      <c r="E473" s="4">
        <v>208</v>
      </c>
      <c r="F473" s="4">
        <f>Source!V450</f>
        <v>0</v>
      </c>
      <c r="G473" s="4" t="s">
        <v>136</v>
      </c>
      <c r="H473" s="4" t="s">
        <v>137</v>
      </c>
      <c r="I473" s="4"/>
      <c r="J473" s="4"/>
      <c r="K473" s="4">
        <v>208</v>
      </c>
      <c r="L473" s="4">
        <v>22</v>
      </c>
      <c r="M473" s="4">
        <v>3</v>
      </c>
      <c r="N473" s="4" t="s">
        <v>3</v>
      </c>
      <c r="O473" s="4">
        <v>-1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88" ht="13" x14ac:dyDescent="0.3">
      <c r="A474" s="4">
        <v>50</v>
      </c>
      <c r="B474" s="4">
        <v>0</v>
      </c>
      <c r="C474" s="4">
        <v>0</v>
      </c>
      <c r="D474" s="4">
        <v>1</v>
      </c>
      <c r="E474" s="4">
        <v>209</v>
      </c>
      <c r="F474" s="4">
        <f>ROUND(Source!W450,O474)</f>
        <v>0</v>
      </c>
      <c r="G474" s="4" t="s">
        <v>138</v>
      </c>
      <c r="H474" s="4" t="s">
        <v>139</v>
      </c>
      <c r="I474" s="4"/>
      <c r="J474" s="4"/>
      <c r="K474" s="4">
        <v>209</v>
      </c>
      <c r="L474" s="4">
        <v>23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88" ht="13" x14ac:dyDescent="0.3">
      <c r="A475" s="4">
        <v>50</v>
      </c>
      <c r="B475" s="4">
        <v>0</v>
      </c>
      <c r="C475" s="4">
        <v>0</v>
      </c>
      <c r="D475" s="4">
        <v>1</v>
      </c>
      <c r="E475" s="4">
        <v>233</v>
      </c>
      <c r="F475" s="4">
        <f>ROUND(Source!BD450,O475)</f>
        <v>0</v>
      </c>
      <c r="G475" s="4" t="s">
        <v>140</v>
      </c>
      <c r="H475" s="4" t="s">
        <v>141</v>
      </c>
      <c r="I475" s="4"/>
      <c r="J475" s="4"/>
      <c r="K475" s="4">
        <v>233</v>
      </c>
      <c r="L475" s="4">
        <v>24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88" ht="13" x14ac:dyDescent="0.3">
      <c r="A476" s="4">
        <v>50</v>
      </c>
      <c r="B476" s="4">
        <v>0</v>
      </c>
      <c r="C476" s="4">
        <v>0</v>
      </c>
      <c r="D476" s="4">
        <v>1</v>
      </c>
      <c r="E476" s="4">
        <v>210</v>
      </c>
      <c r="F476" s="4">
        <f>ROUND(Source!X450,O476)</f>
        <v>133024.12</v>
      </c>
      <c r="G476" s="4" t="s">
        <v>142</v>
      </c>
      <c r="H476" s="4" t="s">
        <v>143</v>
      </c>
      <c r="I476" s="4"/>
      <c r="J476" s="4"/>
      <c r="K476" s="4">
        <v>210</v>
      </c>
      <c r="L476" s="4">
        <v>25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133024.12</v>
      </c>
      <c r="X476" s="4">
        <v>1</v>
      </c>
      <c r="Y476" s="4">
        <v>133024.12</v>
      </c>
      <c r="Z476" s="4"/>
      <c r="AA476" s="4"/>
      <c r="AB476" s="4"/>
    </row>
    <row r="477" spans="1:88" ht="13" x14ac:dyDescent="0.3">
      <c r="A477" s="4">
        <v>50</v>
      </c>
      <c r="B477" s="4">
        <v>0</v>
      </c>
      <c r="C477" s="4">
        <v>0</v>
      </c>
      <c r="D477" s="4">
        <v>1</v>
      </c>
      <c r="E477" s="4">
        <v>211</v>
      </c>
      <c r="F477" s="4">
        <f>ROUND(Source!Y450,O477)</f>
        <v>19003.46</v>
      </c>
      <c r="G477" s="4" t="s">
        <v>144</v>
      </c>
      <c r="H477" s="4" t="s">
        <v>145</v>
      </c>
      <c r="I477" s="4"/>
      <c r="J477" s="4"/>
      <c r="K477" s="4">
        <v>211</v>
      </c>
      <c r="L477" s="4">
        <v>26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19003.46</v>
      </c>
      <c r="X477" s="4">
        <v>1</v>
      </c>
      <c r="Y477" s="4">
        <v>19003.46</v>
      </c>
      <c r="Z477" s="4"/>
      <c r="AA477" s="4"/>
      <c r="AB477" s="4"/>
    </row>
    <row r="478" spans="1:88" ht="13" x14ac:dyDescent="0.3">
      <c r="A478" s="4">
        <v>50</v>
      </c>
      <c r="B478" s="4">
        <v>0</v>
      </c>
      <c r="C478" s="4">
        <v>0</v>
      </c>
      <c r="D478" s="4">
        <v>1</v>
      </c>
      <c r="E478" s="4">
        <v>224</v>
      </c>
      <c r="F478" s="4">
        <f>ROUND(Source!AR450,O478)</f>
        <v>543164.6</v>
      </c>
      <c r="G478" s="4" t="s">
        <v>146</v>
      </c>
      <c r="H478" s="4" t="s">
        <v>147</v>
      </c>
      <c r="I478" s="4"/>
      <c r="J478" s="4"/>
      <c r="K478" s="4">
        <v>224</v>
      </c>
      <c r="L478" s="4">
        <v>27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543164.6</v>
      </c>
      <c r="X478" s="4">
        <v>1</v>
      </c>
      <c r="Y478" s="4">
        <v>543164.6</v>
      </c>
      <c r="Z478" s="4"/>
      <c r="AA478" s="4"/>
      <c r="AB478" s="4"/>
    </row>
    <row r="480" spans="1:88" ht="13" x14ac:dyDescent="0.3">
      <c r="A480" s="1">
        <v>5</v>
      </c>
      <c r="B480" s="1">
        <v>1</v>
      </c>
      <c r="C480" s="1"/>
      <c r="D480" s="1">
        <f>ROW(A504)</f>
        <v>504</v>
      </c>
      <c r="E480" s="1"/>
      <c r="F480" s="1" t="s">
        <v>14</v>
      </c>
      <c r="G480" s="1" t="s">
        <v>314</v>
      </c>
      <c r="H480" s="1" t="s">
        <v>3</v>
      </c>
      <c r="I480" s="1">
        <v>0</v>
      </c>
      <c r="J480" s="1"/>
      <c r="K480" s="1">
        <v>-1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/>
      <c r="U480" s="1" t="s">
        <v>3</v>
      </c>
      <c r="V480" s="1">
        <v>0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3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3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45" ht="13" x14ac:dyDescent="0.3">
      <c r="A482" s="2">
        <v>52</v>
      </c>
      <c r="B482" s="2">
        <f t="shared" ref="B482:G482" si="381">B504</f>
        <v>1</v>
      </c>
      <c r="C482" s="2">
        <f t="shared" si="381"/>
        <v>5</v>
      </c>
      <c r="D482" s="2">
        <f t="shared" si="381"/>
        <v>480</v>
      </c>
      <c r="E482" s="2">
        <f t="shared" si="381"/>
        <v>0</v>
      </c>
      <c r="F482" s="2" t="str">
        <f t="shared" si="381"/>
        <v>Новый подраздел</v>
      </c>
      <c r="G482" s="2" t="str">
        <f t="shared" si="381"/>
        <v>Уход за зелеными насаждениями 61 день.S=54 788 м2</v>
      </c>
      <c r="H482" s="2"/>
      <c r="I482" s="2"/>
      <c r="J482" s="2"/>
      <c r="K482" s="2"/>
      <c r="L482" s="2"/>
      <c r="M482" s="2"/>
      <c r="N482" s="2"/>
      <c r="O482" s="2">
        <f t="shared" ref="O482:AT482" si="382">O504</f>
        <v>3729481.99</v>
      </c>
      <c r="P482" s="2">
        <f t="shared" si="382"/>
        <v>398510.05</v>
      </c>
      <c r="Q482" s="2">
        <f t="shared" si="382"/>
        <v>1607524.2</v>
      </c>
      <c r="R482" s="2">
        <f t="shared" si="382"/>
        <v>544491.72</v>
      </c>
      <c r="S482" s="2">
        <f t="shared" si="382"/>
        <v>1723447.74</v>
      </c>
      <c r="T482" s="2">
        <f t="shared" si="382"/>
        <v>0</v>
      </c>
      <c r="U482" s="2">
        <f t="shared" si="382"/>
        <v>4541.508060000001</v>
      </c>
      <c r="V482" s="2">
        <f t="shared" si="382"/>
        <v>0</v>
      </c>
      <c r="W482" s="2">
        <f t="shared" si="382"/>
        <v>0</v>
      </c>
      <c r="X482" s="2">
        <f t="shared" si="382"/>
        <v>1206413.42</v>
      </c>
      <c r="Y482" s="2">
        <f t="shared" si="382"/>
        <v>172344.78</v>
      </c>
      <c r="Z482" s="2">
        <f t="shared" si="382"/>
        <v>0</v>
      </c>
      <c r="AA482" s="2">
        <f t="shared" si="382"/>
        <v>0</v>
      </c>
      <c r="AB482" s="2">
        <f t="shared" si="382"/>
        <v>3729481.99</v>
      </c>
      <c r="AC482" s="2">
        <f t="shared" si="382"/>
        <v>398510.05</v>
      </c>
      <c r="AD482" s="2">
        <f t="shared" si="382"/>
        <v>1607524.2</v>
      </c>
      <c r="AE482" s="2">
        <f t="shared" si="382"/>
        <v>544491.72</v>
      </c>
      <c r="AF482" s="2">
        <f t="shared" si="382"/>
        <v>1723447.74</v>
      </c>
      <c r="AG482" s="2">
        <f t="shared" si="382"/>
        <v>0</v>
      </c>
      <c r="AH482" s="2">
        <f t="shared" si="382"/>
        <v>4541.508060000001</v>
      </c>
      <c r="AI482" s="2">
        <f t="shared" si="382"/>
        <v>0</v>
      </c>
      <c r="AJ482" s="2">
        <f t="shared" si="382"/>
        <v>0</v>
      </c>
      <c r="AK482" s="2">
        <f t="shared" si="382"/>
        <v>1206413.42</v>
      </c>
      <c r="AL482" s="2">
        <f t="shared" si="382"/>
        <v>172344.78</v>
      </c>
      <c r="AM482" s="2">
        <f t="shared" si="382"/>
        <v>0</v>
      </c>
      <c r="AN482" s="2">
        <f t="shared" si="382"/>
        <v>0</v>
      </c>
      <c r="AO482" s="2">
        <f t="shared" si="382"/>
        <v>0</v>
      </c>
      <c r="AP482" s="2">
        <f t="shared" si="382"/>
        <v>0</v>
      </c>
      <c r="AQ482" s="2">
        <f t="shared" si="382"/>
        <v>0</v>
      </c>
      <c r="AR482" s="2">
        <f t="shared" si="382"/>
        <v>5683484.8899999997</v>
      </c>
      <c r="AS482" s="2">
        <f t="shared" si="382"/>
        <v>0</v>
      </c>
      <c r="AT482" s="2">
        <f t="shared" si="382"/>
        <v>0</v>
      </c>
      <c r="AU482" s="2">
        <f t="shared" ref="AU482:BZ482" si="383">AU504</f>
        <v>5683484.8899999997</v>
      </c>
      <c r="AV482" s="2">
        <f t="shared" si="383"/>
        <v>398510.05</v>
      </c>
      <c r="AW482" s="2">
        <f t="shared" si="383"/>
        <v>398510.05</v>
      </c>
      <c r="AX482" s="2">
        <f t="shared" si="383"/>
        <v>0</v>
      </c>
      <c r="AY482" s="2">
        <f t="shared" si="383"/>
        <v>398510.05</v>
      </c>
      <c r="AZ482" s="2">
        <f t="shared" si="383"/>
        <v>0</v>
      </c>
      <c r="BA482" s="2">
        <f t="shared" si="383"/>
        <v>0</v>
      </c>
      <c r="BB482" s="2">
        <f t="shared" si="383"/>
        <v>0</v>
      </c>
      <c r="BC482" s="2">
        <f t="shared" si="383"/>
        <v>0</v>
      </c>
      <c r="BD482" s="2">
        <f t="shared" si="383"/>
        <v>0</v>
      </c>
      <c r="BE482" s="2">
        <f t="shared" si="383"/>
        <v>0</v>
      </c>
      <c r="BF482" s="2">
        <f t="shared" si="383"/>
        <v>0</v>
      </c>
      <c r="BG482" s="2">
        <f t="shared" si="383"/>
        <v>0</v>
      </c>
      <c r="BH482" s="2">
        <f t="shared" si="383"/>
        <v>0</v>
      </c>
      <c r="BI482" s="2">
        <f t="shared" si="383"/>
        <v>0</v>
      </c>
      <c r="BJ482" s="2">
        <f t="shared" si="383"/>
        <v>0</v>
      </c>
      <c r="BK482" s="2">
        <f t="shared" si="383"/>
        <v>0</v>
      </c>
      <c r="BL482" s="2">
        <f t="shared" si="383"/>
        <v>0</v>
      </c>
      <c r="BM482" s="2">
        <f t="shared" si="383"/>
        <v>0</v>
      </c>
      <c r="BN482" s="2">
        <f t="shared" si="383"/>
        <v>0</v>
      </c>
      <c r="BO482" s="2">
        <f t="shared" si="383"/>
        <v>0</v>
      </c>
      <c r="BP482" s="2">
        <f t="shared" si="383"/>
        <v>0</v>
      </c>
      <c r="BQ482" s="2">
        <f t="shared" si="383"/>
        <v>0</v>
      </c>
      <c r="BR482" s="2">
        <f t="shared" si="383"/>
        <v>0</v>
      </c>
      <c r="BS482" s="2">
        <f t="shared" si="383"/>
        <v>0</v>
      </c>
      <c r="BT482" s="2">
        <f t="shared" si="383"/>
        <v>0</v>
      </c>
      <c r="BU482" s="2">
        <f t="shared" si="383"/>
        <v>0</v>
      </c>
      <c r="BV482" s="2">
        <f t="shared" si="383"/>
        <v>0</v>
      </c>
      <c r="BW482" s="2">
        <f t="shared" si="383"/>
        <v>0</v>
      </c>
      <c r="BX482" s="2">
        <f t="shared" si="383"/>
        <v>0</v>
      </c>
      <c r="BY482" s="2">
        <f t="shared" si="383"/>
        <v>0</v>
      </c>
      <c r="BZ482" s="2">
        <f t="shared" si="383"/>
        <v>0</v>
      </c>
      <c r="CA482" s="2">
        <f t="shared" ref="CA482:DF482" si="384">CA504</f>
        <v>5683484.8899999997</v>
      </c>
      <c r="CB482" s="2">
        <f t="shared" si="384"/>
        <v>0</v>
      </c>
      <c r="CC482" s="2">
        <f t="shared" si="384"/>
        <v>0</v>
      </c>
      <c r="CD482" s="2">
        <f t="shared" si="384"/>
        <v>5683484.8899999997</v>
      </c>
      <c r="CE482" s="2">
        <f t="shared" si="384"/>
        <v>398510.05</v>
      </c>
      <c r="CF482" s="2">
        <f t="shared" si="384"/>
        <v>398510.05</v>
      </c>
      <c r="CG482" s="2">
        <f t="shared" si="384"/>
        <v>0</v>
      </c>
      <c r="CH482" s="2">
        <f t="shared" si="384"/>
        <v>398510.05</v>
      </c>
      <c r="CI482" s="2">
        <f t="shared" si="384"/>
        <v>0</v>
      </c>
      <c r="CJ482" s="2">
        <f t="shared" si="384"/>
        <v>0</v>
      </c>
      <c r="CK482" s="2">
        <f t="shared" si="384"/>
        <v>0</v>
      </c>
      <c r="CL482" s="2">
        <f t="shared" si="384"/>
        <v>0</v>
      </c>
      <c r="CM482" s="2">
        <f t="shared" si="384"/>
        <v>0</v>
      </c>
      <c r="CN482" s="2">
        <f t="shared" si="384"/>
        <v>0</v>
      </c>
      <c r="CO482" s="2">
        <f t="shared" si="384"/>
        <v>0</v>
      </c>
      <c r="CP482" s="2">
        <f t="shared" si="384"/>
        <v>0</v>
      </c>
      <c r="CQ482" s="2">
        <f t="shared" si="384"/>
        <v>0</v>
      </c>
      <c r="CR482" s="2">
        <f t="shared" si="384"/>
        <v>0</v>
      </c>
      <c r="CS482" s="2">
        <f t="shared" si="384"/>
        <v>0</v>
      </c>
      <c r="CT482" s="2">
        <f t="shared" si="384"/>
        <v>0</v>
      </c>
      <c r="CU482" s="2">
        <f t="shared" si="384"/>
        <v>0</v>
      </c>
      <c r="CV482" s="2">
        <f t="shared" si="384"/>
        <v>0</v>
      </c>
      <c r="CW482" s="2">
        <f t="shared" si="384"/>
        <v>0</v>
      </c>
      <c r="CX482" s="2">
        <f t="shared" si="384"/>
        <v>0</v>
      </c>
      <c r="CY482" s="2">
        <f t="shared" si="384"/>
        <v>0</v>
      </c>
      <c r="CZ482" s="2">
        <f t="shared" si="384"/>
        <v>0</v>
      </c>
      <c r="DA482" s="2">
        <f t="shared" si="384"/>
        <v>0</v>
      </c>
      <c r="DB482" s="2">
        <f t="shared" si="384"/>
        <v>0</v>
      </c>
      <c r="DC482" s="2">
        <f t="shared" si="384"/>
        <v>0</v>
      </c>
      <c r="DD482" s="2">
        <f t="shared" si="384"/>
        <v>0</v>
      </c>
      <c r="DE482" s="2">
        <f t="shared" si="384"/>
        <v>0</v>
      </c>
      <c r="DF482" s="2">
        <f t="shared" si="384"/>
        <v>0</v>
      </c>
      <c r="DG482" s="3">
        <f t="shared" ref="DG482:EL482" si="385">DG504</f>
        <v>0</v>
      </c>
      <c r="DH482" s="3">
        <f t="shared" si="385"/>
        <v>0</v>
      </c>
      <c r="DI482" s="3">
        <f t="shared" si="385"/>
        <v>0</v>
      </c>
      <c r="DJ482" s="3">
        <f t="shared" si="385"/>
        <v>0</v>
      </c>
      <c r="DK482" s="3">
        <f t="shared" si="385"/>
        <v>0</v>
      </c>
      <c r="DL482" s="3">
        <f t="shared" si="385"/>
        <v>0</v>
      </c>
      <c r="DM482" s="3">
        <f t="shared" si="385"/>
        <v>0</v>
      </c>
      <c r="DN482" s="3">
        <f t="shared" si="385"/>
        <v>0</v>
      </c>
      <c r="DO482" s="3">
        <f t="shared" si="385"/>
        <v>0</v>
      </c>
      <c r="DP482" s="3">
        <f t="shared" si="385"/>
        <v>0</v>
      </c>
      <c r="DQ482" s="3">
        <f t="shared" si="385"/>
        <v>0</v>
      </c>
      <c r="DR482" s="3">
        <f t="shared" si="385"/>
        <v>0</v>
      </c>
      <c r="DS482" s="3">
        <f t="shared" si="385"/>
        <v>0</v>
      </c>
      <c r="DT482" s="3">
        <f t="shared" si="385"/>
        <v>0</v>
      </c>
      <c r="DU482" s="3">
        <f t="shared" si="385"/>
        <v>0</v>
      </c>
      <c r="DV482" s="3">
        <f t="shared" si="385"/>
        <v>0</v>
      </c>
      <c r="DW482" s="3">
        <f t="shared" si="385"/>
        <v>0</v>
      </c>
      <c r="DX482" s="3">
        <f t="shared" si="385"/>
        <v>0</v>
      </c>
      <c r="DY482" s="3">
        <f t="shared" si="385"/>
        <v>0</v>
      </c>
      <c r="DZ482" s="3">
        <f t="shared" si="385"/>
        <v>0</v>
      </c>
      <c r="EA482" s="3">
        <f t="shared" si="385"/>
        <v>0</v>
      </c>
      <c r="EB482" s="3">
        <f t="shared" si="385"/>
        <v>0</v>
      </c>
      <c r="EC482" s="3">
        <f t="shared" si="385"/>
        <v>0</v>
      </c>
      <c r="ED482" s="3">
        <f t="shared" si="385"/>
        <v>0</v>
      </c>
      <c r="EE482" s="3">
        <f t="shared" si="385"/>
        <v>0</v>
      </c>
      <c r="EF482" s="3">
        <f t="shared" si="385"/>
        <v>0</v>
      </c>
      <c r="EG482" s="3">
        <f t="shared" si="385"/>
        <v>0</v>
      </c>
      <c r="EH482" s="3">
        <f t="shared" si="385"/>
        <v>0</v>
      </c>
      <c r="EI482" s="3">
        <f t="shared" si="385"/>
        <v>0</v>
      </c>
      <c r="EJ482" s="3">
        <f t="shared" si="385"/>
        <v>0</v>
      </c>
      <c r="EK482" s="3">
        <f t="shared" si="385"/>
        <v>0</v>
      </c>
      <c r="EL482" s="3">
        <f t="shared" si="385"/>
        <v>0</v>
      </c>
      <c r="EM482" s="3">
        <f t="shared" ref="EM482:FR482" si="386">EM504</f>
        <v>0</v>
      </c>
      <c r="EN482" s="3">
        <f t="shared" si="386"/>
        <v>0</v>
      </c>
      <c r="EO482" s="3">
        <f t="shared" si="386"/>
        <v>0</v>
      </c>
      <c r="EP482" s="3">
        <f t="shared" si="386"/>
        <v>0</v>
      </c>
      <c r="EQ482" s="3">
        <f t="shared" si="386"/>
        <v>0</v>
      </c>
      <c r="ER482" s="3">
        <f t="shared" si="386"/>
        <v>0</v>
      </c>
      <c r="ES482" s="3">
        <f t="shared" si="386"/>
        <v>0</v>
      </c>
      <c r="ET482" s="3">
        <f t="shared" si="386"/>
        <v>0</v>
      </c>
      <c r="EU482" s="3">
        <f t="shared" si="386"/>
        <v>0</v>
      </c>
      <c r="EV482" s="3">
        <f t="shared" si="386"/>
        <v>0</v>
      </c>
      <c r="EW482" s="3">
        <f t="shared" si="386"/>
        <v>0</v>
      </c>
      <c r="EX482" s="3">
        <f t="shared" si="386"/>
        <v>0</v>
      </c>
      <c r="EY482" s="3">
        <f t="shared" si="386"/>
        <v>0</v>
      </c>
      <c r="EZ482" s="3">
        <f t="shared" si="386"/>
        <v>0</v>
      </c>
      <c r="FA482" s="3">
        <f t="shared" si="386"/>
        <v>0</v>
      </c>
      <c r="FB482" s="3">
        <f t="shared" si="386"/>
        <v>0</v>
      </c>
      <c r="FC482" s="3">
        <f t="shared" si="386"/>
        <v>0</v>
      </c>
      <c r="FD482" s="3">
        <f t="shared" si="386"/>
        <v>0</v>
      </c>
      <c r="FE482" s="3">
        <f t="shared" si="386"/>
        <v>0</v>
      </c>
      <c r="FF482" s="3">
        <f t="shared" si="386"/>
        <v>0</v>
      </c>
      <c r="FG482" s="3">
        <f t="shared" si="386"/>
        <v>0</v>
      </c>
      <c r="FH482" s="3">
        <f t="shared" si="386"/>
        <v>0</v>
      </c>
      <c r="FI482" s="3">
        <f t="shared" si="386"/>
        <v>0</v>
      </c>
      <c r="FJ482" s="3">
        <f t="shared" si="386"/>
        <v>0</v>
      </c>
      <c r="FK482" s="3">
        <f t="shared" si="386"/>
        <v>0</v>
      </c>
      <c r="FL482" s="3">
        <f t="shared" si="386"/>
        <v>0</v>
      </c>
      <c r="FM482" s="3">
        <f t="shared" si="386"/>
        <v>0</v>
      </c>
      <c r="FN482" s="3">
        <f t="shared" si="386"/>
        <v>0</v>
      </c>
      <c r="FO482" s="3">
        <f t="shared" si="386"/>
        <v>0</v>
      </c>
      <c r="FP482" s="3">
        <f t="shared" si="386"/>
        <v>0</v>
      </c>
      <c r="FQ482" s="3">
        <f t="shared" si="386"/>
        <v>0</v>
      </c>
      <c r="FR482" s="3">
        <f t="shared" si="386"/>
        <v>0</v>
      </c>
      <c r="FS482" s="3">
        <f t="shared" ref="FS482:GX482" si="387">FS504</f>
        <v>0</v>
      </c>
      <c r="FT482" s="3">
        <f t="shared" si="387"/>
        <v>0</v>
      </c>
      <c r="FU482" s="3">
        <f t="shared" si="387"/>
        <v>0</v>
      </c>
      <c r="FV482" s="3">
        <f t="shared" si="387"/>
        <v>0</v>
      </c>
      <c r="FW482" s="3">
        <f t="shared" si="387"/>
        <v>0</v>
      </c>
      <c r="FX482" s="3">
        <f t="shared" si="387"/>
        <v>0</v>
      </c>
      <c r="FY482" s="3">
        <f t="shared" si="387"/>
        <v>0</v>
      </c>
      <c r="FZ482" s="3">
        <f t="shared" si="387"/>
        <v>0</v>
      </c>
      <c r="GA482" s="3">
        <f t="shared" si="387"/>
        <v>0</v>
      </c>
      <c r="GB482" s="3">
        <f t="shared" si="387"/>
        <v>0</v>
      </c>
      <c r="GC482" s="3">
        <f t="shared" si="387"/>
        <v>0</v>
      </c>
      <c r="GD482" s="3">
        <f t="shared" si="387"/>
        <v>0</v>
      </c>
      <c r="GE482" s="3">
        <f t="shared" si="387"/>
        <v>0</v>
      </c>
      <c r="GF482" s="3">
        <f t="shared" si="387"/>
        <v>0</v>
      </c>
      <c r="GG482" s="3">
        <f t="shared" si="387"/>
        <v>0</v>
      </c>
      <c r="GH482" s="3">
        <f t="shared" si="387"/>
        <v>0</v>
      </c>
      <c r="GI482" s="3">
        <f t="shared" si="387"/>
        <v>0</v>
      </c>
      <c r="GJ482" s="3">
        <f t="shared" si="387"/>
        <v>0</v>
      </c>
      <c r="GK482" s="3">
        <f t="shared" si="387"/>
        <v>0</v>
      </c>
      <c r="GL482" s="3">
        <f t="shared" si="387"/>
        <v>0</v>
      </c>
      <c r="GM482" s="3">
        <f t="shared" si="387"/>
        <v>0</v>
      </c>
      <c r="GN482" s="3">
        <f t="shared" si="387"/>
        <v>0</v>
      </c>
      <c r="GO482" s="3">
        <f t="shared" si="387"/>
        <v>0</v>
      </c>
      <c r="GP482" s="3">
        <f t="shared" si="387"/>
        <v>0</v>
      </c>
      <c r="GQ482" s="3">
        <f t="shared" si="387"/>
        <v>0</v>
      </c>
      <c r="GR482" s="3">
        <f t="shared" si="387"/>
        <v>0</v>
      </c>
      <c r="GS482" s="3">
        <f t="shared" si="387"/>
        <v>0</v>
      </c>
      <c r="GT482" s="3">
        <f t="shared" si="387"/>
        <v>0</v>
      </c>
      <c r="GU482" s="3">
        <f t="shared" si="387"/>
        <v>0</v>
      </c>
      <c r="GV482" s="3">
        <f t="shared" si="387"/>
        <v>0</v>
      </c>
      <c r="GW482" s="3">
        <f t="shared" si="387"/>
        <v>0</v>
      </c>
      <c r="GX482" s="3">
        <f t="shared" si="387"/>
        <v>0</v>
      </c>
    </row>
    <row r="484" spans="1:245" x14ac:dyDescent="0.25">
      <c r="A484">
        <v>17</v>
      </c>
      <c r="B484">
        <v>1</v>
      </c>
      <c r="C484">
        <f>ROW(SmtRes!A184)</f>
        <v>184</v>
      </c>
      <c r="D484">
        <f>ROW(EtalonRes!A184)</f>
        <v>184</v>
      </c>
      <c r="E484" t="s">
        <v>315</v>
      </c>
      <c r="F484" t="s">
        <v>191</v>
      </c>
      <c r="G484" t="s">
        <v>253</v>
      </c>
      <c r="H484" t="s">
        <v>33</v>
      </c>
      <c r="I484">
        <f>ROUND(43830.4/100,9)</f>
        <v>438.30399999999997</v>
      </c>
      <c r="J484">
        <v>0</v>
      </c>
      <c r="K484">
        <f>ROUND(43830.4/100,9)</f>
        <v>438.30399999999997</v>
      </c>
      <c r="O484">
        <f t="shared" ref="O484:O502" si="388">ROUND(CP484,2)</f>
        <v>104596.86</v>
      </c>
      <c r="P484">
        <f t="shared" ref="P484:P502" si="389">ROUND(CQ484*I484,2)</f>
        <v>0</v>
      </c>
      <c r="Q484">
        <f t="shared" ref="Q484:Q502" si="390">ROUND(CR484*I484,2)</f>
        <v>2699.95</v>
      </c>
      <c r="R484">
        <f t="shared" ref="R484:R502" si="391">ROUND(CS484*I484,2)</f>
        <v>8.77</v>
      </c>
      <c r="S484">
        <f t="shared" ref="S484:S502" si="392">ROUND(CT484*I484,2)</f>
        <v>101896.91</v>
      </c>
      <c r="T484">
        <f t="shared" ref="T484:T502" si="393">ROUND(CU484*I484,2)</f>
        <v>0</v>
      </c>
      <c r="U484">
        <f t="shared" ref="U484:U502" si="394">CV484*I484</f>
        <v>258.59935999999999</v>
      </c>
      <c r="V484">
        <f t="shared" ref="V484:V502" si="395">CW484*I484</f>
        <v>0</v>
      </c>
      <c r="W484">
        <f t="shared" ref="W484:W502" si="396">ROUND(CX484*I484,2)</f>
        <v>0</v>
      </c>
      <c r="X484">
        <f t="shared" ref="X484:X502" si="397">ROUND(CY484,2)</f>
        <v>71327.839999999997</v>
      </c>
      <c r="Y484">
        <f t="shared" ref="Y484:Y502" si="398">ROUND(CZ484,2)</f>
        <v>10189.69</v>
      </c>
      <c r="AA484">
        <v>79267562</v>
      </c>
      <c r="AB484">
        <f t="shared" ref="AB484:AB502" si="399">ROUND((AC484+AD484+AF484),6)</f>
        <v>238.64</v>
      </c>
      <c r="AC484">
        <f>ROUND((ES484),6)</f>
        <v>0</v>
      </c>
      <c r="AD484">
        <f>ROUND((((ET484)-(EU484))+AE484),6)</f>
        <v>6.16</v>
      </c>
      <c r="AE484">
        <f t="shared" ref="AE484:AF486" si="400">ROUND((EU484),6)</f>
        <v>0.02</v>
      </c>
      <c r="AF484">
        <f t="shared" si="400"/>
        <v>232.48</v>
      </c>
      <c r="AG484">
        <f t="shared" ref="AG484:AG502" si="401">ROUND((AP484),6)</f>
        <v>0</v>
      </c>
      <c r="AH484">
        <f t="shared" ref="AH484:AI486" si="402">(EW484)</f>
        <v>0.59</v>
      </c>
      <c r="AI484">
        <f t="shared" si="402"/>
        <v>0</v>
      </c>
      <c r="AJ484">
        <f t="shared" ref="AJ484:AJ502" si="403">(AS484)</f>
        <v>0</v>
      </c>
      <c r="AK484">
        <v>238.64</v>
      </c>
      <c r="AL484">
        <v>0</v>
      </c>
      <c r="AM484">
        <v>6.16</v>
      </c>
      <c r="AN484">
        <v>0.02</v>
      </c>
      <c r="AO484">
        <v>232.48</v>
      </c>
      <c r="AP484">
        <v>0</v>
      </c>
      <c r="AQ484">
        <v>0.59</v>
      </c>
      <c r="AR484">
        <v>0</v>
      </c>
      <c r="AS484">
        <v>0</v>
      </c>
      <c r="AT484">
        <v>70</v>
      </c>
      <c r="AU484">
        <v>10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193</v>
      </c>
      <c r="BM484">
        <v>0</v>
      </c>
      <c r="BN484">
        <v>0</v>
      </c>
      <c r="BO484" t="s">
        <v>3</v>
      </c>
      <c r="BP484">
        <v>0</v>
      </c>
      <c r="BQ484">
        <v>1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70</v>
      </c>
      <c r="CA484">
        <v>10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ref="CP484:CP502" si="404">(P484+Q484+S484)</f>
        <v>104596.86</v>
      </c>
      <c r="CQ484">
        <f t="shared" ref="CQ484:CQ502" si="405">(AC484*BC484*AW484)</f>
        <v>0</v>
      </c>
      <c r="CR484">
        <f>((((ET484)*BB484-(EU484)*BS484)+AE484*BS484)*AV484)</f>
        <v>6.16</v>
      </c>
      <c r="CS484">
        <f t="shared" ref="CS484:CS502" si="406">(AE484*BS484*AV484)</f>
        <v>0.02</v>
      </c>
      <c r="CT484">
        <f t="shared" ref="CT484:CT502" si="407">(AF484*BA484*AV484)</f>
        <v>232.48</v>
      </c>
      <c r="CU484">
        <f t="shared" ref="CU484:CU502" si="408">AG484</f>
        <v>0</v>
      </c>
      <c r="CV484">
        <f t="shared" ref="CV484:CV502" si="409">(AH484*AV484)</f>
        <v>0.59</v>
      </c>
      <c r="CW484">
        <f t="shared" ref="CW484:CW502" si="410">AI484</f>
        <v>0</v>
      </c>
      <c r="CX484">
        <f t="shared" ref="CX484:CX502" si="411">AJ484</f>
        <v>0</v>
      </c>
      <c r="CY484">
        <f t="shared" ref="CY484:CY502" si="412">((S484*BZ484)/100)</f>
        <v>71327.837</v>
      </c>
      <c r="CZ484">
        <f t="shared" ref="CZ484:CZ502" si="413">((S484*CA484)/100)</f>
        <v>10189.691000000001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1005</v>
      </c>
      <c r="DV484" t="s">
        <v>33</v>
      </c>
      <c r="DW484" t="s">
        <v>33</v>
      </c>
      <c r="DX484">
        <v>100</v>
      </c>
      <c r="DZ484" t="s">
        <v>3</v>
      </c>
      <c r="EA484" t="s">
        <v>3</v>
      </c>
      <c r="EB484" t="s">
        <v>3</v>
      </c>
      <c r="EC484" t="s">
        <v>3</v>
      </c>
      <c r="EE484">
        <v>78459920</v>
      </c>
      <c r="EF484">
        <v>1</v>
      </c>
      <c r="EG484" t="s">
        <v>21</v>
      </c>
      <c r="EH484">
        <v>0</v>
      </c>
      <c r="EI484" t="s">
        <v>3</v>
      </c>
      <c r="EJ484">
        <v>4</v>
      </c>
      <c r="EK484">
        <v>0</v>
      </c>
      <c r="EL484" t="s">
        <v>22</v>
      </c>
      <c r="EM484" t="s">
        <v>23</v>
      </c>
      <c r="EO484" t="s">
        <v>3</v>
      </c>
      <c r="EQ484">
        <v>0</v>
      </c>
      <c r="ER484">
        <v>238.64</v>
      </c>
      <c r="ES484">
        <v>0</v>
      </c>
      <c r="ET484">
        <v>6.16</v>
      </c>
      <c r="EU484">
        <v>0.02</v>
      </c>
      <c r="EV484">
        <v>232.48</v>
      </c>
      <c r="EW484">
        <v>0.59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70</v>
      </c>
      <c r="FY484">
        <v>10</v>
      </c>
      <c r="GA484" t="s">
        <v>3</v>
      </c>
      <c r="GD484">
        <v>0</v>
      </c>
      <c r="GF484">
        <v>-1810731787</v>
      </c>
      <c r="GG484">
        <v>2</v>
      </c>
      <c r="GH484">
        <v>1</v>
      </c>
      <c r="GI484">
        <v>-2</v>
      </c>
      <c r="GJ484">
        <v>0</v>
      </c>
      <c r="GK484">
        <f>ROUND(R484*(R12)/100,2)</f>
        <v>9.4700000000000006</v>
      </c>
      <c r="GL484">
        <f t="shared" ref="GL484:GL502" si="414">ROUND(IF(AND(BH484=3,BI484=3,FS484&lt;&gt;0),P484,0),2)</f>
        <v>0</v>
      </c>
      <c r="GM484">
        <f t="shared" ref="GM484:GM493" si="415">ROUND(O484+X484+Y484+GK484,2)+GX484</f>
        <v>186123.86</v>
      </c>
      <c r="GN484">
        <f t="shared" ref="GN484:GN502" si="416">IF(OR(BI484=0,BI484=1),GM484-GX484,0)</f>
        <v>0</v>
      </c>
      <c r="GO484">
        <f t="shared" ref="GO484:GO502" si="417">IF(BI484=2,GM484-GX484,0)</f>
        <v>0</v>
      </c>
      <c r="GP484">
        <f t="shared" ref="GP484:GP502" si="418">IF(BI484=4,GM484-GX484,0)</f>
        <v>186123.86</v>
      </c>
      <c r="GR484">
        <v>0</v>
      </c>
      <c r="GS484">
        <v>3</v>
      </c>
      <c r="GT484">
        <v>0</v>
      </c>
      <c r="GU484" t="s">
        <v>3</v>
      </c>
      <c r="GV484">
        <f t="shared" ref="GV484:GV502" si="419">ROUND((GT484),6)</f>
        <v>0</v>
      </c>
      <c r="GW484">
        <v>1</v>
      </c>
      <c r="GX484">
        <f t="shared" ref="GX484:GX502" si="420">ROUND(HC484*I484,2)</f>
        <v>0</v>
      </c>
      <c r="HA484">
        <v>0</v>
      </c>
      <c r="HB484">
        <v>0</v>
      </c>
      <c r="HC484">
        <f t="shared" ref="HC484:HC502" si="421">GV484*GW484</f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HS484">
        <v>0</v>
      </c>
      <c r="IK484">
        <v>0</v>
      </c>
    </row>
    <row r="485" spans="1:245" x14ac:dyDescent="0.25">
      <c r="A485">
        <v>17</v>
      </c>
      <c r="B485">
        <v>1</v>
      </c>
      <c r="C485">
        <f>ROW(SmtRes!A185)</f>
        <v>185</v>
      </c>
      <c r="D485">
        <f>ROW(EtalonRes!A185)</f>
        <v>185</v>
      </c>
      <c r="E485" t="s">
        <v>316</v>
      </c>
      <c r="F485" t="s">
        <v>195</v>
      </c>
      <c r="G485" t="s">
        <v>255</v>
      </c>
      <c r="H485" t="s">
        <v>33</v>
      </c>
      <c r="I485">
        <f>ROUND(10957.6/100,9)</f>
        <v>109.57599999999999</v>
      </c>
      <c r="J485">
        <v>0</v>
      </c>
      <c r="K485">
        <f>ROUND(10957.6/100,9)</f>
        <v>109.57599999999999</v>
      </c>
      <c r="O485">
        <f t="shared" si="388"/>
        <v>69082.19</v>
      </c>
      <c r="P485">
        <f t="shared" si="389"/>
        <v>0</v>
      </c>
      <c r="Q485">
        <f t="shared" si="390"/>
        <v>0</v>
      </c>
      <c r="R485">
        <f t="shared" si="391"/>
        <v>0</v>
      </c>
      <c r="S485">
        <f t="shared" si="392"/>
        <v>69082.19</v>
      </c>
      <c r="T485">
        <f t="shared" si="393"/>
        <v>0</v>
      </c>
      <c r="U485">
        <f t="shared" si="394"/>
        <v>175.32159999999999</v>
      </c>
      <c r="V485">
        <f t="shared" si="395"/>
        <v>0</v>
      </c>
      <c r="W485">
        <f t="shared" si="396"/>
        <v>0</v>
      </c>
      <c r="X485">
        <f t="shared" si="397"/>
        <v>48357.53</v>
      </c>
      <c r="Y485">
        <f t="shared" si="398"/>
        <v>6908.22</v>
      </c>
      <c r="AA485">
        <v>79267562</v>
      </c>
      <c r="AB485">
        <f t="shared" si="399"/>
        <v>630.45000000000005</v>
      </c>
      <c r="AC485">
        <f>ROUND((ES485),6)</f>
        <v>0</v>
      </c>
      <c r="AD485">
        <f>ROUND((((ET485)-(EU485))+AE485),6)</f>
        <v>0</v>
      </c>
      <c r="AE485">
        <f t="shared" si="400"/>
        <v>0</v>
      </c>
      <c r="AF485">
        <f t="shared" si="400"/>
        <v>630.45000000000005</v>
      </c>
      <c r="AG485">
        <f t="shared" si="401"/>
        <v>0</v>
      </c>
      <c r="AH485">
        <f t="shared" si="402"/>
        <v>1.6</v>
      </c>
      <c r="AI485">
        <f t="shared" si="402"/>
        <v>0</v>
      </c>
      <c r="AJ485">
        <f t="shared" si="403"/>
        <v>0</v>
      </c>
      <c r="AK485">
        <v>630.45000000000005</v>
      </c>
      <c r="AL485">
        <v>0</v>
      </c>
      <c r="AM485">
        <v>0</v>
      </c>
      <c r="AN485">
        <v>0</v>
      </c>
      <c r="AO485">
        <v>630.45000000000005</v>
      </c>
      <c r="AP485">
        <v>0</v>
      </c>
      <c r="AQ485">
        <v>1.6</v>
      </c>
      <c r="AR485">
        <v>0</v>
      </c>
      <c r="AS485">
        <v>0</v>
      </c>
      <c r="AT485">
        <v>70</v>
      </c>
      <c r="AU485">
        <v>10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4</v>
      </c>
      <c r="BJ485" t="s">
        <v>197</v>
      </c>
      <c r="BM485">
        <v>0</v>
      </c>
      <c r="BN485">
        <v>0</v>
      </c>
      <c r="BO485" t="s">
        <v>3</v>
      </c>
      <c r="BP485">
        <v>0</v>
      </c>
      <c r="BQ485">
        <v>1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70</v>
      </c>
      <c r="CA485">
        <v>10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04"/>
        <v>69082.19</v>
      </c>
      <c r="CQ485">
        <f t="shared" si="405"/>
        <v>0</v>
      </c>
      <c r="CR485">
        <f>((((ET485)*BB485-(EU485)*BS485)+AE485*BS485)*AV485)</f>
        <v>0</v>
      </c>
      <c r="CS485">
        <f t="shared" si="406"/>
        <v>0</v>
      </c>
      <c r="CT485">
        <f t="shared" si="407"/>
        <v>630.45000000000005</v>
      </c>
      <c r="CU485">
        <f t="shared" si="408"/>
        <v>0</v>
      </c>
      <c r="CV485">
        <f t="shared" si="409"/>
        <v>1.6</v>
      </c>
      <c r="CW485">
        <f t="shared" si="410"/>
        <v>0</v>
      </c>
      <c r="CX485">
        <f t="shared" si="411"/>
        <v>0</v>
      </c>
      <c r="CY485">
        <f t="shared" si="412"/>
        <v>48357.532999999996</v>
      </c>
      <c r="CZ485">
        <f t="shared" si="413"/>
        <v>6908.2190000000001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1005</v>
      </c>
      <c r="DV485" t="s">
        <v>33</v>
      </c>
      <c r="DW485" t="s">
        <v>33</v>
      </c>
      <c r="DX485">
        <v>100</v>
      </c>
      <c r="DZ485" t="s">
        <v>3</v>
      </c>
      <c r="EA485" t="s">
        <v>3</v>
      </c>
      <c r="EB485" t="s">
        <v>3</v>
      </c>
      <c r="EC485" t="s">
        <v>3</v>
      </c>
      <c r="EE485">
        <v>78459920</v>
      </c>
      <c r="EF485">
        <v>1</v>
      </c>
      <c r="EG485" t="s">
        <v>21</v>
      </c>
      <c r="EH485">
        <v>0</v>
      </c>
      <c r="EI485" t="s">
        <v>3</v>
      </c>
      <c r="EJ485">
        <v>4</v>
      </c>
      <c r="EK485">
        <v>0</v>
      </c>
      <c r="EL485" t="s">
        <v>22</v>
      </c>
      <c r="EM485" t="s">
        <v>23</v>
      </c>
      <c r="EO485" t="s">
        <v>3</v>
      </c>
      <c r="EQ485">
        <v>0</v>
      </c>
      <c r="ER485">
        <v>630.45000000000005</v>
      </c>
      <c r="ES485">
        <v>0</v>
      </c>
      <c r="ET485">
        <v>0</v>
      </c>
      <c r="EU485">
        <v>0</v>
      </c>
      <c r="EV485">
        <v>630.45000000000005</v>
      </c>
      <c r="EW485">
        <v>1.6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70</v>
      </c>
      <c r="FY485">
        <v>10</v>
      </c>
      <c r="GA485" t="s">
        <v>3</v>
      </c>
      <c r="GD485">
        <v>0</v>
      </c>
      <c r="GF485">
        <v>1758389399</v>
      </c>
      <c r="GG485">
        <v>2</v>
      </c>
      <c r="GH485">
        <v>1</v>
      </c>
      <c r="GI485">
        <v>-2</v>
      </c>
      <c r="GJ485">
        <v>0</v>
      </c>
      <c r="GK485">
        <f>ROUND(R485*(R12)/100,2)</f>
        <v>0</v>
      </c>
      <c r="GL485">
        <f t="shared" si="414"/>
        <v>0</v>
      </c>
      <c r="GM485">
        <f t="shared" si="415"/>
        <v>124347.94</v>
      </c>
      <c r="GN485">
        <f t="shared" si="416"/>
        <v>0</v>
      </c>
      <c r="GO485">
        <f t="shared" si="417"/>
        <v>0</v>
      </c>
      <c r="GP485">
        <f t="shared" si="418"/>
        <v>124347.94</v>
      </c>
      <c r="GR485">
        <v>0</v>
      </c>
      <c r="GS485">
        <v>3</v>
      </c>
      <c r="GT485">
        <v>0</v>
      </c>
      <c r="GU485" t="s">
        <v>3</v>
      </c>
      <c r="GV485">
        <f t="shared" si="419"/>
        <v>0</v>
      </c>
      <c r="GW485">
        <v>1</v>
      </c>
      <c r="GX485">
        <f t="shared" si="420"/>
        <v>0</v>
      </c>
      <c r="HA485">
        <v>0</v>
      </c>
      <c r="HB485">
        <v>0</v>
      </c>
      <c r="HC485">
        <f t="shared" si="421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HS485">
        <v>0</v>
      </c>
      <c r="IK485">
        <v>0</v>
      </c>
    </row>
    <row r="486" spans="1:245" x14ac:dyDescent="0.25">
      <c r="A486">
        <v>17</v>
      </c>
      <c r="B486">
        <v>1</v>
      </c>
      <c r="C486">
        <f>ROW(SmtRes!A188)</f>
        <v>188</v>
      </c>
      <c r="D486">
        <f>ROW(EtalonRes!A188)</f>
        <v>188</v>
      </c>
      <c r="E486" t="s">
        <v>317</v>
      </c>
      <c r="F486" t="s">
        <v>199</v>
      </c>
      <c r="G486" t="s">
        <v>257</v>
      </c>
      <c r="H486" t="s">
        <v>19</v>
      </c>
      <c r="I486">
        <v>273.94</v>
      </c>
      <c r="J486">
        <v>0</v>
      </c>
      <c r="K486">
        <v>273.94</v>
      </c>
      <c r="O486">
        <f t="shared" si="388"/>
        <v>180953.81</v>
      </c>
      <c r="P486">
        <f t="shared" si="389"/>
        <v>23427.35</v>
      </c>
      <c r="Q486">
        <f t="shared" si="390"/>
        <v>99574.45</v>
      </c>
      <c r="R486">
        <f t="shared" si="391"/>
        <v>35573.85</v>
      </c>
      <c r="S486">
        <f t="shared" si="392"/>
        <v>57952.01</v>
      </c>
      <c r="T486">
        <f t="shared" si="393"/>
        <v>0</v>
      </c>
      <c r="U486">
        <f t="shared" si="394"/>
        <v>131.49119999999999</v>
      </c>
      <c r="V486">
        <f t="shared" si="395"/>
        <v>0</v>
      </c>
      <c r="W486">
        <f t="shared" si="396"/>
        <v>0</v>
      </c>
      <c r="X486">
        <f t="shared" si="397"/>
        <v>40566.410000000003</v>
      </c>
      <c r="Y486">
        <f t="shared" si="398"/>
        <v>5795.2</v>
      </c>
      <c r="AA486">
        <v>79267562</v>
      </c>
      <c r="AB486">
        <f t="shared" si="399"/>
        <v>660.56</v>
      </c>
      <c r="AC486">
        <f>ROUND((ES486),6)</f>
        <v>85.52</v>
      </c>
      <c r="AD486">
        <f>ROUND((((ET486)-(EU486))+AE486),6)</f>
        <v>363.49</v>
      </c>
      <c r="AE486">
        <f t="shared" si="400"/>
        <v>129.86000000000001</v>
      </c>
      <c r="AF486">
        <f t="shared" si="400"/>
        <v>211.55</v>
      </c>
      <c r="AG486">
        <f t="shared" si="401"/>
        <v>0</v>
      </c>
      <c r="AH486">
        <f t="shared" si="402"/>
        <v>0.48</v>
      </c>
      <c r="AI486">
        <f t="shared" si="402"/>
        <v>0</v>
      </c>
      <c r="AJ486">
        <f t="shared" si="403"/>
        <v>0</v>
      </c>
      <c r="AK486">
        <v>660.56</v>
      </c>
      <c r="AL486">
        <v>85.52</v>
      </c>
      <c r="AM486">
        <v>363.49</v>
      </c>
      <c r="AN486">
        <v>129.86000000000001</v>
      </c>
      <c r="AO486">
        <v>211.55</v>
      </c>
      <c r="AP486">
        <v>0</v>
      </c>
      <c r="AQ486">
        <v>0.48</v>
      </c>
      <c r="AR486">
        <v>0</v>
      </c>
      <c r="AS486">
        <v>0</v>
      </c>
      <c r="AT486">
        <v>70</v>
      </c>
      <c r="AU486">
        <v>10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201</v>
      </c>
      <c r="BM486">
        <v>0</v>
      </c>
      <c r="BN486">
        <v>0</v>
      </c>
      <c r="BO486" t="s">
        <v>3</v>
      </c>
      <c r="BP486">
        <v>0</v>
      </c>
      <c r="BQ486">
        <v>1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70</v>
      </c>
      <c r="CA486">
        <v>10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404"/>
        <v>180953.81</v>
      </c>
      <c r="CQ486">
        <f t="shared" si="405"/>
        <v>85.52</v>
      </c>
      <c r="CR486">
        <f>((((ET486)*BB486-(EU486)*BS486)+AE486*BS486)*AV486)</f>
        <v>363.49</v>
      </c>
      <c r="CS486">
        <f t="shared" si="406"/>
        <v>129.86000000000001</v>
      </c>
      <c r="CT486">
        <f t="shared" si="407"/>
        <v>211.55</v>
      </c>
      <c r="CU486">
        <f t="shared" si="408"/>
        <v>0</v>
      </c>
      <c r="CV486">
        <f t="shared" si="409"/>
        <v>0.48</v>
      </c>
      <c r="CW486">
        <f t="shared" si="410"/>
        <v>0</v>
      </c>
      <c r="CX486">
        <f t="shared" si="411"/>
        <v>0</v>
      </c>
      <c r="CY486">
        <f t="shared" si="412"/>
        <v>40566.406999999999</v>
      </c>
      <c r="CZ486">
        <f t="shared" si="413"/>
        <v>5795.201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1007</v>
      </c>
      <c r="DV486" t="s">
        <v>19</v>
      </c>
      <c r="DW486" t="s">
        <v>19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78459920</v>
      </c>
      <c r="EF486">
        <v>1</v>
      </c>
      <c r="EG486" t="s">
        <v>21</v>
      </c>
      <c r="EH486">
        <v>0</v>
      </c>
      <c r="EI486" t="s">
        <v>3</v>
      </c>
      <c r="EJ486">
        <v>4</v>
      </c>
      <c r="EK486">
        <v>0</v>
      </c>
      <c r="EL486" t="s">
        <v>22</v>
      </c>
      <c r="EM486" t="s">
        <v>23</v>
      </c>
      <c r="EO486" t="s">
        <v>3</v>
      </c>
      <c r="EQ486">
        <v>0</v>
      </c>
      <c r="ER486">
        <v>660.56</v>
      </c>
      <c r="ES486">
        <v>85.52</v>
      </c>
      <c r="ET486">
        <v>363.49</v>
      </c>
      <c r="EU486">
        <v>129.86000000000001</v>
      </c>
      <c r="EV486">
        <v>211.55</v>
      </c>
      <c r="EW486">
        <v>0.48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70</v>
      </c>
      <c r="FY486">
        <v>10</v>
      </c>
      <c r="GA486" t="s">
        <v>3</v>
      </c>
      <c r="GD486">
        <v>0</v>
      </c>
      <c r="GF486">
        <v>1270461219</v>
      </c>
      <c r="GG486">
        <v>2</v>
      </c>
      <c r="GH486">
        <v>1</v>
      </c>
      <c r="GI486">
        <v>-2</v>
      </c>
      <c r="GJ486">
        <v>0</v>
      </c>
      <c r="GK486">
        <f>ROUND(R486*(R12)/100,2)</f>
        <v>38419.760000000002</v>
      </c>
      <c r="GL486">
        <f t="shared" si="414"/>
        <v>0</v>
      </c>
      <c r="GM486">
        <f t="shared" si="415"/>
        <v>265735.18</v>
      </c>
      <c r="GN486">
        <f t="shared" si="416"/>
        <v>0</v>
      </c>
      <c r="GO486">
        <f t="shared" si="417"/>
        <v>0</v>
      </c>
      <c r="GP486">
        <f t="shared" si="418"/>
        <v>265735.18</v>
      </c>
      <c r="GR486">
        <v>0</v>
      </c>
      <c r="GS486">
        <v>3</v>
      </c>
      <c r="GT486">
        <v>0</v>
      </c>
      <c r="GU486" t="s">
        <v>3</v>
      </c>
      <c r="GV486">
        <f t="shared" si="419"/>
        <v>0</v>
      </c>
      <c r="GW486">
        <v>1</v>
      </c>
      <c r="GX486">
        <f t="shared" si="420"/>
        <v>0</v>
      </c>
      <c r="HA486">
        <v>0</v>
      </c>
      <c r="HB486">
        <v>0</v>
      </c>
      <c r="HC486">
        <f t="shared" si="421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HS486">
        <v>0</v>
      </c>
      <c r="IK486">
        <v>0</v>
      </c>
    </row>
    <row r="487" spans="1:245" x14ac:dyDescent="0.25">
      <c r="A487">
        <v>17</v>
      </c>
      <c r="B487">
        <v>1</v>
      </c>
      <c r="C487">
        <f>ROW(SmtRes!A190)</f>
        <v>190</v>
      </c>
      <c r="D487">
        <f>ROW(EtalonRes!A190)</f>
        <v>190</v>
      </c>
      <c r="E487" t="s">
        <v>318</v>
      </c>
      <c r="F487" t="s">
        <v>80</v>
      </c>
      <c r="G487" t="s">
        <v>203</v>
      </c>
      <c r="H487" t="s">
        <v>33</v>
      </c>
      <c r="I487">
        <f>ROUND(10957.6/100,9)</f>
        <v>109.57599999999999</v>
      </c>
      <c r="J487">
        <v>0</v>
      </c>
      <c r="K487">
        <f>ROUND(10957.6/100,9)</f>
        <v>109.57599999999999</v>
      </c>
      <c r="O487">
        <f t="shared" si="388"/>
        <v>138829.51</v>
      </c>
      <c r="P487">
        <f t="shared" si="389"/>
        <v>7152.03</v>
      </c>
      <c r="Q487">
        <f t="shared" si="390"/>
        <v>0</v>
      </c>
      <c r="R487">
        <f t="shared" si="391"/>
        <v>0</v>
      </c>
      <c r="S487">
        <f t="shared" si="392"/>
        <v>131677.48000000001</v>
      </c>
      <c r="T487">
        <f t="shared" si="393"/>
        <v>0</v>
      </c>
      <c r="U487">
        <f t="shared" si="394"/>
        <v>334.20679999999999</v>
      </c>
      <c r="V487">
        <f t="shared" si="395"/>
        <v>0</v>
      </c>
      <c r="W487">
        <f t="shared" si="396"/>
        <v>0</v>
      </c>
      <c r="X487">
        <f t="shared" si="397"/>
        <v>92174.24</v>
      </c>
      <c r="Y487">
        <f t="shared" si="398"/>
        <v>13167.75</v>
      </c>
      <c r="AA487">
        <v>79267562</v>
      </c>
      <c r="AB487">
        <f t="shared" si="399"/>
        <v>1266.97</v>
      </c>
      <c r="AC487">
        <f>ROUND(((ES487*61)),6)</f>
        <v>65.27</v>
      </c>
      <c r="AD487">
        <f>ROUND(((((ET487*61))-((EU487*61)))+AE487),6)</f>
        <v>0</v>
      </c>
      <c r="AE487">
        <f>ROUND(((EU487*61)),6)</f>
        <v>0</v>
      </c>
      <c r="AF487">
        <f>ROUND(((EV487*61)),6)</f>
        <v>1201.7</v>
      </c>
      <c r="AG487">
        <f t="shared" si="401"/>
        <v>0</v>
      </c>
      <c r="AH487">
        <f>((EW487*61))</f>
        <v>3.0500000000000003</v>
      </c>
      <c r="AI487">
        <f>((EX487*61))</f>
        <v>0</v>
      </c>
      <c r="AJ487">
        <f t="shared" si="403"/>
        <v>0</v>
      </c>
      <c r="AK487">
        <v>20.77</v>
      </c>
      <c r="AL487">
        <v>1.07</v>
      </c>
      <c r="AM487">
        <v>0</v>
      </c>
      <c r="AN487">
        <v>0</v>
      </c>
      <c r="AO487">
        <v>19.7</v>
      </c>
      <c r="AP487">
        <v>0</v>
      </c>
      <c r="AQ487">
        <v>0.05</v>
      </c>
      <c r="AR487">
        <v>0</v>
      </c>
      <c r="AS487">
        <v>0</v>
      </c>
      <c r="AT487">
        <v>70</v>
      </c>
      <c r="AU487">
        <v>10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4</v>
      </c>
      <c r="BJ487" t="s">
        <v>82</v>
      </c>
      <c r="BM487">
        <v>0</v>
      </c>
      <c r="BN487">
        <v>0</v>
      </c>
      <c r="BO487" t="s">
        <v>3</v>
      </c>
      <c r="BP487">
        <v>0</v>
      </c>
      <c r="BQ487">
        <v>1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70</v>
      </c>
      <c r="CA487">
        <v>10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04"/>
        <v>138829.51</v>
      </c>
      <c r="CQ487">
        <f t="shared" si="405"/>
        <v>65.27</v>
      </c>
      <c r="CR487">
        <f>(((((ET487*61))*BB487-((EU487*61))*BS487)+AE487*BS487)*AV487)</f>
        <v>0</v>
      </c>
      <c r="CS487">
        <f t="shared" si="406"/>
        <v>0</v>
      </c>
      <c r="CT487">
        <f t="shared" si="407"/>
        <v>1201.7</v>
      </c>
      <c r="CU487">
        <f t="shared" si="408"/>
        <v>0</v>
      </c>
      <c r="CV487">
        <f t="shared" si="409"/>
        <v>3.0500000000000003</v>
      </c>
      <c r="CW487">
        <f t="shared" si="410"/>
        <v>0</v>
      </c>
      <c r="CX487">
        <f t="shared" si="411"/>
        <v>0</v>
      </c>
      <c r="CY487">
        <f t="shared" si="412"/>
        <v>92174.236000000019</v>
      </c>
      <c r="CZ487">
        <f t="shared" si="413"/>
        <v>13167.748</v>
      </c>
      <c r="DC487" t="s">
        <v>3</v>
      </c>
      <c r="DD487" t="s">
        <v>83</v>
      </c>
      <c r="DE487" t="s">
        <v>83</v>
      </c>
      <c r="DF487" t="s">
        <v>83</v>
      </c>
      <c r="DG487" t="s">
        <v>83</v>
      </c>
      <c r="DH487" t="s">
        <v>3</v>
      </c>
      <c r="DI487" t="s">
        <v>83</v>
      </c>
      <c r="DJ487" t="s">
        <v>83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1005</v>
      </c>
      <c r="DV487" t="s">
        <v>33</v>
      </c>
      <c r="DW487" t="s">
        <v>33</v>
      </c>
      <c r="DX487">
        <v>100</v>
      </c>
      <c r="DZ487" t="s">
        <v>3</v>
      </c>
      <c r="EA487" t="s">
        <v>3</v>
      </c>
      <c r="EB487" t="s">
        <v>3</v>
      </c>
      <c r="EC487" t="s">
        <v>3</v>
      </c>
      <c r="EE487">
        <v>78459920</v>
      </c>
      <c r="EF487">
        <v>1</v>
      </c>
      <c r="EG487" t="s">
        <v>21</v>
      </c>
      <c r="EH487">
        <v>0</v>
      </c>
      <c r="EI487" t="s">
        <v>3</v>
      </c>
      <c r="EJ487">
        <v>4</v>
      </c>
      <c r="EK487">
        <v>0</v>
      </c>
      <c r="EL487" t="s">
        <v>22</v>
      </c>
      <c r="EM487" t="s">
        <v>23</v>
      </c>
      <c r="EO487" t="s">
        <v>3</v>
      </c>
      <c r="EQ487">
        <v>0</v>
      </c>
      <c r="ER487">
        <v>20.77</v>
      </c>
      <c r="ES487">
        <v>1.07</v>
      </c>
      <c r="ET487">
        <v>0</v>
      </c>
      <c r="EU487">
        <v>0</v>
      </c>
      <c r="EV487">
        <v>19.7</v>
      </c>
      <c r="EW487">
        <v>0.05</v>
      </c>
      <c r="EX487">
        <v>0</v>
      </c>
      <c r="EY487">
        <v>0</v>
      </c>
      <c r="FQ487">
        <v>0</v>
      </c>
      <c r="FR487">
        <v>0</v>
      </c>
      <c r="FS487">
        <v>0</v>
      </c>
      <c r="FX487">
        <v>70</v>
      </c>
      <c r="FY487">
        <v>10</v>
      </c>
      <c r="GA487" t="s">
        <v>3</v>
      </c>
      <c r="GD487">
        <v>0</v>
      </c>
      <c r="GF487">
        <v>-857151038</v>
      </c>
      <c r="GG487">
        <v>2</v>
      </c>
      <c r="GH487">
        <v>1</v>
      </c>
      <c r="GI487">
        <v>-2</v>
      </c>
      <c r="GJ487">
        <v>0</v>
      </c>
      <c r="GK487">
        <f>ROUND(R487*(R12)/100,2)</f>
        <v>0</v>
      </c>
      <c r="GL487">
        <f t="shared" si="414"/>
        <v>0</v>
      </c>
      <c r="GM487">
        <f t="shared" si="415"/>
        <v>244171.5</v>
      </c>
      <c r="GN487">
        <f t="shared" si="416"/>
        <v>0</v>
      </c>
      <c r="GO487">
        <f t="shared" si="417"/>
        <v>0</v>
      </c>
      <c r="GP487">
        <f t="shared" si="418"/>
        <v>244171.5</v>
      </c>
      <c r="GR487">
        <v>0</v>
      </c>
      <c r="GS487">
        <v>3</v>
      </c>
      <c r="GT487">
        <v>0</v>
      </c>
      <c r="GU487" t="s">
        <v>3</v>
      </c>
      <c r="GV487">
        <f t="shared" si="419"/>
        <v>0</v>
      </c>
      <c r="GW487">
        <v>1</v>
      </c>
      <c r="GX487">
        <f t="shared" si="420"/>
        <v>0</v>
      </c>
      <c r="HA487">
        <v>0</v>
      </c>
      <c r="HB487">
        <v>0</v>
      </c>
      <c r="HC487">
        <f t="shared" si="421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C488">
        <f>ROW(SmtRes!A192)</f>
        <v>192</v>
      </c>
      <c r="D488">
        <f>ROW(EtalonRes!A192)</f>
        <v>192</v>
      </c>
      <c r="E488" t="s">
        <v>319</v>
      </c>
      <c r="F488" t="s">
        <v>205</v>
      </c>
      <c r="G488" t="s">
        <v>260</v>
      </c>
      <c r="H488" t="s">
        <v>33</v>
      </c>
      <c r="I488">
        <f>ROUND(54788/100,9)</f>
        <v>547.88</v>
      </c>
      <c r="J488">
        <v>0</v>
      </c>
      <c r="K488">
        <f>ROUND(54788/100,9)</f>
        <v>547.88</v>
      </c>
      <c r="O488">
        <f t="shared" si="388"/>
        <v>919649.45</v>
      </c>
      <c r="P488">
        <f t="shared" si="389"/>
        <v>0</v>
      </c>
      <c r="Q488">
        <f t="shared" si="390"/>
        <v>63356.84</v>
      </c>
      <c r="R488">
        <f t="shared" si="391"/>
        <v>19285.38</v>
      </c>
      <c r="S488">
        <f t="shared" si="392"/>
        <v>856292.61</v>
      </c>
      <c r="T488">
        <f t="shared" si="393"/>
        <v>0</v>
      </c>
      <c r="U488">
        <f t="shared" si="394"/>
        <v>2147.6896000000002</v>
      </c>
      <c r="V488">
        <f t="shared" si="395"/>
        <v>0</v>
      </c>
      <c r="W488">
        <f t="shared" si="396"/>
        <v>0</v>
      </c>
      <c r="X488">
        <f t="shared" si="397"/>
        <v>599404.82999999996</v>
      </c>
      <c r="Y488">
        <f t="shared" si="398"/>
        <v>85629.26</v>
      </c>
      <c r="AA488">
        <v>79267562</v>
      </c>
      <c r="AB488">
        <f t="shared" si="399"/>
        <v>1678.56</v>
      </c>
      <c r="AC488">
        <f>ROUND(((ES488*4)),6)</f>
        <v>0</v>
      </c>
      <c r="AD488">
        <f>ROUND(((((ET488*4))-((EU488*4)))+AE488),6)</f>
        <v>115.64</v>
      </c>
      <c r="AE488">
        <f>ROUND(((EU488*4)),6)</f>
        <v>35.200000000000003</v>
      </c>
      <c r="AF488">
        <f>ROUND(((EV488*4)),6)</f>
        <v>1562.92</v>
      </c>
      <c r="AG488">
        <f t="shared" si="401"/>
        <v>0</v>
      </c>
      <c r="AH488">
        <f>((EW488*4))</f>
        <v>3.92</v>
      </c>
      <c r="AI488">
        <f>((EX488*4))</f>
        <v>0</v>
      </c>
      <c r="AJ488">
        <f t="shared" si="403"/>
        <v>0</v>
      </c>
      <c r="AK488">
        <v>419.64</v>
      </c>
      <c r="AL488">
        <v>0</v>
      </c>
      <c r="AM488">
        <v>28.91</v>
      </c>
      <c r="AN488">
        <v>8.8000000000000007</v>
      </c>
      <c r="AO488">
        <v>390.73</v>
      </c>
      <c r="AP488">
        <v>0</v>
      </c>
      <c r="AQ488">
        <v>0.98</v>
      </c>
      <c r="AR488">
        <v>0</v>
      </c>
      <c r="AS488">
        <v>0</v>
      </c>
      <c r="AT488">
        <v>70</v>
      </c>
      <c r="AU488">
        <v>10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207</v>
      </c>
      <c r="BM488">
        <v>0</v>
      </c>
      <c r="BN488">
        <v>0</v>
      </c>
      <c r="BO488" t="s">
        <v>3</v>
      </c>
      <c r="BP488">
        <v>0</v>
      </c>
      <c r="BQ488">
        <v>1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70</v>
      </c>
      <c r="CA488">
        <v>10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404"/>
        <v>919649.45</v>
      </c>
      <c r="CQ488">
        <f t="shared" si="405"/>
        <v>0</v>
      </c>
      <c r="CR488">
        <f>(((((ET488*4))*BB488-((EU488*4))*BS488)+AE488*BS488)*AV488)</f>
        <v>115.64</v>
      </c>
      <c r="CS488">
        <f t="shared" si="406"/>
        <v>35.200000000000003</v>
      </c>
      <c r="CT488">
        <f t="shared" si="407"/>
        <v>1562.92</v>
      </c>
      <c r="CU488">
        <f t="shared" si="408"/>
        <v>0</v>
      </c>
      <c r="CV488">
        <f t="shared" si="409"/>
        <v>3.92</v>
      </c>
      <c r="CW488">
        <f t="shared" si="410"/>
        <v>0</v>
      </c>
      <c r="CX488">
        <f t="shared" si="411"/>
        <v>0</v>
      </c>
      <c r="CY488">
        <f t="shared" si="412"/>
        <v>599404.82699999993</v>
      </c>
      <c r="CZ488">
        <f t="shared" si="413"/>
        <v>85629.260999999999</v>
      </c>
      <c r="DC488" t="s">
        <v>3</v>
      </c>
      <c r="DD488" t="s">
        <v>156</v>
      </c>
      <c r="DE488" t="s">
        <v>156</v>
      </c>
      <c r="DF488" t="s">
        <v>156</v>
      </c>
      <c r="DG488" t="s">
        <v>156</v>
      </c>
      <c r="DH488" t="s">
        <v>3</v>
      </c>
      <c r="DI488" t="s">
        <v>156</v>
      </c>
      <c r="DJ488" t="s">
        <v>156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1005</v>
      </c>
      <c r="DV488" t="s">
        <v>33</v>
      </c>
      <c r="DW488" t="s">
        <v>33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78459920</v>
      </c>
      <c r="EF488">
        <v>1</v>
      </c>
      <c r="EG488" t="s">
        <v>21</v>
      </c>
      <c r="EH488">
        <v>0</v>
      </c>
      <c r="EI488" t="s">
        <v>3</v>
      </c>
      <c r="EJ488">
        <v>4</v>
      </c>
      <c r="EK488">
        <v>0</v>
      </c>
      <c r="EL488" t="s">
        <v>22</v>
      </c>
      <c r="EM488" t="s">
        <v>23</v>
      </c>
      <c r="EO488" t="s">
        <v>3</v>
      </c>
      <c r="EQ488">
        <v>0</v>
      </c>
      <c r="ER488">
        <v>419.64</v>
      </c>
      <c r="ES488">
        <v>0</v>
      </c>
      <c r="ET488">
        <v>28.91</v>
      </c>
      <c r="EU488">
        <v>8.8000000000000007</v>
      </c>
      <c r="EV488">
        <v>390.73</v>
      </c>
      <c r="EW488">
        <v>0.98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70</v>
      </c>
      <c r="FY488">
        <v>10</v>
      </c>
      <c r="GA488" t="s">
        <v>3</v>
      </c>
      <c r="GD488">
        <v>0</v>
      </c>
      <c r="GF488">
        <v>1315347089</v>
      </c>
      <c r="GG488">
        <v>2</v>
      </c>
      <c r="GH488">
        <v>1</v>
      </c>
      <c r="GI488">
        <v>-2</v>
      </c>
      <c r="GJ488">
        <v>0</v>
      </c>
      <c r="GK488">
        <f>ROUND(R488*(R12)/100,2)</f>
        <v>20828.21</v>
      </c>
      <c r="GL488">
        <f t="shared" si="414"/>
        <v>0</v>
      </c>
      <c r="GM488">
        <f t="shared" si="415"/>
        <v>1625511.75</v>
      </c>
      <c r="GN488">
        <f t="shared" si="416"/>
        <v>0</v>
      </c>
      <c r="GO488">
        <f t="shared" si="417"/>
        <v>0</v>
      </c>
      <c r="GP488">
        <f t="shared" si="418"/>
        <v>1625511.75</v>
      </c>
      <c r="GR488">
        <v>0</v>
      </c>
      <c r="GS488">
        <v>3</v>
      </c>
      <c r="GT488">
        <v>0</v>
      </c>
      <c r="GU488" t="s">
        <v>3</v>
      </c>
      <c r="GV488">
        <f t="shared" si="419"/>
        <v>0</v>
      </c>
      <c r="GW488">
        <v>1</v>
      </c>
      <c r="GX488">
        <f t="shared" si="420"/>
        <v>0</v>
      </c>
      <c r="HA488">
        <v>0</v>
      </c>
      <c r="HB488">
        <v>0</v>
      </c>
      <c r="HC488">
        <f t="shared" si="421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HS488">
        <v>0</v>
      </c>
      <c r="IK488">
        <v>0</v>
      </c>
    </row>
    <row r="489" spans="1:245" x14ac:dyDescent="0.25">
      <c r="A489">
        <v>17</v>
      </c>
      <c r="B489">
        <v>1</v>
      </c>
      <c r="C489">
        <f>ROW(SmtRes!A195)</f>
        <v>195</v>
      </c>
      <c r="D489">
        <f>ROW(EtalonRes!A195)</f>
        <v>195</v>
      </c>
      <c r="E489" t="s">
        <v>320</v>
      </c>
      <c r="F489" t="s">
        <v>209</v>
      </c>
      <c r="G489" t="s">
        <v>210</v>
      </c>
      <c r="H489" t="s">
        <v>19</v>
      </c>
      <c r="I489">
        <v>273.94</v>
      </c>
      <c r="J489">
        <v>0</v>
      </c>
      <c r="K489">
        <v>273.94</v>
      </c>
      <c r="O489">
        <f t="shared" si="388"/>
        <v>1114212.6000000001</v>
      </c>
      <c r="P489">
        <f t="shared" si="389"/>
        <v>54601.72</v>
      </c>
      <c r="Q489">
        <f t="shared" si="390"/>
        <v>885823.34</v>
      </c>
      <c r="R489">
        <f t="shared" si="391"/>
        <v>298222.03999999998</v>
      </c>
      <c r="S489">
        <f t="shared" si="392"/>
        <v>173787.54</v>
      </c>
      <c r="T489">
        <f t="shared" si="393"/>
        <v>0</v>
      </c>
      <c r="U489">
        <f t="shared" si="394"/>
        <v>613.62560000000008</v>
      </c>
      <c r="V489">
        <f t="shared" si="395"/>
        <v>0</v>
      </c>
      <c r="W489">
        <f t="shared" si="396"/>
        <v>0</v>
      </c>
      <c r="X489">
        <f t="shared" si="397"/>
        <v>121651.28</v>
      </c>
      <c r="Y489">
        <f t="shared" si="398"/>
        <v>17378.75</v>
      </c>
      <c r="AA489">
        <v>79267562</v>
      </c>
      <c r="AB489">
        <f t="shared" si="399"/>
        <v>4067.36</v>
      </c>
      <c r="AC489">
        <f>ROUND(((ES489*4)),6)</f>
        <v>199.32</v>
      </c>
      <c r="AD489">
        <f>ROUND(((((ET489*4))-((EU489*4)))+AE489),6)</f>
        <v>3233.64</v>
      </c>
      <c r="AE489">
        <f>ROUND(((EU489*4)),6)</f>
        <v>1088.6400000000001</v>
      </c>
      <c r="AF489">
        <f>ROUND(((EV489*4)),6)</f>
        <v>634.4</v>
      </c>
      <c r="AG489">
        <f t="shared" si="401"/>
        <v>0</v>
      </c>
      <c r="AH489">
        <f>((EW489*4))</f>
        <v>2.2400000000000002</v>
      </c>
      <c r="AI489">
        <f>((EX489*4))</f>
        <v>0</v>
      </c>
      <c r="AJ489">
        <f t="shared" si="403"/>
        <v>0</v>
      </c>
      <c r="AK489">
        <v>1016.84</v>
      </c>
      <c r="AL489">
        <v>49.83</v>
      </c>
      <c r="AM489">
        <v>808.41</v>
      </c>
      <c r="AN489">
        <v>272.16000000000003</v>
      </c>
      <c r="AO489">
        <v>158.6</v>
      </c>
      <c r="AP489">
        <v>0</v>
      </c>
      <c r="AQ489">
        <v>0.56000000000000005</v>
      </c>
      <c r="AR489">
        <v>0</v>
      </c>
      <c r="AS489">
        <v>0</v>
      </c>
      <c r="AT489">
        <v>70</v>
      </c>
      <c r="AU489">
        <v>10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4</v>
      </c>
      <c r="BJ489" t="s">
        <v>211</v>
      </c>
      <c r="BM489">
        <v>0</v>
      </c>
      <c r="BN489">
        <v>0</v>
      </c>
      <c r="BO489" t="s">
        <v>3</v>
      </c>
      <c r="BP489">
        <v>0</v>
      </c>
      <c r="BQ489">
        <v>1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70</v>
      </c>
      <c r="CA489">
        <v>10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04"/>
        <v>1114212.5999999999</v>
      </c>
      <c r="CQ489">
        <f t="shared" si="405"/>
        <v>199.32</v>
      </c>
      <c r="CR489">
        <f>(((((ET489*4))*BB489-((EU489*4))*BS489)+AE489*BS489)*AV489)</f>
        <v>3233.6400000000003</v>
      </c>
      <c r="CS489">
        <f t="shared" si="406"/>
        <v>1088.6400000000001</v>
      </c>
      <c r="CT489">
        <f t="shared" si="407"/>
        <v>634.4</v>
      </c>
      <c r="CU489">
        <f t="shared" si="408"/>
        <v>0</v>
      </c>
      <c r="CV489">
        <f t="shared" si="409"/>
        <v>2.2400000000000002</v>
      </c>
      <c r="CW489">
        <f t="shared" si="410"/>
        <v>0</v>
      </c>
      <c r="CX489">
        <f t="shared" si="411"/>
        <v>0</v>
      </c>
      <c r="CY489">
        <f t="shared" si="412"/>
        <v>121651.27800000001</v>
      </c>
      <c r="CZ489">
        <f t="shared" si="413"/>
        <v>17378.754000000001</v>
      </c>
      <c r="DC489" t="s">
        <v>3</v>
      </c>
      <c r="DD489" t="s">
        <v>156</v>
      </c>
      <c r="DE489" t="s">
        <v>156</v>
      </c>
      <c r="DF489" t="s">
        <v>156</v>
      </c>
      <c r="DG489" t="s">
        <v>156</v>
      </c>
      <c r="DH489" t="s">
        <v>3</v>
      </c>
      <c r="DI489" t="s">
        <v>156</v>
      </c>
      <c r="DJ489" t="s">
        <v>156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1007</v>
      </c>
      <c r="DV489" t="s">
        <v>19</v>
      </c>
      <c r="DW489" t="s">
        <v>19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78459920</v>
      </c>
      <c r="EF489">
        <v>1</v>
      </c>
      <c r="EG489" t="s">
        <v>21</v>
      </c>
      <c r="EH489">
        <v>0</v>
      </c>
      <c r="EI489" t="s">
        <v>3</v>
      </c>
      <c r="EJ489">
        <v>4</v>
      </c>
      <c r="EK489">
        <v>0</v>
      </c>
      <c r="EL489" t="s">
        <v>22</v>
      </c>
      <c r="EM489" t="s">
        <v>23</v>
      </c>
      <c r="EO489" t="s">
        <v>3</v>
      </c>
      <c r="EQ489">
        <v>0</v>
      </c>
      <c r="ER489">
        <v>1016.84</v>
      </c>
      <c r="ES489">
        <v>49.83</v>
      </c>
      <c r="ET489">
        <v>808.41</v>
      </c>
      <c r="EU489">
        <v>272.16000000000003</v>
      </c>
      <c r="EV489">
        <v>158.6</v>
      </c>
      <c r="EW489">
        <v>0.56000000000000005</v>
      </c>
      <c r="EX489">
        <v>0</v>
      </c>
      <c r="EY489">
        <v>0</v>
      </c>
      <c r="FQ489">
        <v>0</v>
      </c>
      <c r="FR489">
        <v>0</v>
      </c>
      <c r="FS489">
        <v>0</v>
      </c>
      <c r="FX489">
        <v>70</v>
      </c>
      <c r="FY489">
        <v>10</v>
      </c>
      <c r="GA489" t="s">
        <v>3</v>
      </c>
      <c r="GD489">
        <v>0</v>
      </c>
      <c r="GF489">
        <v>-846235999</v>
      </c>
      <c r="GG489">
        <v>2</v>
      </c>
      <c r="GH489">
        <v>1</v>
      </c>
      <c r="GI489">
        <v>-2</v>
      </c>
      <c r="GJ489">
        <v>0</v>
      </c>
      <c r="GK489">
        <f>ROUND(R489*(R12)/100,2)</f>
        <v>322079.8</v>
      </c>
      <c r="GL489">
        <f t="shared" si="414"/>
        <v>0</v>
      </c>
      <c r="GM489">
        <f t="shared" si="415"/>
        <v>1575322.43</v>
      </c>
      <c r="GN489">
        <f t="shared" si="416"/>
        <v>0</v>
      </c>
      <c r="GO489">
        <f t="shared" si="417"/>
        <v>0</v>
      </c>
      <c r="GP489">
        <f t="shared" si="418"/>
        <v>1575322.43</v>
      </c>
      <c r="GR489">
        <v>0</v>
      </c>
      <c r="GS489">
        <v>3</v>
      </c>
      <c r="GT489">
        <v>0</v>
      </c>
      <c r="GU489" t="s">
        <v>3</v>
      </c>
      <c r="GV489">
        <f t="shared" si="419"/>
        <v>0</v>
      </c>
      <c r="GW489">
        <v>1</v>
      </c>
      <c r="GX489">
        <f t="shared" si="420"/>
        <v>0</v>
      </c>
      <c r="HA489">
        <v>0</v>
      </c>
      <c r="HB489">
        <v>0</v>
      </c>
      <c r="HC489">
        <f t="shared" si="421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HS489">
        <v>0</v>
      </c>
      <c r="IK489">
        <v>0</v>
      </c>
    </row>
    <row r="490" spans="1:245" x14ac:dyDescent="0.25">
      <c r="A490">
        <v>18</v>
      </c>
      <c r="B490">
        <v>1</v>
      </c>
      <c r="C490">
        <v>195</v>
      </c>
      <c r="E490" t="s">
        <v>321</v>
      </c>
      <c r="F490" t="s">
        <v>158</v>
      </c>
      <c r="G490" t="s">
        <v>159</v>
      </c>
      <c r="H490" t="s">
        <v>19</v>
      </c>
      <c r="I490">
        <f>I489*J490</f>
        <v>-1095.76</v>
      </c>
      <c r="J490">
        <v>-4</v>
      </c>
      <c r="K490">
        <v>-1</v>
      </c>
      <c r="O490">
        <f t="shared" si="388"/>
        <v>-54601.72</v>
      </c>
      <c r="P490">
        <f t="shared" si="389"/>
        <v>-54601.72</v>
      </c>
      <c r="Q490">
        <f t="shared" si="390"/>
        <v>0</v>
      </c>
      <c r="R490">
        <f t="shared" si="391"/>
        <v>0</v>
      </c>
      <c r="S490">
        <f t="shared" si="392"/>
        <v>0</v>
      </c>
      <c r="T490">
        <f t="shared" si="393"/>
        <v>0</v>
      </c>
      <c r="U490">
        <f t="shared" si="394"/>
        <v>0</v>
      </c>
      <c r="V490">
        <f t="shared" si="395"/>
        <v>0</v>
      </c>
      <c r="W490">
        <f t="shared" si="396"/>
        <v>0</v>
      </c>
      <c r="X490">
        <f t="shared" si="397"/>
        <v>0</v>
      </c>
      <c r="Y490">
        <f t="shared" si="398"/>
        <v>0</v>
      </c>
      <c r="AA490">
        <v>79267562</v>
      </c>
      <c r="AB490">
        <f t="shared" si="399"/>
        <v>49.83</v>
      </c>
      <c r="AC490">
        <f>ROUND((ES490),6)</f>
        <v>49.83</v>
      </c>
      <c r="AD490">
        <f>ROUND((((ET490)-(EU490))+AE490),6)</f>
        <v>0</v>
      </c>
      <c r="AE490">
        <f t="shared" ref="AE490:AF494" si="422">ROUND((EU490),6)</f>
        <v>0</v>
      </c>
      <c r="AF490">
        <f t="shared" si="422"/>
        <v>0</v>
      </c>
      <c r="AG490">
        <f t="shared" si="401"/>
        <v>0</v>
      </c>
      <c r="AH490">
        <f t="shared" ref="AH490:AI494" si="423">(EW490)</f>
        <v>0</v>
      </c>
      <c r="AI490">
        <f t="shared" si="423"/>
        <v>0</v>
      </c>
      <c r="AJ490">
        <f t="shared" si="403"/>
        <v>0</v>
      </c>
      <c r="AK490">
        <v>49.83</v>
      </c>
      <c r="AL490">
        <v>49.83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70</v>
      </c>
      <c r="AU490">
        <v>10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4</v>
      </c>
      <c r="BJ490" t="s">
        <v>160</v>
      </c>
      <c r="BM490">
        <v>0</v>
      </c>
      <c r="BN490">
        <v>0</v>
      </c>
      <c r="BO490" t="s">
        <v>3</v>
      </c>
      <c r="BP490">
        <v>0</v>
      </c>
      <c r="BQ490">
        <v>1</v>
      </c>
      <c r="BR490">
        <v>1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70</v>
      </c>
      <c r="CA490">
        <v>10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404"/>
        <v>-54601.72</v>
      </c>
      <c r="CQ490">
        <f t="shared" si="405"/>
        <v>49.83</v>
      </c>
      <c r="CR490">
        <f>((((ET490)*BB490-(EU490)*BS490)+AE490*BS490)*AV490)</f>
        <v>0</v>
      </c>
      <c r="CS490">
        <f t="shared" si="406"/>
        <v>0</v>
      </c>
      <c r="CT490">
        <f t="shared" si="407"/>
        <v>0</v>
      </c>
      <c r="CU490">
        <f t="shared" si="408"/>
        <v>0</v>
      </c>
      <c r="CV490">
        <f t="shared" si="409"/>
        <v>0</v>
      </c>
      <c r="CW490">
        <f t="shared" si="410"/>
        <v>0</v>
      </c>
      <c r="CX490">
        <f t="shared" si="411"/>
        <v>0</v>
      </c>
      <c r="CY490">
        <f t="shared" si="412"/>
        <v>0</v>
      </c>
      <c r="CZ490">
        <f t="shared" si="413"/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1007</v>
      </c>
      <c r="DV490" t="s">
        <v>19</v>
      </c>
      <c r="DW490" t="s">
        <v>19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78459920</v>
      </c>
      <c r="EF490">
        <v>1</v>
      </c>
      <c r="EG490" t="s">
        <v>21</v>
      </c>
      <c r="EH490">
        <v>0</v>
      </c>
      <c r="EI490" t="s">
        <v>3</v>
      </c>
      <c r="EJ490">
        <v>4</v>
      </c>
      <c r="EK490">
        <v>0</v>
      </c>
      <c r="EL490" t="s">
        <v>22</v>
      </c>
      <c r="EM490" t="s">
        <v>23</v>
      </c>
      <c r="EO490" t="s">
        <v>3</v>
      </c>
      <c r="EQ490">
        <v>32768</v>
      </c>
      <c r="ER490">
        <v>49.83</v>
      </c>
      <c r="ES490">
        <v>49.83</v>
      </c>
      <c r="ET490">
        <v>0</v>
      </c>
      <c r="EU490">
        <v>0</v>
      </c>
      <c r="EV490">
        <v>0</v>
      </c>
      <c r="EW490">
        <v>0</v>
      </c>
      <c r="EX490">
        <v>0</v>
      </c>
      <c r="FQ490">
        <v>0</v>
      </c>
      <c r="FR490">
        <v>0</v>
      </c>
      <c r="FS490">
        <v>0</v>
      </c>
      <c r="FX490">
        <v>70</v>
      </c>
      <c r="FY490">
        <v>10</v>
      </c>
      <c r="GA490" t="s">
        <v>3</v>
      </c>
      <c r="GD490">
        <v>0</v>
      </c>
      <c r="GF490">
        <v>1728520188</v>
      </c>
      <c r="GG490">
        <v>2</v>
      </c>
      <c r="GH490">
        <v>1</v>
      </c>
      <c r="GI490">
        <v>-2</v>
      </c>
      <c r="GJ490">
        <v>0</v>
      </c>
      <c r="GK490">
        <f>ROUND(R490*(R12)/100,2)</f>
        <v>0</v>
      </c>
      <c r="GL490">
        <f t="shared" si="414"/>
        <v>0</v>
      </c>
      <c r="GM490">
        <f t="shared" si="415"/>
        <v>-54601.72</v>
      </c>
      <c r="GN490">
        <f t="shared" si="416"/>
        <v>0</v>
      </c>
      <c r="GO490">
        <f t="shared" si="417"/>
        <v>0</v>
      </c>
      <c r="GP490">
        <f t="shared" si="418"/>
        <v>-54601.72</v>
      </c>
      <c r="GR490">
        <v>0</v>
      </c>
      <c r="GS490">
        <v>3</v>
      </c>
      <c r="GT490">
        <v>0</v>
      </c>
      <c r="GU490" t="s">
        <v>3</v>
      </c>
      <c r="GV490">
        <f t="shared" si="419"/>
        <v>0</v>
      </c>
      <c r="GW490">
        <v>1</v>
      </c>
      <c r="GX490">
        <f t="shared" si="420"/>
        <v>0</v>
      </c>
      <c r="HA490">
        <v>0</v>
      </c>
      <c r="HB490">
        <v>0</v>
      </c>
      <c r="HC490">
        <f t="shared" si="421"/>
        <v>0</v>
      </c>
      <c r="HE490" t="s">
        <v>3</v>
      </c>
      <c r="HF490" t="s">
        <v>3</v>
      </c>
      <c r="HM490" t="s">
        <v>156</v>
      </c>
      <c r="HN490" t="s">
        <v>3</v>
      </c>
      <c r="HO490" t="s">
        <v>3</v>
      </c>
      <c r="HP490" t="s">
        <v>3</v>
      </c>
      <c r="HQ490" t="s">
        <v>3</v>
      </c>
      <c r="HS490">
        <v>0</v>
      </c>
      <c r="IK490">
        <v>0</v>
      </c>
    </row>
    <row r="491" spans="1:245" x14ac:dyDescent="0.25">
      <c r="A491">
        <v>17</v>
      </c>
      <c r="B491">
        <v>1</v>
      </c>
      <c r="C491">
        <f>ROW(SmtRes!A198)</f>
        <v>198</v>
      </c>
      <c r="D491">
        <f>ROW(EtalonRes!A198)</f>
        <v>198</v>
      </c>
      <c r="E491" t="s">
        <v>3</v>
      </c>
      <c r="F491" t="s">
        <v>267</v>
      </c>
      <c r="G491" t="s">
        <v>268</v>
      </c>
      <c r="H491" t="s">
        <v>33</v>
      </c>
      <c r="I491">
        <f>ROUND(2739.4/100,9)</f>
        <v>27.393999999999998</v>
      </c>
      <c r="J491">
        <v>0</v>
      </c>
      <c r="K491">
        <f>ROUND(2739.4/100,9)</f>
        <v>27.393999999999998</v>
      </c>
      <c r="O491">
        <f t="shared" si="388"/>
        <v>127537.42</v>
      </c>
      <c r="P491">
        <f t="shared" si="389"/>
        <v>54614.32</v>
      </c>
      <c r="Q491">
        <f t="shared" si="390"/>
        <v>0</v>
      </c>
      <c r="R491">
        <f t="shared" si="391"/>
        <v>0</v>
      </c>
      <c r="S491">
        <f t="shared" si="392"/>
        <v>72923.100000000006</v>
      </c>
      <c r="T491">
        <f t="shared" si="393"/>
        <v>0</v>
      </c>
      <c r="U491">
        <f t="shared" si="394"/>
        <v>165.45975999999999</v>
      </c>
      <c r="V491">
        <f t="shared" si="395"/>
        <v>0</v>
      </c>
      <c r="W491">
        <f t="shared" si="396"/>
        <v>0</v>
      </c>
      <c r="X491">
        <f t="shared" si="397"/>
        <v>51046.17</v>
      </c>
      <c r="Y491">
        <f t="shared" si="398"/>
        <v>7292.31</v>
      </c>
      <c r="AA491">
        <v>-1</v>
      </c>
      <c r="AB491">
        <f t="shared" si="399"/>
        <v>4655.67</v>
      </c>
      <c r="AC491">
        <f>ROUND((ES491),6)</f>
        <v>1993.66</v>
      </c>
      <c r="AD491">
        <f>ROUND((((ET491)-(EU491))+AE491),6)</f>
        <v>0</v>
      </c>
      <c r="AE491">
        <f t="shared" si="422"/>
        <v>0</v>
      </c>
      <c r="AF491">
        <f t="shared" si="422"/>
        <v>2662.01</v>
      </c>
      <c r="AG491">
        <f t="shared" si="401"/>
        <v>0</v>
      </c>
      <c r="AH491">
        <f t="shared" si="423"/>
        <v>6.04</v>
      </c>
      <c r="AI491">
        <f t="shared" si="423"/>
        <v>0</v>
      </c>
      <c r="AJ491">
        <f t="shared" si="403"/>
        <v>0</v>
      </c>
      <c r="AK491">
        <v>4655.67</v>
      </c>
      <c r="AL491">
        <v>1993.66</v>
      </c>
      <c r="AM491">
        <v>0</v>
      </c>
      <c r="AN491">
        <v>0</v>
      </c>
      <c r="AO491">
        <v>2662.01</v>
      </c>
      <c r="AP491">
        <v>0</v>
      </c>
      <c r="AQ491">
        <v>6.04</v>
      </c>
      <c r="AR491">
        <v>0</v>
      </c>
      <c r="AS491">
        <v>0</v>
      </c>
      <c r="AT491">
        <v>70</v>
      </c>
      <c r="AU491">
        <v>10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4</v>
      </c>
      <c r="BJ491" t="s">
        <v>269</v>
      </c>
      <c r="BM491">
        <v>0</v>
      </c>
      <c r="BN491">
        <v>0</v>
      </c>
      <c r="BO491" t="s">
        <v>3</v>
      </c>
      <c r="BP491">
        <v>0</v>
      </c>
      <c r="BQ491">
        <v>1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70</v>
      </c>
      <c r="CA491">
        <v>10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04"/>
        <v>127537.42000000001</v>
      </c>
      <c r="CQ491">
        <f t="shared" si="405"/>
        <v>1993.66</v>
      </c>
      <c r="CR491">
        <f>((((ET491)*BB491-(EU491)*BS491)+AE491*BS491)*AV491)</f>
        <v>0</v>
      </c>
      <c r="CS491">
        <f t="shared" si="406"/>
        <v>0</v>
      </c>
      <c r="CT491">
        <f t="shared" si="407"/>
        <v>2662.01</v>
      </c>
      <c r="CU491">
        <f t="shared" si="408"/>
        <v>0</v>
      </c>
      <c r="CV491">
        <f t="shared" si="409"/>
        <v>6.04</v>
      </c>
      <c r="CW491">
        <f t="shared" si="410"/>
        <v>0</v>
      </c>
      <c r="CX491">
        <f t="shared" si="411"/>
        <v>0</v>
      </c>
      <c r="CY491">
        <f t="shared" si="412"/>
        <v>51046.17</v>
      </c>
      <c r="CZ491">
        <f t="shared" si="413"/>
        <v>7292.31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1005</v>
      </c>
      <c r="DV491" t="s">
        <v>33</v>
      </c>
      <c r="DW491" t="s">
        <v>33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78459920</v>
      </c>
      <c r="EF491">
        <v>1</v>
      </c>
      <c r="EG491" t="s">
        <v>21</v>
      </c>
      <c r="EH491">
        <v>0</v>
      </c>
      <c r="EI491" t="s">
        <v>3</v>
      </c>
      <c r="EJ491">
        <v>4</v>
      </c>
      <c r="EK491">
        <v>0</v>
      </c>
      <c r="EL491" t="s">
        <v>22</v>
      </c>
      <c r="EM491" t="s">
        <v>23</v>
      </c>
      <c r="EO491" t="s">
        <v>3</v>
      </c>
      <c r="EQ491">
        <v>1024</v>
      </c>
      <c r="ER491">
        <v>4655.67</v>
      </c>
      <c r="ES491">
        <v>1993.66</v>
      </c>
      <c r="ET491">
        <v>0</v>
      </c>
      <c r="EU491">
        <v>0</v>
      </c>
      <c r="EV491">
        <v>2662.01</v>
      </c>
      <c r="EW491">
        <v>6.04</v>
      </c>
      <c r="EX491">
        <v>0</v>
      </c>
      <c r="EY491">
        <v>0</v>
      </c>
      <c r="FQ491">
        <v>0</v>
      </c>
      <c r="FR491">
        <v>0</v>
      </c>
      <c r="FS491">
        <v>0</v>
      </c>
      <c r="FX491">
        <v>70</v>
      </c>
      <c r="FY491">
        <v>10</v>
      </c>
      <c r="GA491" t="s">
        <v>3</v>
      </c>
      <c r="GD491">
        <v>0</v>
      </c>
      <c r="GF491">
        <v>-1601127441</v>
      </c>
      <c r="GG491">
        <v>2</v>
      </c>
      <c r="GH491">
        <v>1</v>
      </c>
      <c r="GI491">
        <v>-2</v>
      </c>
      <c r="GJ491">
        <v>0</v>
      </c>
      <c r="GK491">
        <f>ROUND(R491*(R12)/100,2)</f>
        <v>0</v>
      </c>
      <c r="GL491">
        <f t="shared" si="414"/>
        <v>0</v>
      </c>
      <c r="GM491">
        <f t="shared" si="415"/>
        <v>185875.9</v>
      </c>
      <c r="GN491">
        <f t="shared" si="416"/>
        <v>0</v>
      </c>
      <c r="GO491">
        <f t="shared" si="417"/>
        <v>0</v>
      </c>
      <c r="GP491">
        <f t="shared" si="418"/>
        <v>185875.9</v>
      </c>
      <c r="GR491">
        <v>0</v>
      </c>
      <c r="GS491">
        <v>3</v>
      </c>
      <c r="GT491">
        <v>0</v>
      </c>
      <c r="GU491" t="s">
        <v>3</v>
      </c>
      <c r="GV491">
        <f t="shared" si="419"/>
        <v>0</v>
      </c>
      <c r="GW491">
        <v>1</v>
      </c>
      <c r="GX491">
        <f t="shared" si="420"/>
        <v>0</v>
      </c>
      <c r="HA491">
        <v>0</v>
      </c>
      <c r="HB491">
        <v>0</v>
      </c>
      <c r="HC491">
        <f t="shared" si="421"/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HS491">
        <v>0</v>
      </c>
      <c r="IK491">
        <v>0</v>
      </c>
    </row>
    <row r="492" spans="1:245" x14ac:dyDescent="0.25">
      <c r="A492">
        <v>17</v>
      </c>
      <c r="B492">
        <v>1</v>
      </c>
      <c r="C492">
        <f>ROW(SmtRes!A200)</f>
        <v>200</v>
      </c>
      <c r="D492">
        <f>ROW(EtalonRes!A200)</f>
        <v>200</v>
      </c>
      <c r="E492" t="s">
        <v>322</v>
      </c>
      <c r="F492" t="s">
        <v>271</v>
      </c>
      <c r="G492" t="s">
        <v>272</v>
      </c>
      <c r="H492" t="s">
        <v>33</v>
      </c>
      <c r="I492">
        <f>ROUND(54788/100,9)</f>
        <v>547.88</v>
      </c>
      <c r="J492">
        <v>0</v>
      </c>
      <c r="K492">
        <f>ROUND(54788/100,9)</f>
        <v>547.88</v>
      </c>
      <c r="O492">
        <f t="shared" si="388"/>
        <v>167492.39000000001</v>
      </c>
      <c r="P492">
        <f t="shared" si="389"/>
        <v>0</v>
      </c>
      <c r="Q492">
        <f t="shared" si="390"/>
        <v>0</v>
      </c>
      <c r="R492">
        <f t="shared" si="391"/>
        <v>0</v>
      </c>
      <c r="S492">
        <f t="shared" si="392"/>
        <v>167492.39000000001</v>
      </c>
      <c r="T492">
        <f t="shared" si="393"/>
        <v>0</v>
      </c>
      <c r="U492">
        <f t="shared" si="394"/>
        <v>383.51599999999996</v>
      </c>
      <c r="V492">
        <f t="shared" si="395"/>
        <v>0</v>
      </c>
      <c r="W492">
        <f t="shared" si="396"/>
        <v>0</v>
      </c>
      <c r="X492">
        <f t="shared" si="397"/>
        <v>117244.67</v>
      </c>
      <c r="Y492">
        <f t="shared" si="398"/>
        <v>16749.240000000002</v>
      </c>
      <c r="AA492">
        <v>79267562</v>
      </c>
      <c r="AB492">
        <f t="shared" si="399"/>
        <v>305.70999999999998</v>
      </c>
      <c r="AC492">
        <f>ROUND((ES492),6)</f>
        <v>0</v>
      </c>
      <c r="AD492">
        <f>ROUND((((ET492)-(EU492))+AE492),6)</f>
        <v>0</v>
      </c>
      <c r="AE492">
        <f t="shared" si="422"/>
        <v>0</v>
      </c>
      <c r="AF492">
        <f t="shared" si="422"/>
        <v>305.70999999999998</v>
      </c>
      <c r="AG492">
        <f t="shared" si="401"/>
        <v>0</v>
      </c>
      <c r="AH492">
        <f t="shared" si="423"/>
        <v>0.7</v>
      </c>
      <c r="AI492">
        <f t="shared" si="423"/>
        <v>0</v>
      </c>
      <c r="AJ492">
        <f t="shared" si="403"/>
        <v>0</v>
      </c>
      <c r="AK492">
        <v>305.70999999999998</v>
      </c>
      <c r="AL492">
        <v>0</v>
      </c>
      <c r="AM492">
        <v>0</v>
      </c>
      <c r="AN492">
        <v>0</v>
      </c>
      <c r="AO492">
        <v>305.70999999999998</v>
      </c>
      <c r="AP492">
        <v>0</v>
      </c>
      <c r="AQ492">
        <v>0.7</v>
      </c>
      <c r="AR492">
        <v>0</v>
      </c>
      <c r="AS492">
        <v>0</v>
      </c>
      <c r="AT492">
        <v>70</v>
      </c>
      <c r="AU492">
        <v>10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4</v>
      </c>
      <c r="BJ492" t="s">
        <v>273</v>
      </c>
      <c r="BM492">
        <v>0</v>
      </c>
      <c r="BN492">
        <v>0</v>
      </c>
      <c r="BO492" t="s">
        <v>3</v>
      </c>
      <c r="BP492">
        <v>0</v>
      </c>
      <c r="BQ492">
        <v>1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70</v>
      </c>
      <c r="CA492">
        <v>10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04"/>
        <v>167492.39000000001</v>
      </c>
      <c r="CQ492">
        <f t="shared" si="405"/>
        <v>0</v>
      </c>
      <c r="CR492">
        <f>((((ET492)*BB492-(EU492)*BS492)+AE492*BS492)*AV492)</f>
        <v>0</v>
      </c>
      <c r="CS492">
        <f t="shared" si="406"/>
        <v>0</v>
      </c>
      <c r="CT492">
        <f t="shared" si="407"/>
        <v>305.70999999999998</v>
      </c>
      <c r="CU492">
        <f t="shared" si="408"/>
        <v>0</v>
      </c>
      <c r="CV492">
        <f t="shared" si="409"/>
        <v>0.7</v>
      </c>
      <c r="CW492">
        <f t="shared" si="410"/>
        <v>0</v>
      </c>
      <c r="CX492">
        <f t="shared" si="411"/>
        <v>0</v>
      </c>
      <c r="CY492">
        <f t="shared" si="412"/>
        <v>117244.67300000001</v>
      </c>
      <c r="CZ492">
        <f t="shared" si="413"/>
        <v>16749.239000000001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1005</v>
      </c>
      <c r="DV492" t="s">
        <v>33</v>
      </c>
      <c r="DW492" t="s">
        <v>33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78459920</v>
      </c>
      <c r="EF492">
        <v>1</v>
      </c>
      <c r="EG492" t="s">
        <v>21</v>
      </c>
      <c r="EH492">
        <v>0</v>
      </c>
      <c r="EI492" t="s">
        <v>3</v>
      </c>
      <c r="EJ492">
        <v>4</v>
      </c>
      <c r="EK492">
        <v>0</v>
      </c>
      <c r="EL492" t="s">
        <v>22</v>
      </c>
      <c r="EM492" t="s">
        <v>23</v>
      </c>
      <c r="EO492" t="s">
        <v>3</v>
      </c>
      <c r="EQ492">
        <v>0</v>
      </c>
      <c r="ER492">
        <v>305.70999999999998</v>
      </c>
      <c r="ES492">
        <v>0</v>
      </c>
      <c r="ET492">
        <v>0</v>
      </c>
      <c r="EU492">
        <v>0</v>
      </c>
      <c r="EV492">
        <v>305.70999999999998</v>
      </c>
      <c r="EW492">
        <v>0.7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70</v>
      </c>
      <c r="FY492">
        <v>10</v>
      </c>
      <c r="GA492" t="s">
        <v>3</v>
      </c>
      <c r="GD492">
        <v>0</v>
      </c>
      <c r="GF492">
        <v>-1902407330</v>
      </c>
      <c r="GG492">
        <v>2</v>
      </c>
      <c r="GH492">
        <v>1</v>
      </c>
      <c r="GI492">
        <v>-2</v>
      </c>
      <c r="GJ492">
        <v>0</v>
      </c>
      <c r="GK492">
        <f>ROUND(R492*(R12)/100,2)</f>
        <v>0</v>
      </c>
      <c r="GL492">
        <f t="shared" si="414"/>
        <v>0</v>
      </c>
      <c r="GM492">
        <f t="shared" si="415"/>
        <v>301486.3</v>
      </c>
      <c r="GN492">
        <f t="shared" si="416"/>
        <v>0</v>
      </c>
      <c r="GO492">
        <f t="shared" si="417"/>
        <v>0</v>
      </c>
      <c r="GP492">
        <f t="shared" si="418"/>
        <v>301486.3</v>
      </c>
      <c r="GR492">
        <v>0</v>
      </c>
      <c r="GS492">
        <v>3</v>
      </c>
      <c r="GT492">
        <v>0</v>
      </c>
      <c r="GU492" t="s">
        <v>3</v>
      </c>
      <c r="GV492">
        <f t="shared" si="419"/>
        <v>0</v>
      </c>
      <c r="GW492">
        <v>1</v>
      </c>
      <c r="GX492">
        <f t="shared" si="420"/>
        <v>0</v>
      </c>
      <c r="HA492">
        <v>0</v>
      </c>
      <c r="HB492">
        <v>0</v>
      </c>
      <c r="HC492">
        <f t="shared" si="421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HS492">
        <v>0</v>
      </c>
      <c r="IK492">
        <v>0</v>
      </c>
    </row>
    <row r="493" spans="1:245" x14ac:dyDescent="0.25">
      <c r="A493">
        <v>18</v>
      </c>
      <c r="B493">
        <v>1</v>
      </c>
      <c r="C493">
        <v>200</v>
      </c>
      <c r="E493" t="s">
        <v>323</v>
      </c>
      <c r="F493" t="s">
        <v>275</v>
      </c>
      <c r="G493" t="s">
        <v>276</v>
      </c>
      <c r="H493" t="s">
        <v>277</v>
      </c>
      <c r="I493">
        <f>I492*J493</f>
        <v>2739.4</v>
      </c>
      <c r="J493">
        <v>5</v>
      </c>
      <c r="K493">
        <v>5</v>
      </c>
      <c r="O493">
        <f t="shared" si="388"/>
        <v>294567.67999999999</v>
      </c>
      <c r="P493">
        <f t="shared" si="389"/>
        <v>294567.67999999999</v>
      </c>
      <c r="Q493">
        <f t="shared" si="390"/>
        <v>0</v>
      </c>
      <c r="R493">
        <f t="shared" si="391"/>
        <v>0</v>
      </c>
      <c r="S493">
        <f t="shared" si="392"/>
        <v>0</v>
      </c>
      <c r="T493">
        <f t="shared" si="393"/>
        <v>0</v>
      </c>
      <c r="U493">
        <f t="shared" si="394"/>
        <v>0</v>
      </c>
      <c r="V493">
        <f t="shared" si="395"/>
        <v>0</v>
      </c>
      <c r="W493">
        <f t="shared" si="396"/>
        <v>0</v>
      </c>
      <c r="X493">
        <f t="shared" si="397"/>
        <v>0</v>
      </c>
      <c r="Y493">
        <f t="shared" si="398"/>
        <v>0</v>
      </c>
      <c r="AA493">
        <v>79267562</v>
      </c>
      <c r="AB493">
        <f t="shared" si="399"/>
        <v>107.53</v>
      </c>
      <c r="AC493">
        <f>ROUND((ES493),6)</f>
        <v>107.53</v>
      </c>
      <c r="AD493">
        <f>ROUND((((ET493)-(EU493))+AE493),6)</f>
        <v>0</v>
      </c>
      <c r="AE493">
        <f t="shared" si="422"/>
        <v>0</v>
      </c>
      <c r="AF493">
        <f t="shared" si="422"/>
        <v>0</v>
      </c>
      <c r="AG493">
        <f t="shared" si="401"/>
        <v>0</v>
      </c>
      <c r="AH493">
        <f t="shared" si="423"/>
        <v>0</v>
      </c>
      <c r="AI493">
        <f t="shared" si="423"/>
        <v>0</v>
      </c>
      <c r="AJ493">
        <f t="shared" si="403"/>
        <v>0</v>
      </c>
      <c r="AK493">
        <v>107.53</v>
      </c>
      <c r="AL493">
        <v>107.53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70</v>
      </c>
      <c r="AU493">
        <v>10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4</v>
      </c>
      <c r="BJ493" t="s">
        <v>278</v>
      </c>
      <c r="BM493">
        <v>0</v>
      </c>
      <c r="BN493">
        <v>0</v>
      </c>
      <c r="BO493" t="s">
        <v>3</v>
      </c>
      <c r="BP493">
        <v>0</v>
      </c>
      <c r="BQ493">
        <v>1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70</v>
      </c>
      <c r="CA493">
        <v>10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404"/>
        <v>294567.67999999999</v>
      </c>
      <c r="CQ493">
        <f t="shared" si="405"/>
        <v>107.53</v>
      </c>
      <c r="CR493">
        <f>((((ET493)*BB493-(EU493)*BS493)+AE493*BS493)*AV493)</f>
        <v>0</v>
      </c>
      <c r="CS493">
        <f t="shared" si="406"/>
        <v>0</v>
      </c>
      <c r="CT493">
        <f t="shared" si="407"/>
        <v>0</v>
      </c>
      <c r="CU493">
        <f t="shared" si="408"/>
        <v>0</v>
      </c>
      <c r="CV493">
        <f t="shared" si="409"/>
        <v>0</v>
      </c>
      <c r="CW493">
        <f t="shared" si="410"/>
        <v>0</v>
      </c>
      <c r="CX493">
        <f t="shared" si="411"/>
        <v>0</v>
      </c>
      <c r="CY493">
        <f t="shared" si="412"/>
        <v>0</v>
      </c>
      <c r="CZ493">
        <f t="shared" si="413"/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1009</v>
      </c>
      <c r="DV493" t="s">
        <v>277</v>
      </c>
      <c r="DW493" t="s">
        <v>277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78459920</v>
      </c>
      <c r="EF493">
        <v>1</v>
      </c>
      <c r="EG493" t="s">
        <v>21</v>
      </c>
      <c r="EH493">
        <v>0</v>
      </c>
      <c r="EI493" t="s">
        <v>3</v>
      </c>
      <c r="EJ493">
        <v>4</v>
      </c>
      <c r="EK493">
        <v>0</v>
      </c>
      <c r="EL493" t="s">
        <v>22</v>
      </c>
      <c r="EM493" t="s">
        <v>23</v>
      </c>
      <c r="EO493" t="s">
        <v>3</v>
      </c>
      <c r="EQ493">
        <v>0</v>
      </c>
      <c r="ER493">
        <v>107.53</v>
      </c>
      <c r="ES493">
        <v>107.53</v>
      </c>
      <c r="ET493">
        <v>0</v>
      </c>
      <c r="EU493">
        <v>0</v>
      </c>
      <c r="EV493">
        <v>0</v>
      </c>
      <c r="EW493">
        <v>0</v>
      </c>
      <c r="EX493">
        <v>0</v>
      </c>
      <c r="FQ493">
        <v>0</v>
      </c>
      <c r="FR493">
        <v>0</v>
      </c>
      <c r="FS493">
        <v>0</v>
      </c>
      <c r="FX493">
        <v>70</v>
      </c>
      <c r="FY493">
        <v>10</v>
      </c>
      <c r="GA493" t="s">
        <v>3</v>
      </c>
      <c r="GD493">
        <v>0</v>
      </c>
      <c r="GF493">
        <v>-835111517</v>
      </c>
      <c r="GG493">
        <v>2</v>
      </c>
      <c r="GH493">
        <v>1</v>
      </c>
      <c r="GI493">
        <v>-2</v>
      </c>
      <c r="GJ493">
        <v>0</v>
      </c>
      <c r="GK493">
        <f>ROUND(R493*(R12)/100,2)</f>
        <v>0</v>
      </c>
      <c r="GL493">
        <f t="shared" si="414"/>
        <v>0</v>
      </c>
      <c r="GM493">
        <f t="shared" si="415"/>
        <v>294567.67999999999</v>
      </c>
      <c r="GN493">
        <f t="shared" si="416"/>
        <v>0</v>
      </c>
      <c r="GO493">
        <f t="shared" si="417"/>
        <v>0</v>
      </c>
      <c r="GP493">
        <f t="shared" si="418"/>
        <v>294567.67999999999</v>
      </c>
      <c r="GR493">
        <v>0</v>
      </c>
      <c r="GS493">
        <v>3</v>
      </c>
      <c r="GT493">
        <v>0</v>
      </c>
      <c r="GU493" t="s">
        <v>3</v>
      </c>
      <c r="GV493">
        <f t="shared" si="419"/>
        <v>0</v>
      </c>
      <c r="GW493">
        <v>1</v>
      </c>
      <c r="GX493">
        <f t="shared" si="420"/>
        <v>0</v>
      </c>
      <c r="HA493">
        <v>0</v>
      </c>
      <c r="HB493">
        <v>0</v>
      </c>
      <c r="HC493">
        <f t="shared" si="421"/>
        <v>0</v>
      </c>
      <c r="HE493" t="s">
        <v>3</v>
      </c>
      <c r="HF493" t="s">
        <v>3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HS493">
        <v>0</v>
      </c>
      <c r="IK493">
        <v>0</v>
      </c>
    </row>
    <row r="494" spans="1:245" x14ac:dyDescent="0.25">
      <c r="A494">
        <v>17</v>
      </c>
      <c r="B494">
        <v>1</v>
      </c>
      <c r="C494">
        <f>ROW(SmtRes!A201)</f>
        <v>201</v>
      </c>
      <c r="D494">
        <f>ROW(EtalonRes!A201)</f>
        <v>201</v>
      </c>
      <c r="E494" t="s">
        <v>324</v>
      </c>
      <c r="F494" t="s">
        <v>214</v>
      </c>
      <c r="G494" t="s">
        <v>215</v>
      </c>
      <c r="H494" t="s">
        <v>216</v>
      </c>
      <c r="I494">
        <v>13.69</v>
      </c>
      <c r="J494">
        <v>0</v>
      </c>
      <c r="K494">
        <v>13.69</v>
      </c>
      <c r="O494">
        <f t="shared" si="388"/>
        <v>7973.88</v>
      </c>
      <c r="P494">
        <f t="shared" si="389"/>
        <v>0</v>
      </c>
      <c r="Q494">
        <f t="shared" si="390"/>
        <v>7973.88</v>
      </c>
      <c r="R494">
        <f t="shared" si="391"/>
        <v>4154.37</v>
      </c>
      <c r="S494">
        <f t="shared" si="392"/>
        <v>0</v>
      </c>
      <c r="T494">
        <f t="shared" si="393"/>
        <v>0</v>
      </c>
      <c r="U494">
        <f t="shared" si="394"/>
        <v>0</v>
      </c>
      <c r="V494">
        <f t="shared" si="395"/>
        <v>0</v>
      </c>
      <c r="W494">
        <f t="shared" si="396"/>
        <v>0</v>
      </c>
      <c r="X494">
        <f t="shared" si="397"/>
        <v>0</v>
      </c>
      <c r="Y494">
        <f t="shared" si="398"/>
        <v>0</v>
      </c>
      <c r="AA494">
        <v>79267562</v>
      </c>
      <c r="AB494">
        <f t="shared" si="399"/>
        <v>582.46</v>
      </c>
      <c r="AC494">
        <f>ROUND((ES494),6)</f>
        <v>0</v>
      </c>
      <c r="AD494">
        <f>ROUND((((ET494)-(EU494))+AE494),6)</f>
        <v>582.46</v>
      </c>
      <c r="AE494">
        <f t="shared" si="422"/>
        <v>303.45999999999998</v>
      </c>
      <c r="AF494">
        <f t="shared" si="422"/>
        <v>0</v>
      </c>
      <c r="AG494">
        <f t="shared" si="401"/>
        <v>0</v>
      </c>
      <c r="AH494">
        <f t="shared" si="423"/>
        <v>0</v>
      </c>
      <c r="AI494">
        <f t="shared" si="423"/>
        <v>0</v>
      </c>
      <c r="AJ494">
        <f t="shared" si="403"/>
        <v>0</v>
      </c>
      <c r="AK494">
        <v>582.46</v>
      </c>
      <c r="AL494">
        <v>0</v>
      </c>
      <c r="AM494">
        <v>582.46</v>
      </c>
      <c r="AN494">
        <v>303.45999999999998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4</v>
      </c>
      <c r="BJ494" t="s">
        <v>217</v>
      </c>
      <c r="BM494">
        <v>1</v>
      </c>
      <c r="BN494">
        <v>0</v>
      </c>
      <c r="BO494" t="s">
        <v>3</v>
      </c>
      <c r="BP494">
        <v>0</v>
      </c>
      <c r="BQ494">
        <v>1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04"/>
        <v>7973.88</v>
      </c>
      <c r="CQ494">
        <f t="shared" si="405"/>
        <v>0</v>
      </c>
      <c r="CR494">
        <f>((((ET494)*BB494-(EU494)*BS494)+AE494*BS494)*AV494)</f>
        <v>582.46</v>
      </c>
      <c r="CS494">
        <f t="shared" si="406"/>
        <v>303.45999999999998</v>
      </c>
      <c r="CT494">
        <f t="shared" si="407"/>
        <v>0</v>
      </c>
      <c r="CU494">
        <f t="shared" si="408"/>
        <v>0</v>
      </c>
      <c r="CV494">
        <f t="shared" si="409"/>
        <v>0</v>
      </c>
      <c r="CW494">
        <f t="shared" si="410"/>
        <v>0</v>
      </c>
      <c r="CX494">
        <f t="shared" si="411"/>
        <v>0</v>
      </c>
      <c r="CY494">
        <f t="shared" si="412"/>
        <v>0</v>
      </c>
      <c r="CZ494">
        <f t="shared" si="413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1009</v>
      </c>
      <c r="DV494" t="s">
        <v>216</v>
      </c>
      <c r="DW494" t="s">
        <v>216</v>
      </c>
      <c r="DX494">
        <v>1000</v>
      </c>
      <c r="DZ494" t="s">
        <v>3</v>
      </c>
      <c r="EA494" t="s">
        <v>3</v>
      </c>
      <c r="EB494" t="s">
        <v>3</v>
      </c>
      <c r="EC494" t="s">
        <v>3</v>
      </c>
      <c r="EE494">
        <v>78459922</v>
      </c>
      <c r="EF494">
        <v>1</v>
      </c>
      <c r="EG494" t="s">
        <v>21</v>
      </c>
      <c r="EH494">
        <v>0</v>
      </c>
      <c r="EI494" t="s">
        <v>3</v>
      </c>
      <c r="EJ494">
        <v>4</v>
      </c>
      <c r="EK494">
        <v>1</v>
      </c>
      <c r="EL494" t="s">
        <v>218</v>
      </c>
      <c r="EM494" t="s">
        <v>23</v>
      </c>
      <c r="EO494" t="s">
        <v>3</v>
      </c>
      <c r="EQ494">
        <v>0</v>
      </c>
      <c r="ER494">
        <v>582.46</v>
      </c>
      <c r="ES494">
        <v>0</v>
      </c>
      <c r="ET494">
        <v>582.46</v>
      </c>
      <c r="EU494">
        <v>303.45999999999998</v>
      </c>
      <c r="EV494">
        <v>0</v>
      </c>
      <c r="EW494">
        <v>0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0</v>
      </c>
      <c r="FY494">
        <v>0</v>
      </c>
      <c r="GA494" t="s">
        <v>3</v>
      </c>
      <c r="GD494">
        <v>1</v>
      </c>
      <c r="GF494">
        <v>-1450909011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414"/>
        <v>0</v>
      </c>
      <c r="GM494">
        <f>ROUND(O494+X494+Y494,2)+GX494</f>
        <v>7973.88</v>
      </c>
      <c r="GN494">
        <f t="shared" si="416"/>
        <v>0</v>
      </c>
      <c r="GO494">
        <f t="shared" si="417"/>
        <v>0</v>
      </c>
      <c r="GP494">
        <f t="shared" si="418"/>
        <v>7973.88</v>
      </c>
      <c r="GR494">
        <v>0</v>
      </c>
      <c r="GS494">
        <v>3</v>
      </c>
      <c r="GT494">
        <v>0</v>
      </c>
      <c r="GU494" t="s">
        <v>3</v>
      </c>
      <c r="GV494">
        <f t="shared" si="419"/>
        <v>0</v>
      </c>
      <c r="GW494">
        <v>1</v>
      </c>
      <c r="GX494">
        <f t="shared" si="420"/>
        <v>0</v>
      </c>
      <c r="HA494">
        <v>0</v>
      </c>
      <c r="HB494">
        <v>0</v>
      </c>
      <c r="HC494">
        <f t="shared" si="421"/>
        <v>0</v>
      </c>
      <c r="HE494" t="s">
        <v>3</v>
      </c>
      <c r="HF494" t="s">
        <v>3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HS494">
        <v>0</v>
      </c>
      <c r="IK494">
        <v>0</v>
      </c>
    </row>
    <row r="495" spans="1:245" x14ac:dyDescent="0.25">
      <c r="A495">
        <v>17</v>
      </c>
      <c r="B495">
        <v>1</v>
      </c>
      <c r="C495">
        <f>ROW(SmtRes!A202)</f>
        <v>202</v>
      </c>
      <c r="D495">
        <f>ROW(EtalonRes!A202)</f>
        <v>202</v>
      </c>
      <c r="E495" t="s">
        <v>325</v>
      </c>
      <c r="F495" t="s">
        <v>220</v>
      </c>
      <c r="G495" t="s">
        <v>221</v>
      </c>
      <c r="H495" t="s">
        <v>216</v>
      </c>
      <c r="I495">
        <v>13.69</v>
      </c>
      <c r="J495">
        <v>0</v>
      </c>
      <c r="K495">
        <v>13.69</v>
      </c>
      <c r="O495">
        <f t="shared" si="388"/>
        <v>14787.66</v>
      </c>
      <c r="P495">
        <f t="shared" si="389"/>
        <v>0</v>
      </c>
      <c r="Q495">
        <f t="shared" si="390"/>
        <v>14787.66</v>
      </c>
      <c r="R495">
        <f t="shared" si="391"/>
        <v>7703.36</v>
      </c>
      <c r="S495">
        <f t="shared" si="392"/>
        <v>0</v>
      </c>
      <c r="T495">
        <f t="shared" si="393"/>
        <v>0</v>
      </c>
      <c r="U495">
        <f t="shared" si="394"/>
        <v>0</v>
      </c>
      <c r="V495">
        <f t="shared" si="395"/>
        <v>0</v>
      </c>
      <c r="W495">
        <f t="shared" si="396"/>
        <v>0</v>
      </c>
      <c r="X495">
        <f t="shared" si="397"/>
        <v>0</v>
      </c>
      <c r="Y495">
        <f t="shared" si="398"/>
        <v>0</v>
      </c>
      <c r="AA495">
        <v>79267562</v>
      </c>
      <c r="AB495">
        <f t="shared" si="399"/>
        <v>1080.18</v>
      </c>
      <c r="AC495">
        <f>ROUND(((ES495*34)),6)</f>
        <v>0</v>
      </c>
      <c r="AD495">
        <f>ROUND(((((ET495*34))-((EU495*34)))+AE495),6)</f>
        <v>1080.18</v>
      </c>
      <c r="AE495">
        <f>ROUND(((EU495*34)),6)</f>
        <v>562.70000000000005</v>
      </c>
      <c r="AF495">
        <f>ROUND(((EV495*34)),6)</f>
        <v>0</v>
      </c>
      <c r="AG495">
        <f t="shared" si="401"/>
        <v>0</v>
      </c>
      <c r="AH495">
        <f>((EW495*34))</f>
        <v>0</v>
      </c>
      <c r="AI495">
        <f>((EX495*34))</f>
        <v>0</v>
      </c>
      <c r="AJ495">
        <f t="shared" si="403"/>
        <v>0</v>
      </c>
      <c r="AK495">
        <v>31.77</v>
      </c>
      <c r="AL495">
        <v>0</v>
      </c>
      <c r="AM495">
        <v>31.77</v>
      </c>
      <c r="AN495">
        <v>16.55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4</v>
      </c>
      <c r="BJ495" t="s">
        <v>222</v>
      </c>
      <c r="BM495">
        <v>1</v>
      </c>
      <c r="BN495">
        <v>0</v>
      </c>
      <c r="BO495" t="s">
        <v>3</v>
      </c>
      <c r="BP495">
        <v>0</v>
      </c>
      <c r="BQ495">
        <v>1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404"/>
        <v>14787.66</v>
      </c>
      <c r="CQ495">
        <f t="shared" si="405"/>
        <v>0</v>
      </c>
      <c r="CR495">
        <f>(((((ET495*34))*BB495-((EU495*34))*BS495)+AE495*BS495)*AV495)</f>
        <v>1080.18</v>
      </c>
      <c r="CS495">
        <f t="shared" si="406"/>
        <v>562.70000000000005</v>
      </c>
      <c r="CT495">
        <f t="shared" si="407"/>
        <v>0</v>
      </c>
      <c r="CU495">
        <f t="shared" si="408"/>
        <v>0</v>
      </c>
      <c r="CV495">
        <f t="shared" si="409"/>
        <v>0</v>
      </c>
      <c r="CW495">
        <f t="shared" si="410"/>
        <v>0</v>
      </c>
      <c r="CX495">
        <f t="shared" si="411"/>
        <v>0</v>
      </c>
      <c r="CY495">
        <f t="shared" si="412"/>
        <v>0</v>
      </c>
      <c r="CZ495">
        <f t="shared" si="413"/>
        <v>0</v>
      </c>
      <c r="DC495" t="s">
        <v>3</v>
      </c>
      <c r="DD495" t="s">
        <v>223</v>
      </c>
      <c r="DE495" t="s">
        <v>223</v>
      </c>
      <c r="DF495" t="s">
        <v>223</v>
      </c>
      <c r="DG495" t="s">
        <v>223</v>
      </c>
      <c r="DH495" t="s">
        <v>3</v>
      </c>
      <c r="DI495" t="s">
        <v>223</v>
      </c>
      <c r="DJ495" t="s">
        <v>223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1009</v>
      </c>
      <c r="DV495" t="s">
        <v>216</v>
      </c>
      <c r="DW495" t="s">
        <v>216</v>
      </c>
      <c r="DX495">
        <v>1000</v>
      </c>
      <c r="DZ495" t="s">
        <v>3</v>
      </c>
      <c r="EA495" t="s">
        <v>3</v>
      </c>
      <c r="EB495" t="s">
        <v>3</v>
      </c>
      <c r="EC495" t="s">
        <v>3</v>
      </c>
      <c r="EE495">
        <v>78459922</v>
      </c>
      <c r="EF495">
        <v>1</v>
      </c>
      <c r="EG495" t="s">
        <v>21</v>
      </c>
      <c r="EH495">
        <v>0</v>
      </c>
      <c r="EI495" t="s">
        <v>3</v>
      </c>
      <c r="EJ495">
        <v>4</v>
      </c>
      <c r="EK495">
        <v>1</v>
      </c>
      <c r="EL495" t="s">
        <v>218</v>
      </c>
      <c r="EM495" t="s">
        <v>23</v>
      </c>
      <c r="EO495" t="s">
        <v>3</v>
      </c>
      <c r="EQ495">
        <v>0</v>
      </c>
      <c r="ER495">
        <v>31.77</v>
      </c>
      <c r="ES495">
        <v>0</v>
      </c>
      <c r="ET495">
        <v>31.77</v>
      </c>
      <c r="EU495">
        <v>16.55</v>
      </c>
      <c r="EV495">
        <v>0</v>
      </c>
      <c r="EW495">
        <v>0</v>
      </c>
      <c r="EX495">
        <v>0</v>
      </c>
      <c r="EY495">
        <v>0</v>
      </c>
      <c r="FQ495">
        <v>0</v>
      </c>
      <c r="FR495">
        <v>0</v>
      </c>
      <c r="FS495">
        <v>0</v>
      </c>
      <c r="FX495">
        <v>0</v>
      </c>
      <c r="FY495">
        <v>0</v>
      </c>
      <c r="GA495" t="s">
        <v>3</v>
      </c>
      <c r="GD495">
        <v>1</v>
      </c>
      <c r="GF495">
        <v>335949128</v>
      </c>
      <c r="GG495">
        <v>2</v>
      </c>
      <c r="GH495">
        <v>1</v>
      </c>
      <c r="GI495">
        <v>-2</v>
      </c>
      <c r="GJ495">
        <v>0</v>
      </c>
      <c r="GK495">
        <v>0</v>
      </c>
      <c r="GL495">
        <f t="shared" si="414"/>
        <v>0</v>
      </c>
      <c r="GM495">
        <f>ROUND(O495+X495+Y495,2)+GX495</f>
        <v>14787.66</v>
      </c>
      <c r="GN495">
        <f t="shared" si="416"/>
        <v>0</v>
      </c>
      <c r="GO495">
        <f t="shared" si="417"/>
        <v>0</v>
      </c>
      <c r="GP495">
        <f t="shared" si="418"/>
        <v>14787.66</v>
      </c>
      <c r="GR495">
        <v>0</v>
      </c>
      <c r="GS495">
        <v>3</v>
      </c>
      <c r="GT495">
        <v>0</v>
      </c>
      <c r="GU495" t="s">
        <v>3</v>
      </c>
      <c r="GV495">
        <f t="shared" si="419"/>
        <v>0</v>
      </c>
      <c r="GW495">
        <v>1</v>
      </c>
      <c r="GX495">
        <f t="shared" si="420"/>
        <v>0</v>
      </c>
      <c r="HA495">
        <v>0</v>
      </c>
      <c r="HB495">
        <v>0</v>
      </c>
      <c r="HC495">
        <f t="shared" si="421"/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HS495">
        <v>0</v>
      </c>
      <c r="IK495">
        <v>0</v>
      </c>
    </row>
    <row r="496" spans="1:245" x14ac:dyDescent="0.25">
      <c r="A496">
        <v>17</v>
      </c>
      <c r="B496">
        <v>1</v>
      </c>
      <c r="C496">
        <f>ROW(SmtRes!A205)</f>
        <v>205</v>
      </c>
      <c r="D496">
        <f>ROW(EtalonRes!A205)</f>
        <v>205</v>
      </c>
      <c r="E496" t="s">
        <v>326</v>
      </c>
      <c r="F496" t="s">
        <v>209</v>
      </c>
      <c r="G496" t="s">
        <v>327</v>
      </c>
      <c r="H496" t="s">
        <v>19</v>
      </c>
      <c r="I496">
        <v>52.58</v>
      </c>
      <c r="J496">
        <v>0</v>
      </c>
      <c r="K496">
        <v>52.58</v>
      </c>
      <c r="O496">
        <f t="shared" si="388"/>
        <v>534654.47</v>
      </c>
      <c r="P496">
        <f t="shared" si="389"/>
        <v>26200.61</v>
      </c>
      <c r="Q496">
        <f t="shared" si="390"/>
        <v>425061.98</v>
      </c>
      <c r="R496">
        <f t="shared" si="391"/>
        <v>143101.73000000001</v>
      </c>
      <c r="S496">
        <f t="shared" si="392"/>
        <v>83391.88</v>
      </c>
      <c r="T496">
        <f t="shared" si="393"/>
        <v>0</v>
      </c>
      <c r="U496">
        <f t="shared" si="394"/>
        <v>294.44800000000004</v>
      </c>
      <c r="V496">
        <f t="shared" si="395"/>
        <v>0</v>
      </c>
      <c r="W496">
        <f t="shared" si="396"/>
        <v>0</v>
      </c>
      <c r="X496">
        <f t="shared" si="397"/>
        <v>58374.32</v>
      </c>
      <c r="Y496">
        <f t="shared" si="398"/>
        <v>8339.19</v>
      </c>
      <c r="AA496">
        <v>79267562</v>
      </c>
      <c r="AB496">
        <f t="shared" si="399"/>
        <v>10168.4</v>
      </c>
      <c r="AC496">
        <f>ROUND(((ES496*10)),6)</f>
        <v>498.3</v>
      </c>
      <c r="AD496">
        <f>ROUND(((((ET496*10))-((EU496*10)))+AE496),6)</f>
        <v>8084.1</v>
      </c>
      <c r="AE496">
        <f>ROUND(((EU496*10)),6)</f>
        <v>2721.6</v>
      </c>
      <c r="AF496">
        <f>ROUND(((EV496*10)),6)</f>
        <v>1586</v>
      </c>
      <c r="AG496">
        <f t="shared" si="401"/>
        <v>0</v>
      </c>
      <c r="AH496">
        <f>((EW496*10))</f>
        <v>5.6000000000000005</v>
      </c>
      <c r="AI496">
        <f>((EX496*10))</f>
        <v>0</v>
      </c>
      <c r="AJ496">
        <f t="shared" si="403"/>
        <v>0</v>
      </c>
      <c r="AK496">
        <v>1016.84</v>
      </c>
      <c r="AL496">
        <v>49.83</v>
      </c>
      <c r="AM496">
        <v>808.41</v>
      </c>
      <c r="AN496">
        <v>272.16000000000003</v>
      </c>
      <c r="AO496">
        <v>158.6</v>
      </c>
      <c r="AP496">
        <v>0</v>
      </c>
      <c r="AQ496">
        <v>0.56000000000000005</v>
      </c>
      <c r="AR496">
        <v>0</v>
      </c>
      <c r="AS496">
        <v>0</v>
      </c>
      <c r="AT496">
        <v>70</v>
      </c>
      <c r="AU496">
        <v>10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4</v>
      </c>
      <c r="BJ496" t="s">
        <v>211</v>
      </c>
      <c r="BM496">
        <v>0</v>
      </c>
      <c r="BN496">
        <v>0</v>
      </c>
      <c r="BO496" t="s">
        <v>3</v>
      </c>
      <c r="BP496">
        <v>0</v>
      </c>
      <c r="BQ496">
        <v>1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70</v>
      </c>
      <c r="CA496">
        <v>10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04"/>
        <v>534654.47</v>
      </c>
      <c r="CQ496">
        <f t="shared" si="405"/>
        <v>498.3</v>
      </c>
      <c r="CR496">
        <f>(((((ET496*10))*BB496-((EU496*10))*BS496)+AE496*BS496)*AV496)</f>
        <v>8084.0999999999985</v>
      </c>
      <c r="CS496">
        <f t="shared" si="406"/>
        <v>2721.6</v>
      </c>
      <c r="CT496">
        <f t="shared" si="407"/>
        <v>1586</v>
      </c>
      <c r="CU496">
        <f t="shared" si="408"/>
        <v>0</v>
      </c>
      <c r="CV496">
        <f t="shared" si="409"/>
        <v>5.6000000000000005</v>
      </c>
      <c r="CW496">
        <f t="shared" si="410"/>
        <v>0</v>
      </c>
      <c r="CX496">
        <f t="shared" si="411"/>
        <v>0</v>
      </c>
      <c r="CY496">
        <f t="shared" si="412"/>
        <v>58374.316000000006</v>
      </c>
      <c r="CZ496">
        <f t="shared" si="413"/>
        <v>8339.1880000000001</v>
      </c>
      <c r="DC496" t="s">
        <v>3</v>
      </c>
      <c r="DD496" t="s">
        <v>328</v>
      </c>
      <c r="DE496" t="s">
        <v>328</v>
      </c>
      <c r="DF496" t="s">
        <v>328</v>
      </c>
      <c r="DG496" t="s">
        <v>328</v>
      </c>
      <c r="DH496" t="s">
        <v>3</v>
      </c>
      <c r="DI496" t="s">
        <v>328</v>
      </c>
      <c r="DJ496" t="s">
        <v>328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1007</v>
      </c>
      <c r="DV496" t="s">
        <v>19</v>
      </c>
      <c r="DW496" t="s">
        <v>19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78459920</v>
      </c>
      <c r="EF496">
        <v>1</v>
      </c>
      <c r="EG496" t="s">
        <v>21</v>
      </c>
      <c r="EH496">
        <v>0</v>
      </c>
      <c r="EI496" t="s">
        <v>3</v>
      </c>
      <c r="EJ496">
        <v>4</v>
      </c>
      <c r="EK496">
        <v>0</v>
      </c>
      <c r="EL496" t="s">
        <v>22</v>
      </c>
      <c r="EM496" t="s">
        <v>23</v>
      </c>
      <c r="EO496" t="s">
        <v>3</v>
      </c>
      <c r="EQ496">
        <v>0</v>
      </c>
      <c r="ER496">
        <v>1016.84</v>
      </c>
      <c r="ES496">
        <v>49.83</v>
      </c>
      <c r="ET496">
        <v>808.41</v>
      </c>
      <c r="EU496">
        <v>272.16000000000003</v>
      </c>
      <c r="EV496">
        <v>158.6</v>
      </c>
      <c r="EW496">
        <v>0.56000000000000005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70</v>
      </c>
      <c r="FY496">
        <v>10</v>
      </c>
      <c r="GA496" t="s">
        <v>3</v>
      </c>
      <c r="GD496">
        <v>0</v>
      </c>
      <c r="GF496">
        <v>1484133525</v>
      </c>
      <c r="GG496">
        <v>2</v>
      </c>
      <c r="GH496">
        <v>1</v>
      </c>
      <c r="GI496">
        <v>-2</v>
      </c>
      <c r="GJ496">
        <v>0</v>
      </c>
      <c r="GK496">
        <f>ROUND(R496*(R12)/100,2)</f>
        <v>154549.87</v>
      </c>
      <c r="GL496">
        <f t="shared" si="414"/>
        <v>0</v>
      </c>
      <c r="GM496">
        <f t="shared" ref="GM496:GM502" si="424">ROUND(O496+X496+Y496+GK496,2)+GX496</f>
        <v>755917.85</v>
      </c>
      <c r="GN496">
        <f t="shared" si="416"/>
        <v>0</v>
      </c>
      <c r="GO496">
        <f t="shared" si="417"/>
        <v>0</v>
      </c>
      <c r="GP496">
        <f t="shared" si="418"/>
        <v>755917.85</v>
      </c>
      <c r="GR496">
        <v>0</v>
      </c>
      <c r="GS496">
        <v>3</v>
      </c>
      <c r="GT496">
        <v>0</v>
      </c>
      <c r="GU496" t="s">
        <v>3</v>
      </c>
      <c r="GV496">
        <f t="shared" si="419"/>
        <v>0</v>
      </c>
      <c r="GW496">
        <v>1</v>
      </c>
      <c r="GX496">
        <f t="shared" si="420"/>
        <v>0</v>
      </c>
      <c r="HA496">
        <v>0</v>
      </c>
      <c r="HB496">
        <v>0</v>
      </c>
      <c r="HC496">
        <f t="shared" si="421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HS496">
        <v>0</v>
      </c>
      <c r="IK496">
        <v>0</v>
      </c>
    </row>
    <row r="497" spans="1:245" x14ac:dyDescent="0.25">
      <c r="A497">
        <v>18</v>
      </c>
      <c r="B497">
        <v>1</v>
      </c>
      <c r="C497">
        <v>205</v>
      </c>
      <c r="E497" t="s">
        <v>329</v>
      </c>
      <c r="F497" t="s">
        <v>158</v>
      </c>
      <c r="G497" t="s">
        <v>159</v>
      </c>
      <c r="H497" t="s">
        <v>19</v>
      </c>
      <c r="I497">
        <f>I496*J497</f>
        <v>-525.79999999999995</v>
      </c>
      <c r="J497">
        <v>-10</v>
      </c>
      <c r="K497">
        <v>-1</v>
      </c>
      <c r="O497">
        <f t="shared" si="388"/>
        <v>-26200.61</v>
      </c>
      <c r="P497">
        <f t="shared" si="389"/>
        <v>-26200.61</v>
      </c>
      <c r="Q497">
        <f t="shared" si="390"/>
        <v>0</v>
      </c>
      <c r="R497">
        <f t="shared" si="391"/>
        <v>0</v>
      </c>
      <c r="S497">
        <f t="shared" si="392"/>
        <v>0</v>
      </c>
      <c r="T497">
        <f t="shared" si="393"/>
        <v>0</v>
      </c>
      <c r="U497">
        <f t="shared" si="394"/>
        <v>0</v>
      </c>
      <c r="V497">
        <f t="shared" si="395"/>
        <v>0</v>
      </c>
      <c r="W497">
        <f t="shared" si="396"/>
        <v>0</v>
      </c>
      <c r="X497">
        <f t="shared" si="397"/>
        <v>0</v>
      </c>
      <c r="Y497">
        <f t="shared" si="398"/>
        <v>0</v>
      </c>
      <c r="AA497">
        <v>79267562</v>
      </c>
      <c r="AB497">
        <f t="shared" si="399"/>
        <v>49.83</v>
      </c>
      <c r="AC497">
        <f>ROUND((ES497),6)</f>
        <v>49.83</v>
      </c>
      <c r="AD497">
        <f>ROUND((((ET497)-(EU497))+AE497),6)</f>
        <v>0</v>
      </c>
      <c r="AE497">
        <f>ROUND((EU497),6)</f>
        <v>0</v>
      </c>
      <c r="AF497">
        <f>ROUND((EV497),6)</f>
        <v>0</v>
      </c>
      <c r="AG497">
        <f t="shared" si="401"/>
        <v>0</v>
      </c>
      <c r="AH497">
        <f>(EW497)</f>
        <v>0</v>
      </c>
      <c r="AI497">
        <f>(EX497)</f>
        <v>0</v>
      </c>
      <c r="AJ497">
        <f t="shared" si="403"/>
        <v>0</v>
      </c>
      <c r="AK497">
        <v>49.83</v>
      </c>
      <c r="AL497">
        <v>49.83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70</v>
      </c>
      <c r="AU497">
        <v>10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4</v>
      </c>
      <c r="BJ497" t="s">
        <v>160</v>
      </c>
      <c r="BM497">
        <v>0</v>
      </c>
      <c r="BN497">
        <v>0</v>
      </c>
      <c r="BO497" t="s">
        <v>3</v>
      </c>
      <c r="BP497">
        <v>0</v>
      </c>
      <c r="BQ497">
        <v>1</v>
      </c>
      <c r="BR497">
        <v>1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70</v>
      </c>
      <c r="CA497">
        <v>10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404"/>
        <v>-26200.61</v>
      </c>
      <c r="CQ497">
        <f t="shared" si="405"/>
        <v>49.83</v>
      </c>
      <c r="CR497">
        <f>((((ET497)*BB497-(EU497)*BS497)+AE497*BS497)*AV497)</f>
        <v>0</v>
      </c>
      <c r="CS497">
        <f t="shared" si="406"/>
        <v>0</v>
      </c>
      <c r="CT497">
        <f t="shared" si="407"/>
        <v>0</v>
      </c>
      <c r="CU497">
        <f t="shared" si="408"/>
        <v>0</v>
      </c>
      <c r="CV497">
        <f t="shared" si="409"/>
        <v>0</v>
      </c>
      <c r="CW497">
        <f t="shared" si="410"/>
        <v>0</v>
      </c>
      <c r="CX497">
        <f t="shared" si="411"/>
        <v>0</v>
      </c>
      <c r="CY497">
        <f t="shared" si="412"/>
        <v>0</v>
      </c>
      <c r="CZ497">
        <f t="shared" si="413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1007</v>
      </c>
      <c r="DV497" t="s">
        <v>19</v>
      </c>
      <c r="DW497" t="s">
        <v>19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78459920</v>
      </c>
      <c r="EF497">
        <v>1</v>
      </c>
      <c r="EG497" t="s">
        <v>21</v>
      </c>
      <c r="EH497">
        <v>0</v>
      </c>
      <c r="EI497" t="s">
        <v>3</v>
      </c>
      <c r="EJ497">
        <v>4</v>
      </c>
      <c r="EK497">
        <v>0</v>
      </c>
      <c r="EL497" t="s">
        <v>22</v>
      </c>
      <c r="EM497" t="s">
        <v>23</v>
      </c>
      <c r="EO497" t="s">
        <v>3</v>
      </c>
      <c r="EQ497">
        <v>0</v>
      </c>
      <c r="ER497">
        <v>49.83</v>
      </c>
      <c r="ES497">
        <v>49.83</v>
      </c>
      <c r="ET497">
        <v>0</v>
      </c>
      <c r="EU497">
        <v>0</v>
      </c>
      <c r="EV497">
        <v>0</v>
      </c>
      <c r="EW497">
        <v>0</v>
      </c>
      <c r="EX497">
        <v>0</v>
      </c>
      <c r="FQ497">
        <v>0</v>
      </c>
      <c r="FR497">
        <v>0</v>
      </c>
      <c r="FS497">
        <v>0</v>
      </c>
      <c r="FX497">
        <v>70</v>
      </c>
      <c r="FY497">
        <v>10</v>
      </c>
      <c r="GA497" t="s">
        <v>3</v>
      </c>
      <c r="GD497">
        <v>0</v>
      </c>
      <c r="GF497">
        <v>1728520188</v>
      </c>
      <c r="GG497">
        <v>2</v>
      </c>
      <c r="GH497">
        <v>1</v>
      </c>
      <c r="GI497">
        <v>-2</v>
      </c>
      <c r="GJ497">
        <v>0</v>
      </c>
      <c r="GK497">
        <f>ROUND(R497*(R12)/100,2)</f>
        <v>0</v>
      </c>
      <c r="GL497">
        <f t="shared" si="414"/>
        <v>0</v>
      </c>
      <c r="GM497">
        <f t="shared" si="424"/>
        <v>-26200.61</v>
      </c>
      <c r="GN497">
        <f t="shared" si="416"/>
        <v>0</v>
      </c>
      <c r="GO497">
        <f t="shared" si="417"/>
        <v>0</v>
      </c>
      <c r="GP497">
        <f t="shared" si="418"/>
        <v>-26200.61</v>
      </c>
      <c r="GR497">
        <v>0</v>
      </c>
      <c r="GS497">
        <v>3</v>
      </c>
      <c r="GT497">
        <v>0</v>
      </c>
      <c r="GU497" t="s">
        <v>3</v>
      </c>
      <c r="GV497">
        <f t="shared" si="419"/>
        <v>0</v>
      </c>
      <c r="GW497">
        <v>1</v>
      </c>
      <c r="GX497">
        <f t="shared" si="420"/>
        <v>0</v>
      </c>
      <c r="HA497">
        <v>0</v>
      </c>
      <c r="HB497">
        <v>0</v>
      </c>
      <c r="HC497">
        <f t="shared" si="421"/>
        <v>0</v>
      </c>
      <c r="HE497" t="s">
        <v>3</v>
      </c>
      <c r="HF497" t="s">
        <v>3</v>
      </c>
      <c r="HM497" t="s">
        <v>328</v>
      </c>
      <c r="HN497" t="s">
        <v>3</v>
      </c>
      <c r="HO497" t="s">
        <v>3</v>
      </c>
      <c r="HP497" t="s">
        <v>3</v>
      </c>
      <c r="HQ497" t="s">
        <v>3</v>
      </c>
      <c r="HS497">
        <v>0</v>
      </c>
      <c r="IK497">
        <v>0</v>
      </c>
    </row>
    <row r="498" spans="1:245" x14ac:dyDescent="0.25">
      <c r="A498">
        <v>17</v>
      </c>
      <c r="B498">
        <v>1</v>
      </c>
      <c r="C498">
        <f>ROW(SmtRes!A206)</f>
        <v>206</v>
      </c>
      <c r="D498">
        <f>ROW(EtalonRes!A206)</f>
        <v>206</v>
      </c>
      <c r="E498" t="s">
        <v>330</v>
      </c>
      <c r="F498" t="s">
        <v>331</v>
      </c>
      <c r="G498" t="s">
        <v>332</v>
      </c>
      <c r="H498" t="s">
        <v>333</v>
      </c>
      <c r="I498">
        <f>ROUND(2629/100,9)</f>
        <v>26.29</v>
      </c>
      <c r="J498">
        <v>0</v>
      </c>
      <c r="K498">
        <f>ROUND(2629/100,9)</f>
        <v>26.29</v>
      </c>
      <c r="O498">
        <f t="shared" si="388"/>
        <v>45605.26</v>
      </c>
      <c r="P498">
        <f t="shared" si="389"/>
        <v>0</v>
      </c>
      <c r="Q498">
        <f t="shared" si="390"/>
        <v>0</v>
      </c>
      <c r="R498">
        <f t="shared" si="391"/>
        <v>0</v>
      </c>
      <c r="S498">
        <f t="shared" si="392"/>
        <v>45605.26</v>
      </c>
      <c r="T498">
        <f t="shared" si="393"/>
        <v>0</v>
      </c>
      <c r="U498">
        <f t="shared" si="394"/>
        <v>90.963399999999993</v>
      </c>
      <c r="V498">
        <f t="shared" si="395"/>
        <v>0</v>
      </c>
      <c r="W498">
        <f t="shared" si="396"/>
        <v>0</v>
      </c>
      <c r="X498">
        <f t="shared" si="397"/>
        <v>31923.68</v>
      </c>
      <c r="Y498">
        <f t="shared" si="398"/>
        <v>4560.53</v>
      </c>
      <c r="AA498">
        <v>79267562</v>
      </c>
      <c r="AB498">
        <f t="shared" si="399"/>
        <v>1734.7</v>
      </c>
      <c r="AC498">
        <f>ROUND(((ES498*2)),6)</f>
        <v>0</v>
      </c>
      <c r="AD498">
        <f>ROUND(((((ET498*2))-((EU498*2)))+AE498),6)</f>
        <v>0</v>
      </c>
      <c r="AE498">
        <f>ROUND(((EU498*2)),6)</f>
        <v>0</v>
      </c>
      <c r="AF498">
        <f>ROUND(((EV498*2)),6)</f>
        <v>1734.7</v>
      </c>
      <c r="AG498">
        <f t="shared" si="401"/>
        <v>0</v>
      </c>
      <c r="AH498">
        <f>((EW498*2))</f>
        <v>3.46</v>
      </c>
      <c r="AI498">
        <f>((EX498*2))</f>
        <v>0</v>
      </c>
      <c r="AJ498">
        <f t="shared" si="403"/>
        <v>0</v>
      </c>
      <c r="AK498">
        <v>867.35</v>
      </c>
      <c r="AL498">
        <v>0</v>
      </c>
      <c r="AM498">
        <v>0</v>
      </c>
      <c r="AN498">
        <v>0</v>
      </c>
      <c r="AO498">
        <v>867.35</v>
      </c>
      <c r="AP498">
        <v>0</v>
      </c>
      <c r="AQ498">
        <v>1.73</v>
      </c>
      <c r="AR498">
        <v>0</v>
      </c>
      <c r="AS498">
        <v>0</v>
      </c>
      <c r="AT498">
        <v>70</v>
      </c>
      <c r="AU498">
        <v>10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4</v>
      </c>
      <c r="BJ498" t="s">
        <v>334</v>
      </c>
      <c r="BM498">
        <v>0</v>
      </c>
      <c r="BN498">
        <v>0</v>
      </c>
      <c r="BO498" t="s">
        <v>3</v>
      </c>
      <c r="BP498">
        <v>0</v>
      </c>
      <c r="BQ498">
        <v>1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70</v>
      </c>
      <c r="CA498">
        <v>10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404"/>
        <v>45605.26</v>
      </c>
      <c r="CQ498">
        <f t="shared" si="405"/>
        <v>0</v>
      </c>
      <c r="CR498">
        <f>(((((ET498*2))*BB498-((EU498*2))*BS498)+AE498*BS498)*AV498)</f>
        <v>0</v>
      </c>
      <c r="CS498">
        <f t="shared" si="406"/>
        <v>0</v>
      </c>
      <c r="CT498">
        <f t="shared" si="407"/>
        <v>1734.7</v>
      </c>
      <c r="CU498">
        <f t="shared" si="408"/>
        <v>0</v>
      </c>
      <c r="CV498">
        <f t="shared" si="409"/>
        <v>3.46</v>
      </c>
      <c r="CW498">
        <f t="shared" si="410"/>
        <v>0</v>
      </c>
      <c r="CX498">
        <f t="shared" si="411"/>
        <v>0</v>
      </c>
      <c r="CY498">
        <f t="shared" si="412"/>
        <v>31923.682000000001</v>
      </c>
      <c r="CZ498">
        <f t="shared" si="413"/>
        <v>4560.5260000000007</v>
      </c>
      <c r="DC498" t="s">
        <v>3</v>
      </c>
      <c r="DD498" t="s">
        <v>79</v>
      </c>
      <c r="DE498" t="s">
        <v>79</v>
      </c>
      <c r="DF498" t="s">
        <v>79</v>
      </c>
      <c r="DG498" t="s">
        <v>79</v>
      </c>
      <c r="DH498" t="s">
        <v>3</v>
      </c>
      <c r="DI498" t="s">
        <v>79</v>
      </c>
      <c r="DJ498" t="s">
        <v>79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333</v>
      </c>
      <c r="DW498" t="s">
        <v>333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78459920</v>
      </c>
      <c r="EF498">
        <v>1</v>
      </c>
      <c r="EG498" t="s">
        <v>21</v>
      </c>
      <c r="EH498">
        <v>0</v>
      </c>
      <c r="EI498" t="s">
        <v>3</v>
      </c>
      <c r="EJ498">
        <v>4</v>
      </c>
      <c r="EK498">
        <v>0</v>
      </c>
      <c r="EL498" t="s">
        <v>22</v>
      </c>
      <c r="EM498" t="s">
        <v>23</v>
      </c>
      <c r="EO498" t="s">
        <v>3</v>
      </c>
      <c r="EQ498">
        <v>0</v>
      </c>
      <c r="ER498">
        <v>867.35</v>
      </c>
      <c r="ES498">
        <v>0</v>
      </c>
      <c r="ET498">
        <v>0</v>
      </c>
      <c r="EU498">
        <v>0</v>
      </c>
      <c r="EV498">
        <v>867.35</v>
      </c>
      <c r="EW498">
        <v>1.73</v>
      </c>
      <c r="EX498">
        <v>0</v>
      </c>
      <c r="EY498">
        <v>0</v>
      </c>
      <c r="FQ498">
        <v>0</v>
      </c>
      <c r="FR498">
        <v>0</v>
      </c>
      <c r="FS498">
        <v>0</v>
      </c>
      <c r="FX498">
        <v>70</v>
      </c>
      <c r="FY498">
        <v>10</v>
      </c>
      <c r="GA498" t="s">
        <v>3</v>
      </c>
      <c r="GD498">
        <v>0</v>
      </c>
      <c r="GF498">
        <v>-914559757</v>
      </c>
      <c r="GG498">
        <v>2</v>
      </c>
      <c r="GH498">
        <v>1</v>
      </c>
      <c r="GI498">
        <v>-2</v>
      </c>
      <c r="GJ498">
        <v>0</v>
      </c>
      <c r="GK498">
        <f>ROUND(R498*(R12)/100,2)</f>
        <v>0</v>
      </c>
      <c r="GL498">
        <f t="shared" si="414"/>
        <v>0</v>
      </c>
      <c r="GM498">
        <f t="shared" si="424"/>
        <v>82089.47</v>
      </c>
      <c r="GN498">
        <f t="shared" si="416"/>
        <v>0</v>
      </c>
      <c r="GO498">
        <f t="shared" si="417"/>
        <v>0</v>
      </c>
      <c r="GP498">
        <f t="shared" si="418"/>
        <v>82089.47</v>
      </c>
      <c r="GR498">
        <v>0</v>
      </c>
      <c r="GS498">
        <v>3</v>
      </c>
      <c r="GT498">
        <v>0</v>
      </c>
      <c r="GU498" t="s">
        <v>3</v>
      </c>
      <c r="GV498">
        <f t="shared" si="419"/>
        <v>0</v>
      </c>
      <c r="GW498">
        <v>1</v>
      </c>
      <c r="GX498">
        <f t="shared" si="420"/>
        <v>0</v>
      </c>
      <c r="HA498">
        <v>0</v>
      </c>
      <c r="HB498">
        <v>0</v>
      </c>
      <c r="HC498">
        <f t="shared" si="421"/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HS498">
        <v>0</v>
      </c>
      <c r="IK498">
        <v>0</v>
      </c>
    </row>
    <row r="499" spans="1:245" x14ac:dyDescent="0.25">
      <c r="A499">
        <v>17</v>
      </c>
      <c r="B499">
        <v>1</v>
      </c>
      <c r="C499">
        <f>ROW(SmtRes!A209)</f>
        <v>209</v>
      </c>
      <c r="D499">
        <f>ROW(EtalonRes!A209)</f>
        <v>209</v>
      </c>
      <c r="E499" t="s">
        <v>335</v>
      </c>
      <c r="F499" t="s">
        <v>209</v>
      </c>
      <c r="G499" t="s">
        <v>336</v>
      </c>
      <c r="H499" t="s">
        <v>19</v>
      </c>
      <c r="I499">
        <v>0.87</v>
      </c>
      <c r="J499">
        <v>0</v>
      </c>
      <c r="K499">
        <v>0.87</v>
      </c>
      <c r="O499">
        <f t="shared" si="388"/>
        <v>8846.51</v>
      </c>
      <c r="P499">
        <f t="shared" si="389"/>
        <v>433.52</v>
      </c>
      <c r="Q499">
        <f t="shared" si="390"/>
        <v>7033.17</v>
      </c>
      <c r="R499">
        <f t="shared" si="391"/>
        <v>2367.79</v>
      </c>
      <c r="S499">
        <f t="shared" si="392"/>
        <v>1379.82</v>
      </c>
      <c r="T499">
        <f t="shared" si="393"/>
        <v>0</v>
      </c>
      <c r="U499">
        <f t="shared" si="394"/>
        <v>4.8720000000000008</v>
      </c>
      <c r="V499">
        <f t="shared" si="395"/>
        <v>0</v>
      </c>
      <c r="W499">
        <f t="shared" si="396"/>
        <v>0</v>
      </c>
      <c r="X499">
        <f t="shared" si="397"/>
        <v>965.87</v>
      </c>
      <c r="Y499">
        <f t="shared" si="398"/>
        <v>137.97999999999999</v>
      </c>
      <c r="AA499">
        <v>79267562</v>
      </c>
      <c r="AB499">
        <f t="shared" si="399"/>
        <v>10168.4</v>
      </c>
      <c r="AC499">
        <f>ROUND(((ES499*10)),6)</f>
        <v>498.3</v>
      </c>
      <c r="AD499">
        <f>ROUND(((((ET499*10))-((EU499*10)))+AE499),6)</f>
        <v>8084.1</v>
      </c>
      <c r="AE499">
        <f>ROUND(((EU499*10)),6)</f>
        <v>2721.6</v>
      </c>
      <c r="AF499">
        <f>ROUND(((EV499*10)),6)</f>
        <v>1586</v>
      </c>
      <c r="AG499">
        <f t="shared" si="401"/>
        <v>0</v>
      </c>
      <c r="AH499">
        <f>((EW499*10))</f>
        <v>5.6000000000000005</v>
      </c>
      <c r="AI499">
        <f>((EX499*10))</f>
        <v>0</v>
      </c>
      <c r="AJ499">
        <f t="shared" si="403"/>
        <v>0</v>
      </c>
      <c r="AK499">
        <v>1016.84</v>
      </c>
      <c r="AL499">
        <v>49.83</v>
      </c>
      <c r="AM499">
        <v>808.41</v>
      </c>
      <c r="AN499">
        <v>272.16000000000003</v>
      </c>
      <c r="AO499">
        <v>158.6</v>
      </c>
      <c r="AP499">
        <v>0</v>
      </c>
      <c r="AQ499">
        <v>0.56000000000000005</v>
      </c>
      <c r="AR499">
        <v>0</v>
      </c>
      <c r="AS499">
        <v>0</v>
      </c>
      <c r="AT499">
        <v>70</v>
      </c>
      <c r="AU499">
        <v>10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0</v>
      </c>
      <c r="BI499">
        <v>4</v>
      </c>
      <c r="BJ499" t="s">
        <v>211</v>
      </c>
      <c r="BM499">
        <v>0</v>
      </c>
      <c r="BN499">
        <v>0</v>
      </c>
      <c r="BO499" t="s">
        <v>3</v>
      </c>
      <c r="BP499">
        <v>0</v>
      </c>
      <c r="BQ499">
        <v>1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70</v>
      </c>
      <c r="CA499">
        <v>10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404"/>
        <v>8846.51</v>
      </c>
      <c r="CQ499">
        <f t="shared" si="405"/>
        <v>498.3</v>
      </c>
      <c r="CR499">
        <f>(((((ET499*10))*BB499-((EU499*10))*BS499)+AE499*BS499)*AV499)</f>
        <v>8084.0999999999985</v>
      </c>
      <c r="CS499">
        <f t="shared" si="406"/>
        <v>2721.6</v>
      </c>
      <c r="CT499">
        <f t="shared" si="407"/>
        <v>1586</v>
      </c>
      <c r="CU499">
        <f t="shared" si="408"/>
        <v>0</v>
      </c>
      <c r="CV499">
        <f t="shared" si="409"/>
        <v>5.6000000000000005</v>
      </c>
      <c r="CW499">
        <f t="shared" si="410"/>
        <v>0</v>
      </c>
      <c r="CX499">
        <f t="shared" si="411"/>
        <v>0</v>
      </c>
      <c r="CY499">
        <f t="shared" si="412"/>
        <v>965.87399999999991</v>
      </c>
      <c r="CZ499">
        <f t="shared" si="413"/>
        <v>137.982</v>
      </c>
      <c r="DC499" t="s">
        <v>3</v>
      </c>
      <c r="DD499" t="s">
        <v>328</v>
      </c>
      <c r="DE499" t="s">
        <v>328</v>
      </c>
      <c r="DF499" t="s">
        <v>328</v>
      </c>
      <c r="DG499" t="s">
        <v>328</v>
      </c>
      <c r="DH499" t="s">
        <v>3</v>
      </c>
      <c r="DI499" t="s">
        <v>328</v>
      </c>
      <c r="DJ499" t="s">
        <v>328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1007</v>
      </c>
      <c r="DV499" t="s">
        <v>19</v>
      </c>
      <c r="DW499" t="s">
        <v>19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78459920</v>
      </c>
      <c r="EF499">
        <v>1</v>
      </c>
      <c r="EG499" t="s">
        <v>21</v>
      </c>
      <c r="EH499">
        <v>0</v>
      </c>
      <c r="EI499" t="s">
        <v>3</v>
      </c>
      <c r="EJ499">
        <v>4</v>
      </c>
      <c r="EK499">
        <v>0</v>
      </c>
      <c r="EL499" t="s">
        <v>22</v>
      </c>
      <c r="EM499" t="s">
        <v>23</v>
      </c>
      <c r="EO499" t="s">
        <v>3</v>
      </c>
      <c r="EQ499">
        <v>0</v>
      </c>
      <c r="ER499">
        <v>1016.84</v>
      </c>
      <c r="ES499">
        <v>49.83</v>
      </c>
      <c r="ET499">
        <v>808.41</v>
      </c>
      <c r="EU499">
        <v>272.16000000000003</v>
      </c>
      <c r="EV499">
        <v>158.6</v>
      </c>
      <c r="EW499">
        <v>0.56000000000000005</v>
      </c>
      <c r="EX499">
        <v>0</v>
      </c>
      <c r="EY499">
        <v>0</v>
      </c>
      <c r="FQ499">
        <v>0</v>
      </c>
      <c r="FR499">
        <v>0</v>
      </c>
      <c r="FS499">
        <v>0</v>
      </c>
      <c r="FX499">
        <v>70</v>
      </c>
      <c r="FY499">
        <v>10</v>
      </c>
      <c r="GA499" t="s">
        <v>3</v>
      </c>
      <c r="GD499">
        <v>0</v>
      </c>
      <c r="GF499">
        <v>-1522703470</v>
      </c>
      <c r="GG499">
        <v>2</v>
      </c>
      <c r="GH499">
        <v>1</v>
      </c>
      <c r="GI499">
        <v>-2</v>
      </c>
      <c r="GJ499">
        <v>0</v>
      </c>
      <c r="GK499">
        <f>ROUND(R499*(R12)/100,2)</f>
        <v>2557.21</v>
      </c>
      <c r="GL499">
        <f t="shared" si="414"/>
        <v>0</v>
      </c>
      <c r="GM499">
        <f t="shared" si="424"/>
        <v>12507.57</v>
      </c>
      <c r="GN499">
        <f t="shared" si="416"/>
        <v>0</v>
      </c>
      <c r="GO499">
        <f t="shared" si="417"/>
        <v>0</v>
      </c>
      <c r="GP499">
        <f t="shared" si="418"/>
        <v>12507.57</v>
      </c>
      <c r="GR499">
        <v>0</v>
      </c>
      <c r="GS499">
        <v>3</v>
      </c>
      <c r="GT499">
        <v>0</v>
      </c>
      <c r="GU499" t="s">
        <v>3</v>
      </c>
      <c r="GV499">
        <f t="shared" si="419"/>
        <v>0</v>
      </c>
      <c r="GW499">
        <v>1</v>
      </c>
      <c r="GX499">
        <f t="shared" si="420"/>
        <v>0</v>
      </c>
      <c r="HA499">
        <v>0</v>
      </c>
      <c r="HB499">
        <v>0</v>
      </c>
      <c r="HC499">
        <f t="shared" si="421"/>
        <v>0</v>
      </c>
      <c r="HE499" t="s">
        <v>3</v>
      </c>
      <c r="HF499" t="s">
        <v>3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HS499">
        <v>0</v>
      </c>
      <c r="IK499">
        <v>0</v>
      </c>
    </row>
    <row r="500" spans="1:245" x14ac:dyDescent="0.25">
      <c r="A500">
        <v>17</v>
      </c>
      <c r="B500">
        <v>1</v>
      </c>
      <c r="C500">
        <f>ROW(SmtRes!A210)</f>
        <v>210</v>
      </c>
      <c r="D500">
        <f>ROW(EtalonRes!A210)</f>
        <v>210</v>
      </c>
      <c r="E500" t="s">
        <v>337</v>
      </c>
      <c r="F500" t="s">
        <v>338</v>
      </c>
      <c r="G500" t="s">
        <v>339</v>
      </c>
      <c r="H500" t="s">
        <v>33</v>
      </c>
      <c r="I500">
        <f>ROUND(175/100,9)</f>
        <v>1.75</v>
      </c>
      <c r="J500">
        <v>0</v>
      </c>
      <c r="K500">
        <f>ROUND(175/100,9)</f>
        <v>1.75</v>
      </c>
      <c r="O500">
        <f t="shared" si="388"/>
        <v>4544.16</v>
      </c>
      <c r="P500">
        <f t="shared" si="389"/>
        <v>0</v>
      </c>
      <c r="Q500">
        <f t="shared" si="390"/>
        <v>0</v>
      </c>
      <c r="R500">
        <f t="shared" si="391"/>
        <v>0</v>
      </c>
      <c r="S500">
        <f t="shared" si="392"/>
        <v>4544.16</v>
      </c>
      <c r="T500">
        <f t="shared" si="393"/>
        <v>0</v>
      </c>
      <c r="U500">
        <f t="shared" si="394"/>
        <v>11.532499999999999</v>
      </c>
      <c r="V500">
        <f t="shared" si="395"/>
        <v>0</v>
      </c>
      <c r="W500">
        <f t="shared" si="396"/>
        <v>0</v>
      </c>
      <c r="X500">
        <f t="shared" si="397"/>
        <v>3180.91</v>
      </c>
      <c r="Y500">
        <f t="shared" si="398"/>
        <v>454.42</v>
      </c>
      <c r="AA500">
        <v>79267562</v>
      </c>
      <c r="AB500">
        <f t="shared" si="399"/>
        <v>2596.66</v>
      </c>
      <c r="AC500">
        <f>ROUND((ES500),6)</f>
        <v>0</v>
      </c>
      <c r="AD500">
        <f>ROUND((((ET500)-(EU500))+AE500),6)</f>
        <v>0</v>
      </c>
      <c r="AE500">
        <f>ROUND((EU500),6)</f>
        <v>0</v>
      </c>
      <c r="AF500">
        <f>ROUND((EV500),6)</f>
        <v>2596.66</v>
      </c>
      <c r="AG500">
        <f t="shared" si="401"/>
        <v>0</v>
      </c>
      <c r="AH500">
        <f>(EW500)</f>
        <v>6.59</v>
      </c>
      <c r="AI500">
        <f>(EX500)</f>
        <v>0</v>
      </c>
      <c r="AJ500">
        <f t="shared" si="403"/>
        <v>0</v>
      </c>
      <c r="AK500">
        <v>2596.66</v>
      </c>
      <c r="AL500">
        <v>0</v>
      </c>
      <c r="AM500">
        <v>0</v>
      </c>
      <c r="AN500">
        <v>0</v>
      </c>
      <c r="AO500">
        <v>2596.66</v>
      </c>
      <c r="AP500">
        <v>0</v>
      </c>
      <c r="AQ500">
        <v>6.59</v>
      </c>
      <c r="AR500">
        <v>0</v>
      </c>
      <c r="AS500">
        <v>0</v>
      </c>
      <c r="AT500">
        <v>70</v>
      </c>
      <c r="AU500">
        <v>10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4</v>
      </c>
      <c r="BJ500" t="s">
        <v>340</v>
      </c>
      <c r="BM500">
        <v>0</v>
      </c>
      <c r="BN500">
        <v>0</v>
      </c>
      <c r="BO500" t="s">
        <v>3</v>
      </c>
      <c r="BP500">
        <v>0</v>
      </c>
      <c r="BQ500">
        <v>1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70</v>
      </c>
      <c r="CA500">
        <v>10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404"/>
        <v>4544.16</v>
      </c>
      <c r="CQ500">
        <f t="shared" si="405"/>
        <v>0</v>
      </c>
      <c r="CR500">
        <f>((((ET500)*BB500-(EU500)*BS500)+AE500*BS500)*AV500)</f>
        <v>0</v>
      </c>
      <c r="CS500">
        <f t="shared" si="406"/>
        <v>0</v>
      </c>
      <c r="CT500">
        <f t="shared" si="407"/>
        <v>2596.66</v>
      </c>
      <c r="CU500">
        <f t="shared" si="408"/>
        <v>0</v>
      </c>
      <c r="CV500">
        <f t="shared" si="409"/>
        <v>6.59</v>
      </c>
      <c r="CW500">
        <f t="shared" si="410"/>
        <v>0</v>
      </c>
      <c r="CX500">
        <f t="shared" si="411"/>
        <v>0</v>
      </c>
      <c r="CY500">
        <f t="shared" si="412"/>
        <v>3180.9120000000003</v>
      </c>
      <c r="CZ500">
        <f t="shared" si="413"/>
        <v>454.416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1005</v>
      </c>
      <c r="DV500" t="s">
        <v>33</v>
      </c>
      <c r="DW500" t="s">
        <v>33</v>
      </c>
      <c r="DX500">
        <v>100</v>
      </c>
      <c r="DZ500" t="s">
        <v>3</v>
      </c>
      <c r="EA500" t="s">
        <v>3</v>
      </c>
      <c r="EB500" t="s">
        <v>3</v>
      </c>
      <c r="EC500" t="s">
        <v>3</v>
      </c>
      <c r="EE500">
        <v>78459920</v>
      </c>
      <c r="EF500">
        <v>1</v>
      </c>
      <c r="EG500" t="s">
        <v>21</v>
      </c>
      <c r="EH500">
        <v>0</v>
      </c>
      <c r="EI500" t="s">
        <v>3</v>
      </c>
      <c r="EJ500">
        <v>4</v>
      </c>
      <c r="EK500">
        <v>0</v>
      </c>
      <c r="EL500" t="s">
        <v>22</v>
      </c>
      <c r="EM500" t="s">
        <v>23</v>
      </c>
      <c r="EO500" t="s">
        <v>3</v>
      </c>
      <c r="EQ500">
        <v>0</v>
      </c>
      <c r="ER500">
        <v>2596.66</v>
      </c>
      <c r="ES500">
        <v>0</v>
      </c>
      <c r="ET500">
        <v>0</v>
      </c>
      <c r="EU500">
        <v>0</v>
      </c>
      <c r="EV500">
        <v>2596.66</v>
      </c>
      <c r="EW500">
        <v>6.59</v>
      </c>
      <c r="EX500">
        <v>0</v>
      </c>
      <c r="EY500">
        <v>0</v>
      </c>
      <c r="FQ500">
        <v>0</v>
      </c>
      <c r="FR500">
        <v>0</v>
      </c>
      <c r="FS500">
        <v>0</v>
      </c>
      <c r="FX500">
        <v>70</v>
      </c>
      <c r="FY500">
        <v>10</v>
      </c>
      <c r="GA500" t="s">
        <v>3</v>
      </c>
      <c r="GD500">
        <v>0</v>
      </c>
      <c r="GF500">
        <v>168512451</v>
      </c>
      <c r="GG500">
        <v>2</v>
      </c>
      <c r="GH500">
        <v>1</v>
      </c>
      <c r="GI500">
        <v>-2</v>
      </c>
      <c r="GJ500">
        <v>0</v>
      </c>
      <c r="GK500">
        <f>ROUND(R500*(R12)/100,2)</f>
        <v>0</v>
      </c>
      <c r="GL500">
        <f t="shared" si="414"/>
        <v>0</v>
      </c>
      <c r="GM500">
        <f t="shared" si="424"/>
        <v>8179.49</v>
      </c>
      <c r="GN500">
        <f t="shared" si="416"/>
        <v>0</v>
      </c>
      <c r="GO500">
        <f t="shared" si="417"/>
        <v>0</v>
      </c>
      <c r="GP500">
        <f t="shared" si="418"/>
        <v>8179.49</v>
      </c>
      <c r="GR500">
        <v>0</v>
      </c>
      <c r="GS500">
        <v>3</v>
      </c>
      <c r="GT500">
        <v>0</v>
      </c>
      <c r="GU500" t="s">
        <v>3</v>
      </c>
      <c r="GV500">
        <f t="shared" si="419"/>
        <v>0</v>
      </c>
      <c r="GW500">
        <v>1</v>
      </c>
      <c r="GX500">
        <f t="shared" si="420"/>
        <v>0</v>
      </c>
      <c r="HA500">
        <v>0</v>
      </c>
      <c r="HB500">
        <v>0</v>
      </c>
      <c r="HC500">
        <f t="shared" si="421"/>
        <v>0</v>
      </c>
      <c r="HE500" t="s">
        <v>3</v>
      </c>
      <c r="HF500" t="s">
        <v>3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HS500">
        <v>0</v>
      </c>
      <c r="IK500">
        <v>0</v>
      </c>
    </row>
    <row r="501" spans="1:245" x14ac:dyDescent="0.25">
      <c r="A501">
        <v>17</v>
      </c>
      <c r="B501">
        <v>1</v>
      </c>
      <c r="C501">
        <f>ROW(SmtRes!A213)</f>
        <v>213</v>
      </c>
      <c r="D501">
        <f>ROW(EtalonRes!A213)</f>
        <v>213</v>
      </c>
      <c r="E501" t="s">
        <v>341</v>
      </c>
      <c r="F501" t="s">
        <v>342</v>
      </c>
      <c r="G501" t="s">
        <v>343</v>
      </c>
      <c r="H501" t="s">
        <v>33</v>
      </c>
      <c r="I501">
        <f>ROUND(175/100,9)</f>
        <v>1.75</v>
      </c>
      <c r="J501">
        <v>0</v>
      </c>
      <c r="K501">
        <f>ROUND(175/100,9)</f>
        <v>1.75</v>
      </c>
      <c r="O501">
        <f t="shared" si="388"/>
        <v>77179.520000000004</v>
      </c>
      <c r="P501">
        <f t="shared" si="389"/>
        <v>66690.75</v>
      </c>
      <c r="Q501">
        <f t="shared" si="390"/>
        <v>0</v>
      </c>
      <c r="R501">
        <f t="shared" si="391"/>
        <v>0</v>
      </c>
      <c r="S501">
        <f t="shared" si="392"/>
        <v>10488.77</v>
      </c>
      <c r="T501">
        <f t="shared" si="393"/>
        <v>0</v>
      </c>
      <c r="U501">
        <f t="shared" si="394"/>
        <v>25.13</v>
      </c>
      <c r="V501">
        <f t="shared" si="395"/>
        <v>0</v>
      </c>
      <c r="W501">
        <f t="shared" si="396"/>
        <v>0</v>
      </c>
      <c r="X501">
        <f t="shared" si="397"/>
        <v>7342.14</v>
      </c>
      <c r="Y501">
        <f t="shared" si="398"/>
        <v>1048.8800000000001</v>
      </c>
      <c r="AA501">
        <v>79267562</v>
      </c>
      <c r="AB501">
        <f t="shared" si="399"/>
        <v>44102.58</v>
      </c>
      <c r="AC501">
        <f>ROUND((ES501),6)</f>
        <v>38109</v>
      </c>
      <c r="AD501">
        <f>ROUND((((ET501)-(EU501))+AE501),6)</f>
        <v>0</v>
      </c>
      <c r="AE501">
        <f>ROUND((EU501),6)</f>
        <v>0</v>
      </c>
      <c r="AF501">
        <f>ROUND((EV501),6)</f>
        <v>5993.58</v>
      </c>
      <c r="AG501">
        <f t="shared" si="401"/>
        <v>0</v>
      </c>
      <c r="AH501">
        <f>(EW501)</f>
        <v>14.36</v>
      </c>
      <c r="AI501">
        <f>(EX501)</f>
        <v>0</v>
      </c>
      <c r="AJ501">
        <f t="shared" si="403"/>
        <v>0</v>
      </c>
      <c r="AK501">
        <v>44102.58</v>
      </c>
      <c r="AL501">
        <v>38109</v>
      </c>
      <c r="AM501">
        <v>0</v>
      </c>
      <c r="AN501">
        <v>0</v>
      </c>
      <c r="AO501">
        <v>5993.58</v>
      </c>
      <c r="AP501">
        <v>0</v>
      </c>
      <c r="AQ501">
        <v>14.36</v>
      </c>
      <c r="AR501">
        <v>0</v>
      </c>
      <c r="AS501">
        <v>0</v>
      </c>
      <c r="AT501">
        <v>70</v>
      </c>
      <c r="AU501">
        <v>10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0</v>
      </c>
      <c r="BI501">
        <v>4</v>
      </c>
      <c r="BJ501" t="s">
        <v>344</v>
      </c>
      <c r="BM501">
        <v>0</v>
      </c>
      <c r="BN501">
        <v>0</v>
      </c>
      <c r="BO501" t="s">
        <v>3</v>
      </c>
      <c r="BP501">
        <v>0</v>
      </c>
      <c r="BQ501">
        <v>1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70</v>
      </c>
      <c r="CA501">
        <v>10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404"/>
        <v>77179.520000000004</v>
      </c>
      <c r="CQ501">
        <f t="shared" si="405"/>
        <v>38109</v>
      </c>
      <c r="CR501">
        <f>((((ET501)*BB501-(EU501)*BS501)+AE501*BS501)*AV501)</f>
        <v>0</v>
      </c>
      <c r="CS501">
        <f t="shared" si="406"/>
        <v>0</v>
      </c>
      <c r="CT501">
        <f t="shared" si="407"/>
        <v>5993.58</v>
      </c>
      <c r="CU501">
        <f t="shared" si="408"/>
        <v>0</v>
      </c>
      <c r="CV501">
        <f t="shared" si="409"/>
        <v>14.36</v>
      </c>
      <c r="CW501">
        <f t="shared" si="410"/>
        <v>0</v>
      </c>
      <c r="CX501">
        <f t="shared" si="411"/>
        <v>0</v>
      </c>
      <c r="CY501">
        <f t="shared" si="412"/>
        <v>7342.1390000000001</v>
      </c>
      <c r="CZ501">
        <f t="shared" si="413"/>
        <v>1048.8770000000002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1005</v>
      </c>
      <c r="DV501" t="s">
        <v>33</v>
      </c>
      <c r="DW501" t="s">
        <v>33</v>
      </c>
      <c r="DX501">
        <v>100</v>
      </c>
      <c r="DZ501" t="s">
        <v>3</v>
      </c>
      <c r="EA501" t="s">
        <v>3</v>
      </c>
      <c r="EB501" t="s">
        <v>3</v>
      </c>
      <c r="EC501" t="s">
        <v>3</v>
      </c>
      <c r="EE501">
        <v>78459920</v>
      </c>
      <c r="EF501">
        <v>1</v>
      </c>
      <c r="EG501" t="s">
        <v>21</v>
      </c>
      <c r="EH501">
        <v>0</v>
      </c>
      <c r="EI501" t="s">
        <v>3</v>
      </c>
      <c r="EJ501">
        <v>4</v>
      </c>
      <c r="EK501">
        <v>0</v>
      </c>
      <c r="EL501" t="s">
        <v>22</v>
      </c>
      <c r="EM501" t="s">
        <v>23</v>
      </c>
      <c r="EO501" t="s">
        <v>3</v>
      </c>
      <c r="EQ501">
        <v>0</v>
      </c>
      <c r="ER501">
        <v>44102.58</v>
      </c>
      <c r="ES501">
        <v>38109</v>
      </c>
      <c r="ET501">
        <v>0</v>
      </c>
      <c r="EU501">
        <v>0</v>
      </c>
      <c r="EV501">
        <v>5993.58</v>
      </c>
      <c r="EW501">
        <v>14.36</v>
      </c>
      <c r="EX501">
        <v>0</v>
      </c>
      <c r="EY501">
        <v>0</v>
      </c>
      <c r="FQ501">
        <v>0</v>
      </c>
      <c r="FR501">
        <v>0</v>
      </c>
      <c r="FS501">
        <v>0</v>
      </c>
      <c r="FX501">
        <v>70</v>
      </c>
      <c r="FY501">
        <v>10</v>
      </c>
      <c r="GA501" t="s">
        <v>3</v>
      </c>
      <c r="GD501">
        <v>0</v>
      </c>
      <c r="GF501">
        <v>1764581970</v>
      </c>
      <c r="GG501">
        <v>2</v>
      </c>
      <c r="GH501">
        <v>1</v>
      </c>
      <c r="GI501">
        <v>-2</v>
      </c>
      <c r="GJ501">
        <v>0</v>
      </c>
      <c r="GK501">
        <f>ROUND(R501*(R12)/100,2)</f>
        <v>0</v>
      </c>
      <c r="GL501">
        <f t="shared" si="414"/>
        <v>0</v>
      </c>
      <c r="GM501">
        <f t="shared" si="424"/>
        <v>85570.54</v>
      </c>
      <c r="GN501">
        <f t="shared" si="416"/>
        <v>0</v>
      </c>
      <c r="GO501">
        <f t="shared" si="417"/>
        <v>0</v>
      </c>
      <c r="GP501">
        <f t="shared" si="418"/>
        <v>85570.54</v>
      </c>
      <c r="GR501">
        <v>0</v>
      </c>
      <c r="GS501">
        <v>3</v>
      </c>
      <c r="GT501">
        <v>0</v>
      </c>
      <c r="GU501" t="s">
        <v>3</v>
      </c>
      <c r="GV501">
        <f t="shared" si="419"/>
        <v>0</v>
      </c>
      <c r="GW501">
        <v>1</v>
      </c>
      <c r="GX501">
        <f t="shared" si="420"/>
        <v>0</v>
      </c>
      <c r="HA501">
        <v>0</v>
      </c>
      <c r="HB501">
        <v>0</v>
      </c>
      <c r="HC501">
        <f t="shared" si="421"/>
        <v>0</v>
      </c>
      <c r="HE501" t="s">
        <v>3</v>
      </c>
      <c r="HF501" t="s">
        <v>3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HS501">
        <v>0</v>
      </c>
      <c r="IK501">
        <v>0</v>
      </c>
    </row>
    <row r="502" spans="1:245" x14ac:dyDescent="0.25">
      <c r="A502">
        <v>17</v>
      </c>
      <c r="B502">
        <v>1</v>
      </c>
      <c r="C502">
        <f>ROW(SmtRes!A216)</f>
        <v>216</v>
      </c>
      <c r="D502">
        <f>ROW(EtalonRes!A216)</f>
        <v>216</v>
      </c>
      <c r="E502" t="s">
        <v>345</v>
      </c>
      <c r="F502" t="s">
        <v>209</v>
      </c>
      <c r="G502" t="s">
        <v>346</v>
      </c>
      <c r="H502" t="s">
        <v>19</v>
      </c>
      <c r="I502">
        <v>12.52</v>
      </c>
      <c r="J502">
        <v>0</v>
      </c>
      <c r="K502">
        <v>12.52</v>
      </c>
      <c r="O502">
        <f t="shared" si="388"/>
        <v>127308.37</v>
      </c>
      <c r="P502">
        <f t="shared" si="389"/>
        <v>6238.72</v>
      </c>
      <c r="Q502">
        <f t="shared" si="390"/>
        <v>101212.93</v>
      </c>
      <c r="R502">
        <f t="shared" si="391"/>
        <v>34074.43</v>
      </c>
      <c r="S502">
        <f t="shared" si="392"/>
        <v>19856.72</v>
      </c>
      <c r="T502">
        <f t="shared" si="393"/>
        <v>0</v>
      </c>
      <c r="U502">
        <f t="shared" si="394"/>
        <v>70.112000000000009</v>
      </c>
      <c r="V502">
        <f t="shared" si="395"/>
        <v>0</v>
      </c>
      <c r="W502">
        <f t="shared" si="396"/>
        <v>0</v>
      </c>
      <c r="X502">
        <f t="shared" si="397"/>
        <v>13899.7</v>
      </c>
      <c r="Y502">
        <f t="shared" si="398"/>
        <v>1985.67</v>
      </c>
      <c r="AA502">
        <v>79267562</v>
      </c>
      <c r="AB502">
        <f t="shared" si="399"/>
        <v>10168.4</v>
      </c>
      <c r="AC502">
        <f>ROUND(((ES502*10)),6)</f>
        <v>498.3</v>
      </c>
      <c r="AD502">
        <f>ROUND(((((ET502*10))-((EU502*10)))+AE502),6)</f>
        <v>8084.1</v>
      </c>
      <c r="AE502">
        <f>ROUND(((EU502*10)),6)</f>
        <v>2721.6</v>
      </c>
      <c r="AF502">
        <f>ROUND(((EV502*10)),6)</f>
        <v>1586</v>
      </c>
      <c r="AG502">
        <f t="shared" si="401"/>
        <v>0</v>
      </c>
      <c r="AH502">
        <f>((EW502*10))</f>
        <v>5.6000000000000005</v>
      </c>
      <c r="AI502">
        <f>((EX502*10))</f>
        <v>0</v>
      </c>
      <c r="AJ502">
        <f t="shared" si="403"/>
        <v>0</v>
      </c>
      <c r="AK502">
        <v>1016.84</v>
      </c>
      <c r="AL502">
        <v>49.83</v>
      </c>
      <c r="AM502">
        <v>808.41</v>
      </c>
      <c r="AN502">
        <v>272.16000000000003</v>
      </c>
      <c r="AO502">
        <v>158.6</v>
      </c>
      <c r="AP502">
        <v>0</v>
      </c>
      <c r="AQ502">
        <v>0.56000000000000005</v>
      </c>
      <c r="AR502">
        <v>0</v>
      </c>
      <c r="AS502">
        <v>0</v>
      </c>
      <c r="AT502">
        <v>70</v>
      </c>
      <c r="AU502">
        <v>10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4</v>
      </c>
      <c r="BJ502" t="s">
        <v>211</v>
      </c>
      <c r="BM502">
        <v>0</v>
      </c>
      <c r="BN502">
        <v>0</v>
      </c>
      <c r="BO502" t="s">
        <v>3</v>
      </c>
      <c r="BP502">
        <v>0</v>
      </c>
      <c r="BQ502">
        <v>1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70</v>
      </c>
      <c r="CA502">
        <v>10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04"/>
        <v>127308.37</v>
      </c>
      <c r="CQ502">
        <f t="shared" si="405"/>
        <v>498.3</v>
      </c>
      <c r="CR502">
        <f>(((((ET502*10))*BB502-((EU502*10))*BS502)+AE502*BS502)*AV502)</f>
        <v>8084.0999999999985</v>
      </c>
      <c r="CS502">
        <f t="shared" si="406"/>
        <v>2721.6</v>
      </c>
      <c r="CT502">
        <f t="shared" si="407"/>
        <v>1586</v>
      </c>
      <c r="CU502">
        <f t="shared" si="408"/>
        <v>0</v>
      </c>
      <c r="CV502">
        <f t="shared" si="409"/>
        <v>5.6000000000000005</v>
      </c>
      <c r="CW502">
        <f t="shared" si="410"/>
        <v>0</v>
      </c>
      <c r="CX502">
        <f t="shared" si="411"/>
        <v>0</v>
      </c>
      <c r="CY502">
        <f t="shared" si="412"/>
        <v>13899.704000000002</v>
      </c>
      <c r="CZ502">
        <f t="shared" si="413"/>
        <v>1985.672</v>
      </c>
      <c r="DC502" t="s">
        <v>3</v>
      </c>
      <c r="DD502" t="s">
        <v>328</v>
      </c>
      <c r="DE502" t="s">
        <v>328</v>
      </c>
      <c r="DF502" t="s">
        <v>328</v>
      </c>
      <c r="DG502" t="s">
        <v>328</v>
      </c>
      <c r="DH502" t="s">
        <v>3</v>
      </c>
      <c r="DI502" t="s">
        <v>328</v>
      </c>
      <c r="DJ502" t="s">
        <v>328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1007</v>
      </c>
      <c r="DV502" t="s">
        <v>19</v>
      </c>
      <c r="DW502" t="s">
        <v>19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78459920</v>
      </c>
      <c r="EF502">
        <v>1</v>
      </c>
      <c r="EG502" t="s">
        <v>21</v>
      </c>
      <c r="EH502">
        <v>0</v>
      </c>
      <c r="EI502" t="s">
        <v>3</v>
      </c>
      <c r="EJ502">
        <v>4</v>
      </c>
      <c r="EK502">
        <v>0</v>
      </c>
      <c r="EL502" t="s">
        <v>22</v>
      </c>
      <c r="EM502" t="s">
        <v>23</v>
      </c>
      <c r="EO502" t="s">
        <v>3</v>
      </c>
      <c r="EQ502">
        <v>0</v>
      </c>
      <c r="ER502">
        <v>1016.84</v>
      </c>
      <c r="ES502">
        <v>49.83</v>
      </c>
      <c r="ET502">
        <v>808.41</v>
      </c>
      <c r="EU502">
        <v>272.16000000000003</v>
      </c>
      <c r="EV502">
        <v>158.6</v>
      </c>
      <c r="EW502">
        <v>0.56000000000000005</v>
      </c>
      <c r="EX502">
        <v>0</v>
      </c>
      <c r="EY502">
        <v>0</v>
      </c>
      <c r="FQ502">
        <v>0</v>
      </c>
      <c r="FR502">
        <v>0</v>
      </c>
      <c r="FS502">
        <v>0</v>
      </c>
      <c r="FX502">
        <v>70</v>
      </c>
      <c r="FY502">
        <v>10</v>
      </c>
      <c r="GA502" t="s">
        <v>3</v>
      </c>
      <c r="GD502">
        <v>0</v>
      </c>
      <c r="GF502">
        <v>1281995328</v>
      </c>
      <c r="GG502">
        <v>2</v>
      </c>
      <c r="GH502">
        <v>1</v>
      </c>
      <c r="GI502">
        <v>-2</v>
      </c>
      <c r="GJ502">
        <v>0</v>
      </c>
      <c r="GK502">
        <f>ROUND(R502*(R12)/100,2)</f>
        <v>36800.379999999997</v>
      </c>
      <c r="GL502">
        <f t="shared" si="414"/>
        <v>0</v>
      </c>
      <c r="GM502">
        <f t="shared" si="424"/>
        <v>179994.12</v>
      </c>
      <c r="GN502">
        <f t="shared" si="416"/>
        <v>0</v>
      </c>
      <c r="GO502">
        <f t="shared" si="417"/>
        <v>0</v>
      </c>
      <c r="GP502">
        <f t="shared" si="418"/>
        <v>179994.12</v>
      </c>
      <c r="GR502">
        <v>0</v>
      </c>
      <c r="GS502">
        <v>3</v>
      </c>
      <c r="GT502">
        <v>0</v>
      </c>
      <c r="GU502" t="s">
        <v>3</v>
      </c>
      <c r="GV502">
        <f t="shared" si="419"/>
        <v>0</v>
      </c>
      <c r="GW502">
        <v>1</v>
      </c>
      <c r="GX502">
        <f t="shared" si="420"/>
        <v>0</v>
      </c>
      <c r="HA502">
        <v>0</v>
      </c>
      <c r="HB502">
        <v>0</v>
      </c>
      <c r="HC502">
        <f t="shared" si="421"/>
        <v>0</v>
      </c>
      <c r="HE502" t="s">
        <v>3</v>
      </c>
      <c r="HF502" t="s">
        <v>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HS502">
        <v>0</v>
      </c>
      <c r="IK502">
        <v>0</v>
      </c>
    </row>
    <row r="504" spans="1:245" ht="13" x14ac:dyDescent="0.3">
      <c r="A504" s="2">
        <v>51</v>
      </c>
      <c r="B504" s="2">
        <f>B480</f>
        <v>1</v>
      </c>
      <c r="C504" s="2">
        <f>A480</f>
        <v>5</v>
      </c>
      <c r="D504" s="2">
        <f>ROW(A480)</f>
        <v>480</v>
      </c>
      <c r="E504" s="2"/>
      <c r="F504" s="2" t="str">
        <f>IF(F480&lt;&gt;"",F480,"")</f>
        <v>Новый подраздел</v>
      </c>
      <c r="G504" s="2" t="str">
        <f>IF(G480&lt;&gt;"",G480,"")</f>
        <v>Уход за зелеными насаждениями 61 день.S=54 788 м2</v>
      </c>
      <c r="H504" s="2">
        <v>0</v>
      </c>
      <c r="I504" s="2"/>
      <c r="J504" s="2"/>
      <c r="K504" s="2"/>
      <c r="L504" s="2"/>
      <c r="M504" s="2"/>
      <c r="N504" s="2"/>
      <c r="O504" s="2">
        <f t="shared" ref="O504:T504" si="425">ROUND(AB504,2)</f>
        <v>3729481.99</v>
      </c>
      <c r="P504" s="2">
        <f t="shared" si="425"/>
        <v>398510.05</v>
      </c>
      <c r="Q504" s="2">
        <f t="shared" si="425"/>
        <v>1607524.2</v>
      </c>
      <c r="R504" s="2">
        <f t="shared" si="425"/>
        <v>544491.72</v>
      </c>
      <c r="S504" s="2">
        <f t="shared" si="425"/>
        <v>1723447.74</v>
      </c>
      <c r="T504" s="2">
        <f t="shared" si="425"/>
        <v>0</v>
      </c>
      <c r="U504" s="2">
        <f>AH504</f>
        <v>4541.508060000001</v>
      </c>
      <c r="V504" s="2">
        <f>AI504</f>
        <v>0</v>
      </c>
      <c r="W504" s="2">
        <f>ROUND(AJ504,2)</f>
        <v>0</v>
      </c>
      <c r="X504" s="2">
        <f>ROUND(AK504,2)</f>
        <v>1206413.42</v>
      </c>
      <c r="Y504" s="2">
        <f>ROUND(AL504,2)</f>
        <v>172344.78</v>
      </c>
      <c r="Z504" s="2"/>
      <c r="AA504" s="2"/>
      <c r="AB504" s="2">
        <f>ROUND(SUMIF(AA484:AA502,"=79267562",O484:O502),2)</f>
        <v>3729481.99</v>
      </c>
      <c r="AC504" s="2">
        <f>ROUND(SUMIF(AA484:AA502,"=79267562",P484:P502),2)</f>
        <v>398510.05</v>
      </c>
      <c r="AD504" s="2">
        <f>ROUND(SUMIF(AA484:AA502,"=79267562",Q484:Q502),2)</f>
        <v>1607524.2</v>
      </c>
      <c r="AE504" s="2">
        <f>ROUND(SUMIF(AA484:AA502,"=79267562",R484:R502),2)</f>
        <v>544491.72</v>
      </c>
      <c r="AF504" s="2">
        <f>ROUND(SUMIF(AA484:AA502,"=79267562",S484:S502),2)</f>
        <v>1723447.74</v>
      </c>
      <c r="AG504" s="2">
        <f>ROUND(SUMIF(AA484:AA502,"=79267562",T484:T502),2)</f>
        <v>0</v>
      </c>
      <c r="AH504" s="2">
        <f>SUMIF(AA484:AA502,"=79267562",U484:U502)</f>
        <v>4541.508060000001</v>
      </c>
      <c r="AI504" s="2">
        <f>SUMIF(AA484:AA502,"=79267562",V484:V502)</f>
        <v>0</v>
      </c>
      <c r="AJ504" s="2">
        <f>ROUND(SUMIF(AA484:AA502,"=79267562",W484:W502),2)</f>
        <v>0</v>
      </c>
      <c r="AK504" s="2">
        <f>ROUND(SUMIF(AA484:AA502,"=79267562",X484:X502),2)</f>
        <v>1206413.42</v>
      </c>
      <c r="AL504" s="2">
        <f>ROUND(SUMIF(AA484:AA502,"=79267562",Y484:Y502),2)</f>
        <v>172344.78</v>
      </c>
      <c r="AM504" s="2"/>
      <c r="AN504" s="2"/>
      <c r="AO504" s="2">
        <f t="shared" ref="AO504:BD504" si="426">ROUND(BX504,2)</f>
        <v>0</v>
      </c>
      <c r="AP504" s="2">
        <f t="shared" si="426"/>
        <v>0</v>
      </c>
      <c r="AQ504" s="2">
        <f t="shared" si="426"/>
        <v>0</v>
      </c>
      <c r="AR504" s="2">
        <f t="shared" si="426"/>
        <v>5683484.8899999997</v>
      </c>
      <c r="AS504" s="2">
        <f t="shared" si="426"/>
        <v>0</v>
      </c>
      <c r="AT504" s="2">
        <f t="shared" si="426"/>
        <v>0</v>
      </c>
      <c r="AU504" s="2">
        <f t="shared" si="426"/>
        <v>5683484.8899999997</v>
      </c>
      <c r="AV504" s="2">
        <f t="shared" si="426"/>
        <v>398510.05</v>
      </c>
      <c r="AW504" s="2">
        <f t="shared" si="426"/>
        <v>398510.05</v>
      </c>
      <c r="AX504" s="2">
        <f t="shared" si="426"/>
        <v>0</v>
      </c>
      <c r="AY504" s="2">
        <f t="shared" si="426"/>
        <v>398510.05</v>
      </c>
      <c r="AZ504" s="2">
        <f t="shared" si="426"/>
        <v>0</v>
      </c>
      <c r="BA504" s="2">
        <f t="shared" si="426"/>
        <v>0</v>
      </c>
      <c r="BB504" s="2">
        <f t="shared" si="426"/>
        <v>0</v>
      </c>
      <c r="BC504" s="2">
        <f t="shared" si="426"/>
        <v>0</v>
      </c>
      <c r="BD504" s="2">
        <f t="shared" si="426"/>
        <v>0</v>
      </c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>
        <f>ROUND(SUMIF(AA484:AA502,"=79267562",FQ484:FQ502),2)</f>
        <v>0</v>
      </c>
      <c r="BY504" s="2">
        <f>ROUND(SUMIF(AA484:AA502,"=79267562",FR484:FR502),2)</f>
        <v>0</v>
      </c>
      <c r="BZ504" s="2">
        <f>ROUND(SUMIF(AA484:AA502,"=79267562",GL484:GL502),2)</f>
        <v>0</v>
      </c>
      <c r="CA504" s="2">
        <f>ROUND(SUMIF(AA484:AA502,"=79267562",GM484:GM502),2)</f>
        <v>5683484.8899999997</v>
      </c>
      <c r="CB504" s="2">
        <f>ROUND(SUMIF(AA484:AA502,"=79267562",GN484:GN502),2)</f>
        <v>0</v>
      </c>
      <c r="CC504" s="2">
        <f>ROUND(SUMIF(AA484:AA502,"=79267562",GO484:GO502),2)</f>
        <v>0</v>
      </c>
      <c r="CD504" s="2">
        <f>ROUND(SUMIF(AA484:AA502,"=79267562",GP484:GP502),2)</f>
        <v>5683484.8899999997</v>
      </c>
      <c r="CE504" s="2">
        <f>AC504-BX504</f>
        <v>398510.05</v>
      </c>
      <c r="CF504" s="2">
        <f>AC504-BY504</f>
        <v>398510.05</v>
      </c>
      <c r="CG504" s="2">
        <f>BX504-BZ504</f>
        <v>0</v>
      </c>
      <c r="CH504" s="2">
        <f>AC504-BX504-BY504+BZ504</f>
        <v>398510.05</v>
      </c>
      <c r="CI504" s="2">
        <f>BY504-BZ504</f>
        <v>0</v>
      </c>
      <c r="CJ504" s="2">
        <f>ROUND(SUMIF(AA484:AA502,"=79267562",GX484:GX502),2)</f>
        <v>0</v>
      </c>
      <c r="CK504" s="2">
        <f>ROUND(SUMIF(AA484:AA502,"=79267562",GY484:GY502),2)</f>
        <v>0</v>
      </c>
      <c r="CL504" s="2">
        <f>ROUND(SUMIF(AA484:AA502,"=79267562",GZ484:GZ502),2)</f>
        <v>0</v>
      </c>
      <c r="CM504" s="2">
        <f>ROUND(SUMIF(AA484:AA502,"=79267562",HD484:HD502),2)</f>
        <v>0</v>
      </c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>
        <v>0</v>
      </c>
    </row>
    <row r="506" spans="1:245" ht="13" x14ac:dyDescent="0.3">
      <c r="A506" s="4">
        <v>50</v>
      </c>
      <c r="B506" s="4">
        <v>0</v>
      </c>
      <c r="C506" s="4">
        <v>0</v>
      </c>
      <c r="D506" s="4">
        <v>1</v>
      </c>
      <c r="E506" s="4">
        <v>201</v>
      </c>
      <c r="F506" s="4">
        <f>ROUND(Source!O504,O506)</f>
        <v>3729481.99</v>
      </c>
      <c r="G506" s="4" t="s">
        <v>94</v>
      </c>
      <c r="H506" s="4" t="s">
        <v>95</v>
      </c>
      <c r="I506" s="4"/>
      <c r="J506" s="4"/>
      <c r="K506" s="4">
        <v>201</v>
      </c>
      <c r="L506" s="4">
        <v>1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3729481.99</v>
      </c>
      <c r="X506" s="4">
        <v>1</v>
      </c>
      <c r="Y506" s="4">
        <v>3729481.99</v>
      </c>
      <c r="Z506" s="4"/>
      <c r="AA506" s="4"/>
      <c r="AB506" s="4"/>
    </row>
    <row r="507" spans="1:245" ht="13" x14ac:dyDescent="0.3">
      <c r="A507" s="4">
        <v>50</v>
      </c>
      <c r="B507" s="4">
        <v>0</v>
      </c>
      <c r="C507" s="4">
        <v>0</v>
      </c>
      <c r="D507" s="4">
        <v>1</v>
      </c>
      <c r="E507" s="4">
        <v>202</v>
      </c>
      <c r="F507" s="4">
        <f>ROUND(Source!P504,O507)</f>
        <v>398510.05</v>
      </c>
      <c r="G507" s="4" t="s">
        <v>96</v>
      </c>
      <c r="H507" s="4" t="s">
        <v>97</v>
      </c>
      <c r="I507" s="4"/>
      <c r="J507" s="4"/>
      <c r="K507" s="4">
        <v>202</v>
      </c>
      <c r="L507" s="4">
        <v>2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398510.05</v>
      </c>
      <c r="X507" s="4">
        <v>1</v>
      </c>
      <c r="Y507" s="4">
        <v>398510.05</v>
      </c>
      <c r="Z507" s="4"/>
      <c r="AA507" s="4"/>
      <c r="AB507" s="4"/>
    </row>
    <row r="508" spans="1:245" ht="13" x14ac:dyDescent="0.3">
      <c r="A508" s="4">
        <v>50</v>
      </c>
      <c r="B508" s="4">
        <v>0</v>
      </c>
      <c r="C508" s="4">
        <v>0</v>
      </c>
      <c r="D508" s="4">
        <v>1</v>
      </c>
      <c r="E508" s="4">
        <v>222</v>
      </c>
      <c r="F508" s="4">
        <f>ROUND(Source!AO504,O508)</f>
        <v>0</v>
      </c>
      <c r="G508" s="4" t="s">
        <v>98</v>
      </c>
      <c r="H508" s="4" t="s">
        <v>99</v>
      </c>
      <c r="I508" s="4"/>
      <c r="J508" s="4"/>
      <c r="K508" s="4">
        <v>222</v>
      </c>
      <c r="L508" s="4">
        <v>3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ht="13" x14ac:dyDescent="0.3">
      <c r="A509" s="4">
        <v>50</v>
      </c>
      <c r="B509" s="4">
        <v>0</v>
      </c>
      <c r="C509" s="4">
        <v>0</v>
      </c>
      <c r="D509" s="4">
        <v>1</v>
      </c>
      <c r="E509" s="4">
        <v>225</v>
      </c>
      <c r="F509" s="4">
        <f>ROUND(Source!AV504,O509)</f>
        <v>398510.05</v>
      </c>
      <c r="G509" s="4" t="s">
        <v>100</v>
      </c>
      <c r="H509" s="4" t="s">
        <v>101</v>
      </c>
      <c r="I509" s="4"/>
      <c r="J509" s="4"/>
      <c r="K509" s="4">
        <v>225</v>
      </c>
      <c r="L509" s="4">
        <v>4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398510.05</v>
      </c>
      <c r="X509" s="4">
        <v>1</v>
      </c>
      <c r="Y509" s="4">
        <v>398510.05</v>
      </c>
      <c r="Z509" s="4"/>
      <c r="AA509" s="4"/>
      <c r="AB509" s="4"/>
    </row>
    <row r="510" spans="1:245" ht="13" x14ac:dyDescent="0.3">
      <c r="A510" s="4">
        <v>50</v>
      </c>
      <c r="B510" s="4">
        <v>0</v>
      </c>
      <c r="C510" s="4">
        <v>0</v>
      </c>
      <c r="D510" s="4">
        <v>1</v>
      </c>
      <c r="E510" s="4">
        <v>226</v>
      </c>
      <c r="F510" s="4">
        <f>ROUND(Source!AW504,O510)</f>
        <v>398510.05</v>
      </c>
      <c r="G510" s="4" t="s">
        <v>102</v>
      </c>
      <c r="H510" s="4" t="s">
        <v>103</v>
      </c>
      <c r="I510" s="4"/>
      <c r="J510" s="4"/>
      <c r="K510" s="4">
        <v>226</v>
      </c>
      <c r="L510" s="4">
        <v>5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398510.05</v>
      </c>
      <c r="X510" s="4">
        <v>1</v>
      </c>
      <c r="Y510" s="4">
        <v>398510.05</v>
      </c>
      <c r="Z510" s="4"/>
      <c r="AA510" s="4"/>
      <c r="AB510" s="4"/>
    </row>
    <row r="511" spans="1:245" ht="13" x14ac:dyDescent="0.3">
      <c r="A511" s="4">
        <v>50</v>
      </c>
      <c r="B511" s="4">
        <v>0</v>
      </c>
      <c r="C511" s="4">
        <v>0</v>
      </c>
      <c r="D511" s="4">
        <v>1</v>
      </c>
      <c r="E511" s="4">
        <v>227</v>
      </c>
      <c r="F511" s="4">
        <f>ROUND(Source!AX504,O511)</f>
        <v>0</v>
      </c>
      <c r="G511" s="4" t="s">
        <v>104</v>
      </c>
      <c r="H511" s="4" t="s">
        <v>105</v>
      </c>
      <c r="I511" s="4"/>
      <c r="J511" s="4"/>
      <c r="K511" s="4">
        <v>227</v>
      </c>
      <c r="L511" s="4">
        <v>6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ht="13" x14ac:dyDescent="0.3">
      <c r="A512" s="4">
        <v>50</v>
      </c>
      <c r="B512" s="4">
        <v>0</v>
      </c>
      <c r="C512" s="4">
        <v>0</v>
      </c>
      <c r="D512" s="4">
        <v>1</v>
      </c>
      <c r="E512" s="4">
        <v>228</v>
      </c>
      <c r="F512" s="4">
        <f>ROUND(Source!AY504,O512)</f>
        <v>398510.05</v>
      </c>
      <c r="G512" s="4" t="s">
        <v>106</v>
      </c>
      <c r="H512" s="4" t="s">
        <v>107</v>
      </c>
      <c r="I512" s="4"/>
      <c r="J512" s="4"/>
      <c r="K512" s="4">
        <v>228</v>
      </c>
      <c r="L512" s="4">
        <v>7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398510.05</v>
      </c>
      <c r="X512" s="4">
        <v>1</v>
      </c>
      <c r="Y512" s="4">
        <v>398510.05</v>
      </c>
      <c r="Z512" s="4"/>
      <c r="AA512" s="4"/>
      <c r="AB512" s="4"/>
    </row>
    <row r="513" spans="1:28" ht="13" x14ac:dyDescent="0.3">
      <c r="A513" s="4">
        <v>50</v>
      </c>
      <c r="B513" s="4">
        <v>0</v>
      </c>
      <c r="C513" s="4">
        <v>0</v>
      </c>
      <c r="D513" s="4">
        <v>1</v>
      </c>
      <c r="E513" s="4">
        <v>216</v>
      </c>
      <c r="F513" s="4">
        <f>ROUND(Source!AP504,O513)</f>
        <v>0</v>
      </c>
      <c r="G513" s="4" t="s">
        <v>108</v>
      </c>
      <c r="H513" s="4" t="s">
        <v>109</v>
      </c>
      <c r="I513" s="4"/>
      <c r="J513" s="4"/>
      <c r="K513" s="4">
        <v>216</v>
      </c>
      <c r="L513" s="4">
        <v>8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ht="13" x14ac:dyDescent="0.3">
      <c r="A514" s="4">
        <v>50</v>
      </c>
      <c r="B514" s="4">
        <v>0</v>
      </c>
      <c r="C514" s="4">
        <v>0</v>
      </c>
      <c r="D514" s="4">
        <v>1</v>
      </c>
      <c r="E514" s="4">
        <v>223</v>
      </c>
      <c r="F514" s="4">
        <f>ROUND(Source!AQ504,O514)</f>
        <v>0</v>
      </c>
      <c r="G514" s="4" t="s">
        <v>110</v>
      </c>
      <c r="H514" s="4" t="s">
        <v>111</v>
      </c>
      <c r="I514" s="4"/>
      <c r="J514" s="4"/>
      <c r="K514" s="4">
        <v>223</v>
      </c>
      <c r="L514" s="4">
        <v>9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ht="13" x14ac:dyDescent="0.3">
      <c r="A515" s="4">
        <v>50</v>
      </c>
      <c r="B515" s="4">
        <v>0</v>
      </c>
      <c r="C515" s="4">
        <v>0</v>
      </c>
      <c r="D515" s="4">
        <v>1</v>
      </c>
      <c r="E515" s="4">
        <v>229</v>
      </c>
      <c r="F515" s="4">
        <f>ROUND(Source!AZ504,O515)</f>
        <v>0</v>
      </c>
      <c r="G515" s="4" t="s">
        <v>112</v>
      </c>
      <c r="H515" s="4" t="s">
        <v>113</v>
      </c>
      <c r="I515" s="4"/>
      <c r="J515" s="4"/>
      <c r="K515" s="4">
        <v>229</v>
      </c>
      <c r="L515" s="4">
        <v>10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ht="13" x14ac:dyDescent="0.3">
      <c r="A516" s="4">
        <v>50</v>
      </c>
      <c r="B516" s="4">
        <v>0</v>
      </c>
      <c r="C516" s="4">
        <v>0</v>
      </c>
      <c r="D516" s="4">
        <v>1</v>
      </c>
      <c r="E516" s="4">
        <v>203</v>
      </c>
      <c r="F516" s="4">
        <f>ROUND(Source!Q504,O516)</f>
        <v>1607524.2</v>
      </c>
      <c r="G516" s="4" t="s">
        <v>114</v>
      </c>
      <c r="H516" s="4" t="s">
        <v>115</v>
      </c>
      <c r="I516" s="4"/>
      <c r="J516" s="4"/>
      <c r="K516" s="4">
        <v>203</v>
      </c>
      <c r="L516" s="4">
        <v>11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1607524.2</v>
      </c>
      <c r="X516" s="4">
        <v>1</v>
      </c>
      <c r="Y516" s="4">
        <v>1607524.2</v>
      </c>
      <c r="Z516" s="4"/>
      <c r="AA516" s="4"/>
      <c r="AB516" s="4"/>
    </row>
    <row r="517" spans="1:28" ht="13" x14ac:dyDescent="0.3">
      <c r="A517" s="4">
        <v>50</v>
      </c>
      <c r="B517" s="4">
        <v>0</v>
      </c>
      <c r="C517" s="4">
        <v>0</v>
      </c>
      <c r="D517" s="4">
        <v>1</v>
      </c>
      <c r="E517" s="4">
        <v>231</v>
      </c>
      <c r="F517" s="4">
        <f>ROUND(Source!BB504,O517)</f>
        <v>0</v>
      </c>
      <c r="G517" s="4" t="s">
        <v>116</v>
      </c>
      <c r="H517" s="4" t="s">
        <v>117</v>
      </c>
      <c r="I517" s="4"/>
      <c r="J517" s="4"/>
      <c r="K517" s="4">
        <v>231</v>
      </c>
      <c r="L517" s="4">
        <v>12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ht="13" x14ac:dyDescent="0.3">
      <c r="A518" s="4">
        <v>50</v>
      </c>
      <c r="B518" s="4">
        <v>0</v>
      </c>
      <c r="C518" s="4">
        <v>0</v>
      </c>
      <c r="D518" s="4">
        <v>1</v>
      </c>
      <c r="E518" s="4">
        <v>204</v>
      </c>
      <c r="F518" s="4">
        <f>ROUND(Source!R504,O518)</f>
        <v>544491.72</v>
      </c>
      <c r="G518" s="4" t="s">
        <v>118</v>
      </c>
      <c r="H518" s="4" t="s">
        <v>119</v>
      </c>
      <c r="I518" s="4"/>
      <c r="J518" s="4"/>
      <c r="K518" s="4">
        <v>204</v>
      </c>
      <c r="L518" s="4">
        <v>13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544491.72</v>
      </c>
      <c r="X518" s="4">
        <v>1</v>
      </c>
      <c r="Y518" s="4">
        <v>544491.72</v>
      </c>
      <c r="Z518" s="4"/>
      <c r="AA518" s="4"/>
      <c r="AB518" s="4"/>
    </row>
    <row r="519" spans="1:28" ht="13" x14ac:dyDescent="0.3">
      <c r="A519" s="4">
        <v>50</v>
      </c>
      <c r="B519" s="4">
        <v>0</v>
      </c>
      <c r="C519" s="4">
        <v>0</v>
      </c>
      <c r="D519" s="4">
        <v>1</v>
      </c>
      <c r="E519" s="4">
        <v>205</v>
      </c>
      <c r="F519" s="4">
        <f>ROUND(Source!S504,O519)</f>
        <v>1723447.74</v>
      </c>
      <c r="G519" s="4" t="s">
        <v>120</v>
      </c>
      <c r="H519" s="4" t="s">
        <v>121</v>
      </c>
      <c r="I519" s="4"/>
      <c r="J519" s="4"/>
      <c r="K519" s="4">
        <v>205</v>
      </c>
      <c r="L519" s="4">
        <v>14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1723447.74</v>
      </c>
      <c r="X519" s="4">
        <v>1</v>
      </c>
      <c r="Y519" s="4">
        <v>1723447.74</v>
      </c>
      <c r="Z519" s="4"/>
      <c r="AA519" s="4"/>
      <c r="AB519" s="4"/>
    </row>
    <row r="520" spans="1:28" ht="13" x14ac:dyDescent="0.3">
      <c r="A520" s="4">
        <v>50</v>
      </c>
      <c r="B520" s="4">
        <v>0</v>
      </c>
      <c r="C520" s="4">
        <v>0</v>
      </c>
      <c r="D520" s="4">
        <v>1</v>
      </c>
      <c r="E520" s="4">
        <v>232</v>
      </c>
      <c r="F520" s="4">
        <f>ROUND(Source!BC504,O520)</f>
        <v>0</v>
      </c>
      <c r="G520" s="4" t="s">
        <v>122</v>
      </c>
      <c r="H520" s="4" t="s">
        <v>123</v>
      </c>
      <c r="I520" s="4"/>
      <c r="J520" s="4"/>
      <c r="K520" s="4">
        <v>232</v>
      </c>
      <c r="L520" s="4">
        <v>15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ht="13" x14ac:dyDescent="0.3">
      <c r="A521" s="4">
        <v>50</v>
      </c>
      <c r="B521" s="4">
        <v>0</v>
      </c>
      <c r="C521" s="4">
        <v>0</v>
      </c>
      <c r="D521" s="4">
        <v>1</v>
      </c>
      <c r="E521" s="4">
        <v>214</v>
      </c>
      <c r="F521" s="4">
        <f>ROUND(Source!AS504,O521)</f>
        <v>0</v>
      </c>
      <c r="G521" s="4" t="s">
        <v>124</v>
      </c>
      <c r="H521" s="4" t="s">
        <v>125</v>
      </c>
      <c r="I521" s="4"/>
      <c r="J521" s="4"/>
      <c r="K521" s="4">
        <v>214</v>
      </c>
      <c r="L521" s="4">
        <v>16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ht="13" x14ac:dyDescent="0.3">
      <c r="A522" s="4">
        <v>50</v>
      </c>
      <c r="B522" s="4">
        <v>0</v>
      </c>
      <c r="C522" s="4">
        <v>0</v>
      </c>
      <c r="D522" s="4">
        <v>1</v>
      </c>
      <c r="E522" s="4">
        <v>215</v>
      </c>
      <c r="F522" s="4">
        <f>ROUND(Source!AT504,O522)</f>
        <v>0</v>
      </c>
      <c r="G522" s="4" t="s">
        <v>126</v>
      </c>
      <c r="H522" s="4" t="s">
        <v>127</v>
      </c>
      <c r="I522" s="4"/>
      <c r="J522" s="4"/>
      <c r="K522" s="4">
        <v>215</v>
      </c>
      <c r="L522" s="4">
        <v>17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ht="13" x14ac:dyDescent="0.3">
      <c r="A523" s="4">
        <v>50</v>
      </c>
      <c r="B523" s="4">
        <v>0</v>
      </c>
      <c r="C523" s="4">
        <v>0</v>
      </c>
      <c r="D523" s="4">
        <v>1</v>
      </c>
      <c r="E523" s="4">
        <v>217</v>
      </c>
      <c r="F523" s="4">
        <f>ROUND(Source!AU504,O523)</f>
        <v>5683484.8899999997</v>
      </c>
      <c r="G523" s="4" t="s">
        <v>128</v>
      </c>
      <c r="H523" s="4" t="s">
        <v>129</v>
      </c>
      <c r="I523" s="4"/>
      <c r="J523" s="4"/>
      <c r="K523" s="4">
        <v>217</v>
      </c>
      <c r="L523" s="4">
        <v>18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5683484.8899999997</v>
      </c>
      <c r="X523" s="4">
        <v>1</v>
      </c>
      <c r="Y523" s="4">
        <v>5683484.8899999997</v>
      </c>
      <c r="Z523" s="4"/>
      <c r="AA523" s="4"/>
      <c r="AB523" s="4"/>
    </row>
    <row r="524" spans="1:28" ht="13" x14ac:dyDescent="0.3">
      <c r="A524" s="4">
        <v>50</v>
      </c>
      <c r="B524" s="4">
        <v>0</v>
      </c>
      <c r="C524" s="4">
        <v>0</v>
      </c>
      <c r="D524" s="4">
        <v>1</v>
      </c>
      <c r="E524" s="4">
        <v>230</v>
      </c>
      <c r="F524" s="4">
        <f>ROUND(Source!BA504,O524)</f>
        <v>0</v>
      </c>
      <c r="G524" s="4" t="s">
        <v>130</v>
      </c>
      <c r="H524" s="4" t="s">
        <v>131</v>
      </c>
      <c r="I524" s="4"/>
      <c r="J524" s="4"/>
      <c r="K524" s="4">
        <v>230</v>
      </c>
      <c r="L524" s="4">
        <v>19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ht="13" x14ac:dyDescent="0.3">
      <c r="A525" s="4">
        <v>50</v>
      </c>
      <c r="B525" s="4">
        <v>0</v>
      </c>
      <c r="C525" s="4">
        <v>0</v>
      </c>
      <c r="D525" s="4">
        <v>1</v>
      </c>
      <c r="E525" s="4">
        <v>206</v>
      </c>
      <c r="F525" s="4">
        <f>ROUND(Source!T504,O525)</f>
        <v>0</v>
      </c>
      <c r="G525" s="4" t="s">
        <v>132</v>
      </c>
      <c r="H525" s="4" t="s">
        <v>133</v>
      </c>
      <c r="I525" s="4"/>
      <c r="J525" s="4"/>
      <c r="K525" s="4">
        <v>206</v>
      </c>
      <c r="L525" s="4">
        <v>20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ht="13" x14ac:dyDescent="0.3">
      <c r="A526" s="4">
        <v>50</v>
      </c>
      <c r="B526" s="4">
        <v>0</v>
      </c>
      <c r="C526" s="4">
        <v>0</v>
      </c>
      <c r="D526" s="4">
        <v>1</v>
      </c>
      <c r="E526" s="4">
        <v>207</v>
      </c>
      <c r="F526" s="4">
        <f>Source!U504</f>
        <v>4541.508060000001</v>
      </c>
      <c r="G526" s="4" t="s">
        <v>134</v>
      </c>
      <c r="H526" s="4" t="s">
        <v>135</v>
      </c>
      <c r="I526" s="4"/>
      <c r="J526" s="4"/>
      <c r="K526" s="4">
        <v>207</v>
      </c>
      <c r="L526" s="4">
        <v>21</v>
      </c>
      <c r="M526" s="4">
        <v>3</v>
      </c>
      <c r="N526" s="4" t="s">
        <v>3</v>
      </c>
      <c r="O526" s="4">
        <v>-1</v>
      </c>
      <c r="P526" s="4"/>
      <c r="Q526" s="4"/>
      <c r="R526" s="4"/>
      <c r="S526" s="4"/>
      <c r="T526" s="4"/>
      <c r="U526" s="4"/>
      <c r="V526" s="4"/>
      <c r="W526" s="4">
        <v>4541.508060000001</v>
      </c>
      <c r="X526" s="4">
        <v>1</v>
      </c>
      <c r="Y526" s="4">
        <v>4541.508060000001</v>
      </c>
      <c r="Z526" s="4"/>
      <c r="AA526" s="4"/>
      <c r="AB526" s="4"/>
    </row>
    <row r="527" spans="1:28" ht="13" x14ac:dyDescent="0.3">
      <c r="A527" s="4">
        <v>50</v>
      </c>
      <c r="B527" s="4">
        <v>0</v>
      </c>
      <c r="C527" s="4">
        <v>0</v>
      </c>
      <c r="D527" s="4">
        <v>1</v>
      </c>
      <c r="E527" s="4">
        <v>208</v>
      </c>
      <c r="F527" s="4">
        <f>Source!V504</f>
        <v>0</v>
      </c>
      <c r="G527" s="4" t="s">
        <v>136</v>
      </c>
      <c r="H527" s="4" t="s">
        <v>137</v>
      </c>
      <c r="I527" s="4"/>
      <c r="J527" s="4"/>
      <c r="K527" s="4">
        <v>208</v>
      </c>
      <c r="L527" s="4">
        <v>22</v>
      </c>
      <c r="M527" s="4">
        <v>3</v>
      </c>
      <c r="N527" s="4" t="s">
        <v>3</v>
      </c>
      <c r="O527" s="4">
        <v>-1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ht="13" x14ac:dyDescent="0.3">
      <c r="A528" s="4">
        <v>50</v>
      </c>
      <c r="B528" s="4">
        <v>0</v>
      </c>
      <c r="C528" s="4">
        <v>0</v>
      </c>
      <c r="D528" s="4">
        <v>1</v>
      </c>
      <c r="E528" s="4">
        <v>209</v>
      </c>
      <c r="F528" s="4">
        <f>ROUND(Source!W504,O528)</f>
        <v>0</v>
      </c>
      <c r="G528" s="4" t="s">
        <v>138</v>
      </c>
      <c r="H528" s="4" t="s">
        <v>139</v>
      </c>
      <c r="I528" s="4"/>
      <c r="J528" s="4"/>
      <c r="K528" s="4">
        <v>209</v>
      </c>
      <c r="L528" s="4">
        <v>23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ht="13" x14ac:dyDescent="0.3">
      <c r="A529" s="4">
        <v>50</v>
      </c>
      <c r="B529" s="4">
        <v>0</v>
      </c>
      <c r="C529" s="4">
        <v>0</v>
      </c>
      <c r="D529" s="4">
        <v>1</v>
      </c>
      <c r="E529" s="4">
        <v>233</v>
      </c>
      <c r="F529" s="4">
        <f>ROUND(Source!BD504,O529)</f>
        <v>0</v>
      </c>
      <c r="G529" s="4" t="s">
        <v>140</v>
      </c>
      <c r="H529" s="4" t="s">
        <v>141</v>
      </c>
      <c r="I529" s="4"/>
      <c r="J529" s="4"/>
      <c r="K529" s="4">
        <v>233</v>
      </c>
      <c r="L529" s="4">
        <v>24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ht="13" x14ac:dyDescent="0.3">
      <c r="A530" s="4">
        <v>50</v>
      </c>
      <c r="B530" s="4">
        <v>0</v>
      </c>
      <c r="C530" s="4">
        <v>0</v>
      </c>
      <c r="D530" s="4">
        <v>1</v>
      </c>
      <c r="E530" s="4">
        <v>210</v>
      </c>
      <c r="F530" s="4">
        <f>ROUND(Source!X504,O530)</f>
        <v>1206413.42</v>
      </c>
      <c r="G530" s="4" t="s">
        <v>142</v>
      </c>
      <c r="H530" s="4" t="s">
        <v>143</v>
      </c>
      <c r="I530" s="4"/>
      <c r="J530" s="4"/>
      <c r="K530" s="4">
        <v>210</v>
      </c>
      <c r="L530" s="4">
        <v>25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1206413.42</v>
      </c>
      <c r="X530" s="4">
        <v>1</v>
      </c>
      <c r="Y530" s="4">
        <v>1206413.42</v>
      </c>
      <c r="Z530" s="4"/>
      <c r="AA530" s="4"/>
      <c r="AB530" s="4"/>
    </row>
    <row r="531" spans="1:206" ht="13" x14ac:dyDescent="0.3">
      <c r="A531" s="4">
        <v>50</v>
      </c>
      <c r="B531" s="4">
        <v>0</v>
      </c>
      <c r="C531" s="4">
        <v>0</v>
      </c>
      <c r="D531" s="4">
        <v>1</v>
      </c>
      <c r="E531" s="4">
        <v>211</v>
      </c>
      <c r="F531" s="4">
        <f>ROUND(Source!Y504,O531)</f>
        <v>172344.78</v>
      </c>
      <c r="G531" s="4" t="s">
        <v>144</v>
      </c>
      <c r="H531" s="4" t="s">
        <v>145</v>
      </c>
      <c r="I531" s="4"/>
      <c r="J531" s="4"/>
      <c r="K531" s="4">
        <v>211</v>
      </c>
      <c r="L531" s="4">
        <v>26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172344.78</v>
      </c>
      <c r="X531" s="4">
        <v>1</v>
      </c>
      <c r="Y531" s="4">
        <v>172344.78</v>
      </c>
      <c r="Z531" s="4"/>
      <c r="AA531" s="4"/>
      <c r="AB531" s="4"/>
    </row>
    <row r="532" spans="1:206" ht="13" x14ac:dyDescent="0.3">
      <c r="A532" s="4">
        <v>50</v>
      </c>
      <c r="B532" s="4">
        <v>0</v>
      </c>
      <c r="C532" s="4">
        <v>0</v>
      </c>
      <c r="D532" s="4">
        <v>1</v>
      </c>
      <c r="E532" s="4">
        <v>224</v>
      </c>
      <c r="F532" s="4">
        <f>ROUND(Source!AR504,O532)</f>
        <v>5683484.8899999997</v>
      </c>
      <c r="G532" s="4" t="s">
        <v>146</v>
      </c>
      <c r="H532" s="4" t="s">
        <v>147</v>
      </c>
      <c r="I532" s="4"/>
      <c r="J532" s="4"/>
      <c r="K532" s="4">
        <v>224</v>
      </c>
      <c r="L532" s="4">
        <v>27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5683484.8899999997</v>
      </c>
      <c r="X532" s="4">
        <v>1</v>
      </c>
      <c r="Y532" s="4">
        <v>5683484.8899999997</v>
      </c>
      <c r="Z532" s="4"/>
      <c r="AA532" s="4"/>
      <c r="AB532" s="4"/>
    </row>
    <row r="534" spans="1:206" ht="13" x14ac:dyDescent="0.3">
      <c r="A534" s="2">
        <v>51</v>
      </c>
      <c r="B534" s="2">
        <f>B380</f>
        <v>1</v>
      </c>
      <c r="C534" s="2">
        <f>A380</f>
        <v>4</v>
      </c>
      <c r="D534" s="2">
        <f>ROW(A380)</f>
        <v>380</v>
      </c>
      <c r="E534" s="2"/>
      <c r="F534" s="2" t="str">
        <f>IF(F380&lt;&gt;"",F380,"")</f>
        <v>Новый раздел</v>
      </c>
      <c r="G534" s="2" t="str">
        <f>IF(G380&lt;&gt;"",G380,"")</f>
        <v>Парковая зона. Твердые покрытия S=6 029 м2, Резиновые и гранитные покрытия S= 4 071 м2, Газоны S=54 788 м2</v>
      </c>
      <c r="H534" s="2">
        <v>0</v>
      </c>
      <c r="I534" s="2"/>
      <c r="J534" s="2"/>
      <c r="K534" s="2"/>
      <c r="L534" s="2"/>
      <c r="M534" s="2"/>
      <c r="N534" s="2"/>
      <c r="O534" s="2">
        <f t="shared" ref="O534:T534" si="427">ROUND(O403+O450+O504+AB534,2)</f>
        <v>5306479.0199999996</v>
      </c>
      <c r="P534" s="2">
        <f t="shared" si="427"/>
        <v>665812.51</v>
      </c>
      <c r="Q534" s="2">
        <f t="shared" si="427"/>
        <v>2024286.53</v>
      </c>
      <c r="R534" s="2">
        <f t="shared" si="427"/>
        <v>720878.13</v>
      </c>
      <c r="S534" s="2">
        <f t="shared" si="427"/>
        <v>2616379.98</v>
      </c>
      <c r="T534" s="2">
        <f t="shared" si="427"/>
        <v>0</v>
      </c>
      <c r="U534" s="2">
        <f>U403+U450+U504+AH534</f>
        <v>6807.7020390000016</v>
      </c>
      <c r="V534" s="2">
        <f>V403+V450+V504+AI534</f>
        <v>0</v>
      </c>
      <c r="W534" s="2">
        <f>ROUND(W403+W450+W504+AJ534,2)</f>
        <v>0</v>
      </c>
      <c r="X534" s="2">
        <f>ROUND(X403+X450+X504+AK534,2)</f>
        <v>1831466.01</v>
      </c>
      <c r="Y534" s="2">
        <f>ROUND(Y403+Y450+Y504+AL534,2)</f>
        <v>261638.03</v>
      </c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>
        <f t="shared" ref="AO534:BD534" si="428">ROUND(AO403+AO450+AO504+BX534,2)</f>
        <v>0</v>
      </c>
      <c r="AP534" s="2">
        <f t="shared" si="428"/>
        <v>0</v>
      </c>
      <c r="AQ534" s="2">
        <f t="shared" si="428"/>
        <v>0</v>
      </c>
      <c r="AR534" s="2">
        <f t="shared" si="428"/>
        <v>8165325.0800000001</v>
      </c>
      <c r="AS534" s="2">
        <f t="shared" si="428"/>
        <v>0</v>
      </c>
      <c r="AT534" s="2">
        <f t="shared" si="428"/>
        <v>0</v>
      </c>
      <c r="AU534" s="2">
        <f t="shared" si="428"/>
        <v>8165325.0800000001</v>
      </c>
      <c r="AV534" s="2">
        <f t="shared" si="428"/>
        <v>665812.51</v>
      </c>
      <c r="AW534" s="2">
        <f t="shared" si="428"/>
        <v>665812.51</v>
      </c>
      <c r="AX534" s="2">
        <f t="shared" si="428"/>
        <v>0</v>
      </c>
      <c r="AY534" s="2">
        <f t="shared" si="428"/>
        <v>665812.51</v>
      </c>
      <c r="AZ534" s="2">
        <f t="shared" si="428"/>
        <v>0</v>
      </c>
      <c r="BA534" s="2">
        <f t="shared" si="428"/>
        <v>0</v>
      </c>
      <c r="BB534" s="2">
        <f t="shared" si="428"/>
        <v>0</v>
      </c>
      <c r="BC534" s="2">
        <f t="shared" si="428"/>
        <v>0</v>
      </c>
      <c r="BD534" s="2">
        <f t="shared" si="428"/>
        <v>0</v>
      </c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>
        <v>0</v>
      </c>
    </row>
    <row r="536" spans="1:206" ht="13" x14ac:dyDescent="0.3">
      <c r="A536" s="4">
        <v>50</v>
      </c>
      <c r="B536" s="4">
        <v>0</v>
      </c>
      <c r="C536" s="4">
        <v>0</v>
      </c>
      <c r="D536" s="4">
        <v>1</v>
      </c>
      <c r="E536" s="4">
        <v>201</v>
      </c>
      <c r="F536" s="4">
        <f>ROUND(Source!O534,O536)</f>
        <v>5306479.0199999996</v>
      </c>
      <c r="G536" s="4" t="s">
        <v>94</v>
      </c>
      <c r="H536" s="4" t="s">
        <v>95</v>
      </c>
      <c r="I536" s="4"/>
      <c r="J536" s="4"/>
      <c r="K536" s="4">
        <v>201</v>
      </c>
      <c r="L536" s="4">
        <v>1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5306479.0199999996</v>
      </c>
      <c r="X536" s="4">
        <v>1</v>
      </c>
      <c r="Y536" s="4">
        <v>5306479.0199999996</v>
      </c>
      <c r="Z536" s="4"/>
      <c r="AA536" s="4"/>
      <c r="AB536" s="4"/>
    </row>
    <row r="537" spans="1:206" ht="13" x14ac:dyDescent="0.3">
      <c r="A537" s="4">
        <v>50</v>
      </c>
      <c r="B537" s="4">
        <v>0</v>
      </c>
      <c r="C537" s="4">
        <v>0</v>
      </c>
      <c r="D537" s="4">
        <v>1</v>
      </c>
      <c r="E537" s="4">
        <v>202</v>
      </c>
      <c r="F537" s="4">
        <f>ROUND(Source!P534,O537)</f>
        <v>665812.51</v>
      </c>
      <c r="G537" s="4" t="s">
        <v>96</v>
      </c>
      <c r="H537" s="4" t="s">
        <v>97</v>
      </c>
      <c r="I537" s="4"/>
      <c r="J537" s="4"/>
      <c r="K537" s="4">
        <v>202</v>
      </c>
      <c r="L537" s="4">
        <v>2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665812.51</v>
      </c>
      <c r="X537" s="4">
        <v>1</v>
      </c>
      <c r="Y537" s="4">
        <v>665812.51</v>
      </c>
      <c r="Z537" s="4"/>
      <c r="AA537" s="4"/>
      <c r="AB537" s="4"/>
    </row>
    <row r="538" spans="1:206" ht="13" x14ac:dyDescent="0.3">
      <c r="A538" s="4">
        <v>50</v>
      </c>
      <c r="B538" s="4">
        <v>0</v>
      </c>
      <c r="C538" s="4">
        <v>0</v>
      </c>
      <c r="D538" s="4">
        <v>1</v>
      </c>
      <c r="E538" s="4">
        <v>222</v>
      </c>
      <c r="F538" s="4">
        <f>ROUND(Source!AO534,O538)</f>
        <v>0</v>
      </c>
      <c r="G538" s="4" t="s">
        <v>98</v>
      </c>
      <c r="H538" s="4" t="s">
        <v>99</v>
      </c>
      <c r="I538" s="4"/>
      <c r="J538" s="4"/>
      <c r="K538" s="4">
        <v>222</v>
      </c>
      <c r="L538" s="4">
        <v>3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ht="13" x14ac:dyDescent="0.3">
      <c r="A539" s="4">
        <v>50</v>
      </c>
      <c r="B539" s="4">
        <v>0</v>
      </c>
      <c r="C539" s="4">
        <v>0</v>
      </c>
      <c r="D539" s="4">
        <v>1</v>
      </c>
      <c r="E539" s="4">
        <v>225</v>
      </c>
      <c r="F539" s="4">
        <f>ROUND(Source!AV534,O539)</f>
        <v>665812.51</v>
      </c>
      <c r="G539" s="4" t="s">
        <v>100</v>
      </c>
      <c r="H539" s="4" t="s">
        <v>101</v>
      </c>
      <c r="I539" s="4"/>
      <c r="J539" s="4"/>
      <c r="K539" s="4">
        <v>225</v>
      </c>
      <c r="L539" s="4">
        <v>4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665812.51</v>
      </c>
      <c r="X539" s="4">
        <v>1</v>
      </c>
      <c r="Y539" s="4">
        <v>665812.51</v>
      </c>
      <c r="Z539" s="4"/>
      <c r="AA539" s="4"/>
      <c r="AB539" s="4"/>
    </row>
    <row r="540" spans="1:206" ht="13" x14ac:dyDescent="0.3">
      <c r="A540" s="4">
        <v>50</v>
      </c>
      <c r="B540" s="4">
        <v>0</v>
      </c>
      <c r="C540" s="4">
        <v>0</v>
      </c>
      <c r="D540" s="4">
        <v>1</v>
      </c>
      <c r="E540" s="4">
        <v>226</v>
      </c>
      <c r="F540" s="4">
        <f>ROUND(Source!AW534,O540)</f>
        <v>665812.51</v>
      </c>
      <c r="G540" s="4" t="s">
        <v>102</v>
      </c>
      <c r="H540" s="4" t="s">
        <v>103</v>
      </c>
      <c r="I540" s="4"/>
      <c r="J540" s="4"/>
      <c r="K540" s="4">
        <v>226</v>
      </c>
      <c r="L540" s="4">
        <v>5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665812.51</v>
      </c>
      <c r="X540" s="4">
        <v>1</v>
      </c>
      <c r="Y540" s="4">
        <v>665812.51</v>
      </c>
      <c r="Z540" s="4"/>
      <c r="AA540" s="4"/>
      <c r="AB540" s="4"/>
    </row>
    <row r="541" spans="1:206" ht="13" x14ac:dyDescent="0.3">
      <c r="A541" s="4">
        <v>50</v>
      </c>
      <c r="B541" s="4">
        <v>0</v>
      </c>
      <c r="C541" s="4">
        <v>0</v>
      </c>
      <c r="D541" s="4">
        <v>1</v>
      </c>
      <c r="E541" s="4">
        <v>227</v>
      </c>
      <c r="F541" s="4">
        <f>ROUND(Source!AX534,O541)</f>
        <v>0</v>
      </c>
      <c r="G541" s="4" t="s">
        <v>104</v>
      </c>
      <c r="H541" s="4" t="s">
        <v>105</v>
      </c>
      <c r="I541" s="4"/>
      <c r="J541" s="4"/>
      <c r="K541" s="4">
        <v>227</v>
      </c>
      <c r="L541" s="4">
        <v>6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ht="13" x14ac:dyDescent="0.3">
      <c r="A542" s="4">
        <v>50</v>
      </c>
      <c r="B542" s="4">
        <v>0</v>
      </c>
      <c r="C542" s="4">
        <v>0</v>
      </c>
      <c r="D542" s="4">
        <v>1</v>
      </c>
      <c r="E542" s="4">
        <v>228</v>
      </c>
      <c r="F542" s="4">
        <f>ROUND(Source!AY534,O542)</f>
        <v>665812.51</v>
      </c>
      <c r="G542" s="4" t="s">
        <v>106</v>
      </c>
      <c r="H542" s="4" t="s">
        <v>107</v>
      </c>
      <c r="I542" s="4"/>
      <c r="J542" s="4"/>
      <c r="K542" s="4">
        <v>228</v>
      </c>
      <c r="L542" s="4">
        <v>7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665812.51</v>
      </c>
      <c r="X542" s="4">
        <v>1</v>
      </c>
      <c r="Y542" s="4">
        <v>665812.51</v>
      </c>
      <c r="Z542" s="4"/>
      <c r="AA542" s="4"/>
      <c r="AB542" s="4"/>
    </row>
    <row r="543" spans="1:206" ht="13" x14ac:dyDescent="0.3">
      <c r="A543" s="4">
        <v>50</v>
      </c>
      <c r="B543" s="4">
        <v>0</v>
      </c>
      <c r="C543" s="4">
        <v>0</v>
      </c>
      <c r="D543" s="4">
        <v>1</v>
      </c>
      <c r="E543" s="4">
        <v>216</v>
      </c>
      <c r="F543" s="4">
        <f>ROUND(Source!AP534,O543)</f>
        <v>0</v>
      </c>
      <c r="G543" s="4" t="s">
        <v>108</v>
      </c>
      <c r="H543" s="4" t="s">
        <v>109</v>
      </c>
      <c r="I543" s="4"/>
      <c r="J543" s="4"/>
      <c r="K543" s="4">
        <v>216</v>
      </c>
      <c r="L543" s="4">
        <v>8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ht="13" x14ac:dyDescent="0.3">
      <c r="A544" s="4">
        <v>50</v>
      </c>
      <c r="B544" s="4">
        <v>0</v>
      </c>
      <c r="C544" s="4">
        <v>0</v>
      </c>
      <c r="D544" s="4">
        <v>1</v>
      </c>
      <c r="E544" s="4">
        <v>223</v>
      </c>
      <c r="F544" s="4">
        <f>ROUND(Source!AQ534,O544)</f>
        <v>0</v>
      </c>
      <c r="G544" s="4" t="s">
        <v>110</v>
      </c>
      <c r="H544" s="4" t="s">
        <v>111</v>
      </c>
      <c r="I544" s="4"/>
      <c r="J544" s="4"/>
      <c r="K544" s="4">
        <v>223</v>
      </c>
      <c r="L544" s="4">
        <v>9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ht="13" x14ac:dyDescent="0.3">
      <c r="A545" s="4">
        <v>50</v>
      </c>
      <c r="B545" s="4">
        <v>0</v>
      </c>
      <c r="C545" s="4">
        <v>0</v>
      </c>
      <c r="D545" s="4">
        <v>1</v>
      </c>
      <c r="E545" s="4">
        <v>229</v>
      </c>
      <c r="F545" s="4">
        <f>ROUND(Source!AZ534,O545)</f>
        <v>0</v>
      </c>
      <c r="G545" s="4" t="s">
        <v>112</v>
      </c>
      <c r="H545" s="4" t="s">
        <v>113</v>
      </c>
      <c r="I545" s="4"/>
      <c r="J545" s="4"/>
      <c r="K545" s="4">
        <v>229</v>
      </c>
      <c r="L545" s="4">
        <v>10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ht="13" x14ac:dyDescent="0.3">
      <c r="A546" s="4">
        <v>50</v>
      </c>
      <c r="B546" s="4">
        <v>0</v>
      </c>
      <c r="C546" s="4">
        <v>0</v>
      </c>
      <c r="D546" s="4">
        <v>1</v>
      </c>
      <c r="E546" s="4">
        <v>203</v>
      </c>
      <c r="F546" s="4">
        <f>ROUND(Source!Q534,O546)</f>
        <v>2024286.53</v>
      </c>
      <c r="G546" s="4" t="s">
        <v>114</v>
      </c>
      <c r="H546" s="4" t="s">
        <v>115</v>
      </c>
      <c r="I546" s="4"/>
      <c r="J546" s="4"/>
      <c r="K546" s="4">
        <v>203</v>
      </c>
      <c r="L546" s="4">
        <v>11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2024286.53</v>
      </c>
      <c r="X546" s="4">
        <v>1</v>
      </c>
      <c r="Y546" s="4">
        <v>2024286.53</v>
      </c>
      <c r="Z546" s="4"/>
      <c r="AA546" s="4"/>
      <c r="AB546" s="4"/>
    </row>
    <row r="547" spans="1:28" ht="13" x14ac:dyDescent="0.3">
      <c r="A547" s="4">
        <v>50</v>
      </c>
      <c r="B547" s="4">
        <v>0</v>
      </c>
      <c r="C547" s="4">
        <v>0</v>
      </c>
      <c r="D547" s="4">
        <v>1</v>
      </c>
      <c r="E547" s="4">
        <v>231</v>
      </c>
      <c r="F547" s="4">
        <f>ROUND(Source!BB534,O547)</f>
        <v>0</v>
      </c>
      <c r="G547" s="4" t="s">
        <v>116</v>
      </c>
      <c r="H547" s="4" t="s">
        <v>117</v>
      </c>
      <c r="I547" s="4"/>
      <c r="J547" s="4"/>
      <c r="K547" s="4">
        <v>231</v>
      </c>
      <c r="L547" s="4">
        <v>12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ht="13" x14ac:dyDescent="0.3">
      <c r="A548" s="4">
        <v>50</v>
      </c>
      <c r="B548" s="4">
        <v>0</v>
      </c>
      <c r="C548" s="4">
        <v>0</v>
      </c>
      <c r="D548" s="4">
        <v>1</v>
      </c>
      <c r="E548" s="4">
        <v>204</v>
      </c>
      <c r="F548" s="4">
        <f>ROUND(Source!R534,O548)</f>
        <v>720878.13</v>
      </c>
      <c r="G548" s="4" t="s">
        <v>118</v>
      </c>
      <c r="H548" s="4" t="s">
        <v>119</v>
      </c>
      <c r="I548" s="4"/>
      <c r="J548" s="4"/>
      <c r="K548" s="4">
        <v>204</v>
      </c>
      <c r="L548" s="4">
        <v>13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720878.13</v>
      </c>
      <c r="X548" s="4">
        <v>1</v>
      </c>
      <c r="Y548" s="4">
        <v>720878.13</v>
      </c>
      <c r="Z548" s="4"/>
      <c r="AA548" s="4"/>
      <c r="AB548" s="4"/>
    </row>
    <row r="549" spans="1:28" ht="13" x14ac:dyDescent="0.3">
      <c r="A549" s="4">
        <v>50</v>
      </c>
      <c r="B549" s="4">
        <v>0</v>
      </c>
      <c r="C549" s="4">
        <v>0</v>
      </c>
      <c r="D549" s="4">
        <v>1</v>
      </c>
      <c r="E549" s="4">
        <v>205</v>
      </c>
      <c r="F549" s="4">
        <f>ROUND(Source!S534,O549)</f>
        <v>2616379.98</v>
      </c>
      <c r="G549" s="4" t="s">
        <v>120</v>
      </c>
      <c r="H549" s="4" t="s">
        <v>121</v>
      </c>
      <c r="I549" s="4"/>
      <c r="J549" s="4"/>
      <c r="K549" s="4">
        <v>205</v>
      </c>
      <c r="L549" s="4">
        <v>14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2616379.98</v>
      </c>
      <c r="X549" s="4">
        <v>1</v>
      </c>
      <c r="Y549" s="4">
        <v>2616379.98</v>
      </c>
      <c r="Z549" s="4"/>
      <c r="AA549" s="4"/>
      <c r="AB549" s="4"/>
    </row>
    <row r="550" spans="1:28" ht="13" x14ac:dyDescent="0.3">
      <c r="A550" s="4">
        <v>50</v>
      </c>
      <c r="B550" s="4">
        <v>0</v>
      </c>
      <c r="C550" s="4">
        <v>0</v>
      </c>
      <c r="D550" s="4">
        <v>1</v>
      </c>
      <c r="E550" s="4">
        <v>232</v>
      </c>
      <c r="F550" s="4">
        <f>ROUND(Source!BC534,O550)</f>
        <v>0</v>
      </c>
      <c r="G550" s="4" t="s">
        <v>122</v>
      </c>
      <c r="H550" s="4" t="s">
        <v>123</v>
      </c>
      <c r="I550" s="4"/>
      <c r="J550" s="4"/>
      <c r="K550" s="4">
        <v>232</v>
      </c>
      <c r="L550" s="4">
        <v>15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ht="13" x14ac:dyDescent="0.3">
      <c r="A551" s="4">
        <v>50</v>
      </c>
      <c r="B551" s="4">
        <v>0</v>
      </c>
      <c r="C551" s="4">
        <v>0</v>
      </c>
      <c r="D551" s="4">
        <v>1</v>
      </c>
      <c r="E551" s="4">
        <v>214</v>
      </c>
      <c r="F551" s="4">
        <f>ROUND(Source!AS534,O551)</f>
        <v>0</v>
      </c>
      <c r="G551" s="4" t="s">
        <v>124</v>
      </c>
      <c r="H551" s="4" t="s">
        <v>125</v>
      </c>
      <c r="I551" s="4"/>
      <c r="J551" s="4"/>
      <c r="K551" s="4">
        <v>214</v>
      </c>
      <c r="L551" s="4">
        <v>16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ht="13" x14ac:dyDescent="0.3">
      <c r="A552" s="4">
        <v>50</v>
      </c>
      <c r="B552" s="4">
        <v>0</v>
      </c>
      <c r="C552" s="4">
        <v>0</v>
      </c>
      <c r="D552" s="4">
        <v>1</v>
      </c>
      <c r="E552" s="4">
        <v>215</v>
      </c>
      <c r="F552" s="4">
        <f>ROUND(Source!AT534,O552)</f>
        <v>0</v>
      </c>
      <c r="G552" s="4" t="s">
        <v>126</v>
      </c>
      <c r="H552" s="4" t="s">
        <v>127</v>
      </c>
      <c r="I552" s="4"/>
      <c r="J552" s="4"/>
      <c r="K552" s="4">
        <v>215</v>
      </c>
      <c r="L552" s="4">
        <v>17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ht="13" x14ac:dyDescent="0.3">
      <c r="A553" s="4">
        <v>50</v>
      </c>
      <c r="B553" s="4">
        <v>0</v>
      </c>
      <c r="C553" s="4">
        <v>0</v>
      </c>
      <c r="D553" s="4">
        <v>1</v>
      </c>
      <c r="E553" s="4">
        <v>217</v>
      </c>
      <c r="F553" s="4">
        <f>ROUND(Source!AU534,O553)</f>
        <v>8165325.0800000001</v>
      </c>
      <c r="G553" s="4" t="s">
        <v>128</v>
      </c>
      <c r="H553" s="4" t="s">
        <v>129</v>
      </c>
      <c r="I553" s="4"/>
      <c r="J553" s="4"/>
      <c r="K553" s="4">
        <v>217</v>
      </c>
      <c r="L553" s="4">
        <v>18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8165325.0800000001</v>
      </c>
      <c r="X553" s="4">
        <v>1</v>
      </c>
      <c r="Y553" s="4">
        <v>8165325.0800000001</v>
      </c>
      <c r="Z553" s="4"/>
      <c r="AA553" s="4"/>
      <c r="AB553" s="4"/>
    </row>
    <row r="554" spans="1:28" ht="13" x14ac:dyDescent="0.3">
      <c r="A554" s="4">
        <v>50</v>
      </c>
      <c r="B554" s="4">
        <v>0</v>
      </c>
      <c r="C554" s="4">
        <v>0</v>
      </c>
      <c r="D554" s="4">
        <v>1</v>
      </c>
      <c r="E554" s="4">
        <v>230</v>
      </c>
      <c r="F554" s="4">
        <f>ROUND(Source!BA534,O554)</f>
        <v>0</v>
      </c>
      <c r="G554" s="4" t="s">
        <v>130</v>
      </c>
      <c r="H554" s="4" t="s">
        <v>131</v>
      </c>
      <c r="I554" s="4"/>
      <c r="J554" s="4"/>
      <c r="K554" s="4">
        <v>230</v>
      </c>
      <c r="L554" s="4">
        <v>19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ht="13" x14ac:dyDescent="0.3">
      <c r="A555" s="4">
        <v>50</v>
      </c>
      <c r="B555" s="4">
        <v>0</v>
      </c>
      <c r="C555" s="4">
        <v>0</v>
      </c>
      <c r="D555" s="4">
        <v>1</v>
      </c>
      <c r="E555" s="4">
        <v>206</v>
      </c>
      <c r="F555" s="4">
        <f>ROUND(Source!T534,O555)</f>
        <v>0</v>
      </c>
      <c r="G555" s="4" t="s">
        <v>132</v>
      </c>
      <c r="H555" s="4" t="s">
        <v>133</v>
      </c>
      <c r="I555" s="4"/>
      <c r="J555" s="4"/>
      <c r="K555" s="4">
        <v>206</v>
      </c>
      <c r="L555" s="4">
        <v>20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ht="13" x14ac:dyDescent="0.3">
      <c r="A556" s="4">
        <v>50</v>
      </c>
      <c r="B556" s="4">
        <v>0</v>
      </c>
      <c r="C556" s="4">
        <v>0</v>
      </c>
      <c r="D556" s="4">
        <v>1</v>
      </c>
      <c r="E556" s="4">
        <v>207</v>
      </c>
      <c r="F556" s="4">
        <f>Source!U534</f>
        <v>6807.7020390000016</v>
      </c>
      <c r="G556" s="4" t="s">
        <v>134</v>
      </c>
      <c r="H556" s="4" t="s">
        <v>135</v>
      </c>
      <c r="I556" s="4"/>
      <c r="J556" s="4"/>
      <c r="K556" s="4">
        <v>207</v>
      </c>
      <c r="L556" s="4">
        <v>21</v>
      </c>
      <c r="M556" s="4">
        <v>3</v>
      </c>
      <c r="N556" s="4" t="s">
        <v>3</v>
      </c>
      <c r="O556" s="4">
        <v>-1</v>
      </c>
      <c r="P556" s="4"/>
      <c r="Q556" s="4"/>
      <c r="R556" s="4"/>
      <c r="S556" s="4"/>
      <c r="T556" s="4"/>
      <c r="U556" s="4"/>
      <c r="V556" s="4"/>
      <c r="W556" s="4">
        <v>6807.7020390000016</v>
      </c>
      <c r="X556" s="4">
        <v>1</v>
      </c>
      <c r="Y556" s="4">
        <v>6807.7020390000016</v>
      </c>
      <c r="Z556" s="4"/>
      <c r="AA556" s="4"/>
      <c r="AB556" s="4"/>
    </row>
    <row r="557" spans="1:28" ht="13" x14ac:dyDescent="0.3">
      <c r="A557" s="4">
        <v>50</v>
      </c>
      <c r="B557" s="4">
        <v>0</v>
      </c>
      <c r="C557" s="4">
        <v>0</v>
      </c>
      <c r="D557" s="4">
        <v>1</v>
      </c>
      <c r="E557" s="4">
        <v>208</v>
      </c>
      <c r="F557" s="4">
        <f>Source!V534</f>
        <v>0</v>
      </c>
      <c r="G557" s="4" t="s">
        <v>136</v>
      </c>
      <c r="H557" s="4" t="s">
        <v>137</v>
      </c>
      <c r="I557" s="4"/>
      <c r="J557" s="4"/>
      <c r="K557" s="4">
        <v>208</v>
      </c>
      <c r="L557" s="4">
        <v>22</v>
      </c>
      <c r="M557" s="4">
        <v>3</v>
      </c>
      <c r="N557" s="4" t="s">
        <v>3</v>
      </c>
      <c r="O557" s="4">
        <v>-1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ht="13" x14ac:dyDescent="0.3">
      <c r="A558" s="4">
        <v>50</v>
      </c>
      <c r="B558" s="4">
        <v>0</v>
      </c>
      <c r="C558" s="4">
        <v>0</v>
      </c>
      <c r="D558" s="4">
        <v>1</v>
      </c>
      <c r="E558" s="4">
        <v>209</v>
      </c>
      <c r="F558" s="4">
        <f>ROUND(Source!W534,O558)</f>
        <v>0</v>
      </c>
      <c r="G558" s="4" t="s">
        <v>138</v>
      </c>
      <c r="H558" s="4" t="s">
        <v>139</v>
      </c>
      <c r="I558" s="4"/>
      <c r="J558" s="4"/>
      <c r="K558" s="4">
        <v>209</v>
      </c>
      <c r="L558" s="4">
        <v>23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ht="13" x14ac:dyDescent="0.3">
      <c r="A559" s="4">
        <v>50</v>
      </c>
      <c r="B559" s="4">
        <v>0</v>
      </c>
      <c r="C559" s="4">
        <v>0</v>
      </c>
      <c r="D559" s="4">
        <v>1</v>
      </c>
      <c r="E559" s="4">
        <v>233</v>
      </c>
      <c r="F559" s="4">
        <f>ROUND(Source!BD534,O559)</f>
        <v>0</v>
      </c>
      <c r="G559" s="4" t="s">
        <v>140</v>
      </c>
      <c r="H559" s="4" t="s">
        <v>141</v>
      </c>
      <c r="I559" s="4"/>
      <c r="J559" s="4"/>
      <c r="K559" s="4">
        <v>233</v>
      </c>
      <c r="L559" s="4">
        <v>24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ht="13" x14ac:dyDescent="0.3">
      <c r="A560" s="4">
        <v>50</v>
      </c>
      <c r="B560" s="4">
        <v>0</v>
      </c>
      <c r="C560" s="4">
        <v>0</v>
      </c>
      <c r="D560" s="4">
        <v>1</v>
      </c>
      <c r="E560" s="4">
        <v>210</v>
      </c>
      <c r="F560" s="4">
        <f>ROUND(Source!X534,O560)</f>
        <v>1831466.01</v>
      </c>
      <c r="G560" s="4" t="s">
        <v>142</v>
      </c>
      <c r="H560" s="4" t="s">
        <v>143</v>
      </c>
      <c r="I560" s="4"/>
      <c r="J560" s="4"/>
      <c r="K560" s="4">
        <v>210</v>
      </c>
      <c r="L560" s="4">
        <v>25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1831466.01</v>
      </c>
      <c r="X560" s="4">
        <v>1</v>
      </c>
      <c r="Y560" s="4">
        <v>1831466.01</v>
      </c>
      <c r="Z560" s="4"/>
      <c r="AA560" s="4"/>
      <c r="AB560" s="4"/>
    </row>
    <row r="561" spans="1:206" ht="13" x14ac:dyDescent="0.3">
      <c r="A561" s="4">
        <v>50</v>
      </c>
      <c r="B561" s="4">
        <v>0</v>
      </c>
      <c r="C561" s="4">
        <v>0</v>
      </c>
      <c r="D561" s="4">
        <v>1</v>
      </c>
      <c r="E561" s="4">
        <v>211</v>
      </c>
      <c r="F561" s="4">
        <f>ROUND(Source!Y534,O561)</f>
        <v>261638.03</v>
      </c>
      <c r="G561" s="4" t="s">
        <v>144</v>
      </c>
      <c r="H561" s="4" t="s">
        <v>145</v>
      </c>
      <c r="I561" s="4"/>
      <c r="J561" s="4"/>
      <c r="K561" s="4">
        <v>211</v>
      </c>
      <c r="L561" s="4">
        <v>26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261638.03</v>
      </c>
      <c r="X561" s="4">
        <v>1</v>
      </c>
      <c r="Y561" s="4">
        <v>261638.03</v>
      </c>
      <c r="Z561" s="4"/>
      <c r="AA561" s="4"/>
      <c r="AB561" s="4"/>
    </row>
    <row r="562" spans="1:206" ht="13" x14ac:dyDescent="0.3">
      <c r="A562" s="4">
        <v>50</v>
      </c>
      <c r="B562" s="4">
        <v>0</v>
      </c>
      <c r="C562" s="4">
        <v>0</v>
      </c>
      <c r="D562" s="4">
        <v>1</v>
      </c>
      <c r="E562" s="4">
        <v>224</v>
      </c>
      <c r="F562" s="4">
        <f>ROUND(Source!AR534,O562)</f>
        <v>8165325.0800000001</v>
      </c>
      <c r="G562" s="4" t="s">
        <v>146</v>
      </c>
      <c r="H562" s="4" t="s">
        <v>147</v>
      </c>
      <c r="I562" s="4"/>
      <c r="J562" s="4"/>
      <c r="K562" s="4">
        <v>224</v>
      </c>
      <c r="L562" s="4">
        <v>27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8165325.0800000001</v>
      </c>
      <c r="X562" s="4">
        <v>1</v>
      </c>
      <c r="Y562" s="4">
        <v>8165325.0800000001</v>
      </c>
      <c r="Z562" s="4"/>
      <c r="AA562" s="4"/>
      <c r="AB562" s="4"/>
    </row>
    <row r="564" spans="1:206" ht="13" x14ac:dyDescent="0.3">
      <c r="A564" s="2">
        <v>51</v>
      </c>
      <c r="B564" s="2">
        <f>B20</f>
        <v>1</v>
      </c>
      <c r="C564" s="2">
        <f>A20</f>
        <v>3</v>
      </c>
      <c r="D564" s="2">
        <f>ROW(A20)</f>
        <v>20</v>
      </c>
      <c r="E564" s="2"/>
      <c r="F564" s="2" t="str">
        <f>IF(F20&lt;&gt;"",F20,"")</f>
        <v/>
      </c>
      <c r="G564" s="2" t="str">
        <f>IF(G20&lt;&gt;"",G20,"")</f>
        <v>Новая локальная смета</v>
      </c>
      <c r="H564" s="2">
        <v>0</v>
      </c>
      <c r="I564" s="2"/>
      <c r="J564" s="2"/>
      <c r="K564" s="2"/>
      <c r="L564" s="2"/>
      <c r="M564" s="2"/>
      <c r="N564" s="2"/>
      <c r="O564" s="2">
        <f t="shared" ref="O564:T564" si="429">ROUND(O172+O350+O534+AB564,2)</f>
        <v>49346612.280000001</v>
      </c>
      <c r="P564" s="2">
        <f t="shared" si="429"/>
        <v>7690422.54</v>
      </c>
      <c r="Q564" s="2">
        <f t="shared" si="429"/>
        <v>26767444.239999998</v>
      </c>
      <c r="R564" s="2">
        <f t="shared" si="429"/>
        <v>11356031.18</v>
      </c>
      <c r="S564" s="2">
        <f t="shared" si="429"/>
        <v>14888745.5</v>
      </c>
      <c r="T564" s="2">
        <f t="shared" si="429"/>
        <v>0</v>
      </c>
      <c r="U564" s="2">
        <f>U172+U350+U534+AH564</f>
        <v>38161.385093000004</v>
      </c>
      <c r="V564" s="2">
        <f>V172+V350+V534+AI564</f>
        <v>0</v>
      </c>
      <c r="W564" s="2">
        <f>ROUND(W172+W350+W534+AJ564,2)</f>
        <v>0</v>
      </c>
      <c r="X564" s="2">
        <f>ROUND(X172+X350+X534+AK564,2)</f>
        <v>10422121.9</v>
      </c>
      <c r="Y564" s="2">
        <f>ROUND(Y172+Y350+Y534+AL564,2)</f>
        <v>1488874.6</v>
      </c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>
        <f t="shared" ref="AO564:BD564" si="430">ROUND(AO172+AO350+AO534+BX564,2)</f>
        <v>0</v>
      </c>
      <c r="AP564" s="2">
        <f t="shared" si="430"/>
        <v>0</v>
      </c>
      <c r="AQ564" s="2">
        <f t="shared" si="430"/>
        <v>0</v>
      </c>
      <c r="AR564" s="2">
        <f t="shared" si="430"/>
        <v>73363918.640000001</v>
      </c>
      <c r="AS564" s="2">
        <f t="shared" si="430"/>
        <v>0</v>
      </c>
      <c r="AT564" s="2">
        <f t="shared" si="430"/>
        <v>0</v>
      </c>
      <c r="AU564" s="2">
        <f t="shared" si="430"/>
        <v>73363918.640000001</v>
      </c>
      <c r="AV564" s="2">
        <f t="shared" si="430"/>
        <v>7690422.54</v>
      </c>
      <c r="AW564" s="2">
        <f t="shared" si="430"/>
        <v>7690422.54</v>
      </c>
      <c r="AX564" s="2">
        <f t="shared" si="430"/>
        <v>0</v>
      </c>
      <c r="AY564" s="2">
        <f t="shared" si="430"/>
        <v>7690422.54</v>
      </c>
      <c r="AZ564" s="2">
        <f t="shared" si="430"/>
        <v>0</v>
      </c>
      <c r="BA564" s="2">
        <f t="shared" si="430"/>
        <v>0</v>
      </c>
      <c r="BB564" s="2">
        <f t="shared" si="430"/>
        <v>0</v>
      </c>
      <c r="BC564" s="2">
        <f t="shared" si="430"/>
        <v>0</v>
      </c>
      <c r="BD564" s="2">
        <f t="shared" si="430"/>
        <v>0</v>
      </c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>
        <v>0</v>
      </c>
    </row>
    <row r="566" spans="1:206" ht="13" x14ac:dyDescent="0.3">
      <c r="A566" s="4">
        <v>50</v>
      </c>
      <c r="B566" s="4">
        <v>0</v>
      </c>
      <c r="C566" s="4">
        <v>0</v>
      </c>
      <c r="D566" s="4">
        <v>1</v>
      </c>
      <c r="E566" s="4">
        <v>201</v>
      </c>
      <c r="F566" s="4">
        <f>ROUND(Source!O564,O566)</f>
        <v>49346612.280000001</v>
      </c>
      <c r="G566" s="4" t="s">
        <v>94</v>
      </c>
      <c r="H566" s="4" t="s">
        <v>95</v>
      </c>
      <c r="I566" s="4"/>
      <c r="J566" s="4"/>
      <c r="K566" s="4">
        <v>201</v>
      </c>
      <c r="L566" s="4">
        <v>1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49590384.119999997</v>
      </c>
      <c r="X566" s="4">
        <v>1</v>
      </c>
      <c r="Y566" s="4">
        <v>49590384.119999997</v>
      </c>
      <c r="Z566" s="4"/>
      <c r="AA566" s="4"/>
      <c r="AB566" s="4"/>
    </row>
    <row r="567" spans="1:206" ht="13" x14ac:dyDescent="0.3">
      <c r="A567" s="4">
        <v>50</v>
      </c>
      <c r="B567" s="4">
        <v>0</v>
      </c>
      <c r="C567" s="4">
        <v>0</v>
      </c>
      <c r="D567" s="4">
        <v>1</v>
      </c>
      <c r="E567" s="4">
        <v>202</v>
      </c>
      <c r="F567" s="4">
        <f>ROUND(Source!P564,O567)</f>
        <v>7690422.54</v>
      </c>
      <c r="G567" s="4" t="s">
        <v>96</v>
      </c>
      <c r="H567" s="4" t="s">
        <v>97</v>
      </c>
      <c r="I567" s="4"/>
      <c r="J567" s="4"/>
      <c r="K567" s="4">
        <v>202</v>
      </c>
      <c r="L567" s="4">
        <v>2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7934194.3799999999</v>
      </c>
      <c r="X567" s="4">
        <v>1</v>
      </c>
      <c r="Y567" s="4">
        <v>7934194.3799999999</v>
      </c>
      <c r="Z567" s="4"/>
      <c r="AA567" s="4"/>
      <c r="AB567" s="4"/>
    </row>
    <row r="568" spans="1:206" ht="13" x14ac:dyDescent="0.3">
      <c r="A568" s="4">
        <v>50</v>
      </c>
      <c r="B568" s="4">
        <v>0</v>
      </c>
      <c r="C568" s="4">
        <v>0</v>
      </c>
      <c r="D568" s="4">
        <v>1</v>
      </c>
      <c r="E568" s="4">
        <v>222</v>
      </c>
      <c r="F568" s="4">
        <f>ROUND(Source!AO564,O568)</f>
        <v>0</v>
      </c>
      <c r="G568" s="4" t="s">
        <v>98</v>
      </c>
      <c r="H568" s="4" t="s">
        <v>99</v>
      </c>
      <c r="I568" s="4"/>
      <c r="J568" s="4"/>
      <c r="K568" s="4">
        <v>222</v>
      </c>
      <c r="L568" s="4">
        <v>3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ht="13" x14ac:dyDescent="0.3">
      <c r="A569" s="4">
        <v>50</v>
      </c>
      <c r="B569" s="4">
        <v>0</v>
      </c>
      <c r="C569" s="4">
        <v>0</v>
      </c>
      <c r="D569" s="4">
        <v>1</v>
      </c>
      <c r="E569" s="4">
        <v>225</v>
      </c>
      <c r="F569" s="4">
        <f>ROUND(Source!AV564,O569)</f>
        <v>7690422.54</v>
      </c>
      <c r="G569" s="4" t="s">
        <v>100</v>
      </c>
      <c r="H569" s="4" t="s">
        <v>101</v>
      </c>
      <c r="I569" s="4"/>
      <c r="J569" s="4"/>
      <c r="K569" s="4">
        <v>225</v>
      </c>
      <c r="L569" s="4">
        <v>4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7934194.3799999999</v>
      </c>
      <c r="X569" s="4">
        <v>1</v>
      </c>
      <c r="Y569" s="4">
        <v>7934194.3799999999</v>
      </c>
      <c r="Z569" s="4"/>
      <c r="AA569" s="4"/>
      <c r="AB569" s="4"/>
    </row>
    <row r="570" spans="1:206" ht="13" x14ac:dyDescent="0.3">
      <c r="A570" s="4">
        <v>50</v>
      </c>
      <c r="B570" s="4">
        <v>0</v>
      </c>
      <c r="C570" s="4">
        <v>0</v>
      </c>
      <c r="D570" s="4">
        <v>1</v>
      </c>
      <c r="E570" s="4">
        <v>226</v>
      </c>
      <c r="F570" s="4">
        <f>ROUND(Source!AW564,O570)</f>
        <v>7690422.54</v>
      </c>
      <c r="G570" s="4" t="s">
        <v>102</v>
      </c>
      <c r="H570" s="4" t="s">
        <v>103</v>
      </c>
      <c r="I570" s="4"/>
      <c r="J570" s="4"/>
      <c r="K570" s="4">
        <v>226</v>
      </c>
      <c r="L570" s="4">
        <v>5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7934194.3799999999</v>
      </c>
      <c r="X570" s="4">
        <v>1</v>
      </c>
      <c r="Y570" s="4">
        <v>7934194.3799999999</v>
      </c>
      <c r="Z570" s="4"/>
      <c r="AA570" s="4"/>
      <c r="AB570" s="4"/>
    </row>
    <row r="571" spans="1:206" ht="13" x14ac:dyDescent="0.3">
      <c r="A571" s="4">
        <v>50</v>
      </c>
      <c r="B571" s="4">
        <v>0</v>
      </c>
      <c r="C571" s="4">
        <v>0</v>
      </c>
      <c r="D571" s="4">
        <v>1</v>
      </c>
      <c r="E571" s="4">
        <v>227</v>
      </c>
      <c r="F571" s="4">
        <f>ROUND(Source!AX564,O571)</f>
        <v>0</v>
      </c>
      <c r="G571" s="4" t="s">
        <v>104</v>
      </c>
      <c r="H571" s="4" t="s">
        <v>105</v>
      </c>
      <c r="I571" s="4"/>
      <c r="J571" s="4"/>
      <c r="K571" s="4">
        <v>227</v>
      </c>
      <c r="L571" s="4">
        <v>6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ht="13" x14ac:dyDescent="0.3">
      <c r="A572" s="4">
        <v>50</v>
      </c>
      <c r="B572" s="4">
        <v>0</v>
      </c>
      <c r="C572" s="4">
        <v>0</v>
      </c>
      <c r="D572" s="4">
        <v>1</v>
      </c>
      <c r="E572" s="4">
        <v>228</v>
      </c>
      <c r="F572" s="4">
        <f>ROUND(Source!AY564,O572)</f>
        <v>7690422.54</v>
      </c>
      <c r="G572" s="4" t="s">
        <v>106</v>
      </c>
      <c r="H572" s="4" t="s">
        <v>107</v>
      </c>
      <c r="I572" s="4"/>
      <c r="J572" s="4"/>
      <c r="K572" s="4">
        <v>228</v>
      </c>
      <c r="L572" s="4">
        <v>7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7934194.3799999999</v>
      </c>
      <c r="X572" s="4">
        <v>1</v>
      </c>
      <c r="Y572" s="4">
        <v>7934194.3799999999</v>
      </c>
      <c r="Z572" s="4"/>
      <c r="AA572" s="4"/>
      <c r="AB572" s="4"/>
    </row>
    <row r="573" spans="1:206" ht="13" x14ac:dyDescent="0.3">
      <c r="A573" s="4">
        <v>50</v>
      </c>
      <c r="B573" s="4">
        <v>0</v>
      </c>
      <c r="C573" s="4">
        <v>0</v>
      </c>
      <c r="D573" s="4">
        <v>1</v>
      </c>
      <c r="E573" s="4">
        <v>216</v>
      </c>
      <c r="F573" s="4">
        <f>ROUND(Source!AP564,O573)</f>
        <v>0</v>
      </c>
      <c r="G573" s="4" t="s">
        <v>108</v>
      </c>
      <c r="H573" s="4" t="s">
        <v>109</v>
      </c>
      <c r="I573" s="4"/>
      <c r="J573" s="4"/>
      <c r="K573" s="4">
        <v>216</v>
      </c>
      <c r="L573" s="4">
        <v>8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ht="13" x14ac:dyDescent="0.3">
      <c r="A574" s="4">
        <v>50</v>
      </c>
      <c r="B574" s="4">
        <v>0</v>
      </c>
      <c r="C574" s="4">
        <v>0</v>
      </c>
      <c r="D574" s="4">
        <v>1</v>
      </c>
      <c r="E574" s="4">
        <v>223</v>
      </c>
      <c r="F574" s="4">
        <f>ROUND(Source!AQ564,O574)</f>
        <v>0</v>
      </c>
      <c r="G574" s="4" t="s">
        <v>110</v>
      </c>
      <c r="H574" s="4" t="s">
        <v>111</v>
      </c>
      <c r="I574" s="4"/>
      <c r="J574" s="4"/>
      <c r="K574" s="4">
        <v>223</v>
      </c>
      <c r="L574" s="4">
        <v>9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ht="13" x14ac:dyDescent="0.3">
      <c r="A575" s="4">
        <v>50</v>
      </c>
      <c r="B575" s="4">
        <v>0</v>
      </c>
      <c r="C575" s="4">
        <v>0</v>
      </c>
      <c r="D575" s="4">
        <v>1</v>
      </c>
      <c r="E575" s="4">
        <v>229</v>
      </c>
      <c r="F575" s="4">
        <f>ROUND(Source!AZ564,O575)</f>
        <v>0</v>
      </c>
      <c r="G575" s="4" t="s">
        <v>112</v>
      </c>
      <c r="H575" s="4" t="s">
        <v>113</v>
      </c>
      <c r="I575" s="4"/>
      <c r="J575" s="4"/>
      <c r="K575" s="4">
        <v>229</v>
      </c>
      <c r="L575" s="4">
        <v>10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ht="13" x14ac:dyDescent="0.3">
      <c r="A576" s="4">
        <v>50</v>
      </c>
      <c r="B576" s="4">
        <v>0</v>
      </c>
      <c r="C576" s="4">
        <v>0</v>
      </c>
      <c r="D576" s="4">
        <v>1</v>
      </c>
      <c r="E576" s="4">
        <v>203</v>
      </c>
      <c r="F576" s="4">
        <f>ROUND(Source!Q564,O576)</f>
        <v>26767444.239999998</v>
      </c>
      <c r="G576" s="4" t="s">
        <v>114</v>
      </c>
      <c r="H576" s="4" t="s">
        <v>115</v>
      </c>
      <c r="I576" s="4"/>
      <c r="J576" s="4"/>
      <c r="K576" s="4">
        <v>203</v>
      </c>
      <c r="L576" s="4">
        <v>11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26767444.239999998</v>
      </c>
      <c r="X576" s="4">
        <v>1</v>
      </c>
      <c r="Y576" s="4">
        <v>26767444.239999998</v>
      </c>
      <c r="Z576" s="4"/>
      <c r="AA576" s="4"/>
      <c r="AB576" s="4"/>
    </row>
    <row r="577" spans="1:28" ht="13" x14ac:dyDescent="0.3">
      <c r="A577" s="4">
        <v>50</v>
      </c>
      <c r="B577" s="4">
        <v>0</v>
      </c>
      <c r="C577" s="4">
        <v>0</v>
      </c>
      <c r="D577" s="4">
        <v>1</v>
      </c>
      <c r="E577" s="4">
        <v>231</v>
      </c>
      <c r="F577" s="4">
        <f>ROUND(Source!BB564,O577)</f>
        <v>0</v>
      </c>
      <c r="G577" s="4" t="s">
        <v>116</v>
      </c>
      <c r="H577" s="4" t="s">
        <v>117</v>
      </c>
      <c r="I577" s="4"/>
      <c r="J577" s="4"/>
      <c r="K577" s="4">
        <v>231</v>
      </c>
      <c r="L577" s="4">
        <v>12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ht="13" x14ac:dyDescent="0.3">
      <c r="A578" s="4">
        <v>50</v>
      </c>
      <c r="B578" s="4">
        <v>0</v>
      </c>
      <c r="C578" s="4">
        <v>0</v>
      </c>
      <c r="D578" s="4">
        <v>1</v>
      </c>
      <c r="E578" s="4">
        <v>204</v>
      </c>
      <c r="F578" s="4">
        <f>ROUND(Source!R564,O578)</f>
        <v>11356031.18</v>
      </c>
      <c r="G578" s="4" t="s">
        <v>118</v>
      </c>
      <c r="H578" s="4" t="s">
        <v>119</v>
      </c>
      <c r="I578" s="4"/>
      <c r="J578" s="4"/>
      <c r="K578" s="4">
        <v>204</v>
      </c>
      <c r="L578" s="4">
        <v>13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11356031.18</v>
      </c>
      <c r="X578" s="4">
        <v>1</v>
      </c>
      <c r="Y578" s="4">
        <v>11356031.18</v>
      </c>
      <c r="Z578" s="4"/>
      <c r="AA578" s="4"/>
      <c r="AB578" s="4"/>
    </row>
    <row r="579" spans="1:28" ht="13" x14ac:dyDescent="0.3">
      <c r="A579" s="4">
        <v>50</v>
      </c>
      <c r="B579" s="4">
        <v>0</v>
      </c>
      <c r="C579" s="4">
        <v>0</v>
      </c>
      <c r="D579" s="4">
        <v>1</v>
      </c>
      <c r="E579" s="4">
        <v>205</v>
      </c>
      <c r="F579" s="4">
        <f>ROUND(Source!S564,O579)</f>
        <v>14888745.5</v>
      </c>
      <c r="G579" s="4" t="s">
        <v>120</v>
      </c>
      <c r="H579" s="4" t="s">
        <v>121</v>
      </c>
      <c r="I579" s="4"/>
      <c r="J579" s="4"/>
      <c r="K579" s="4">
        <v>205</v>
      </c>
      <c r="L579" s="4">
        <v>14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14888745.5</v>
      </c>
      <c r="X579" s="4">
        <v>1</v>
      </c>
      <c r="Y579" s="4">
        <v>14888745.5</v>
      </c>
      <c r="Z579" s="4"/>
      <c r="AA579" s="4"/>
      <c r="AB579" s="4"/>
    </row>
    <row r="580" spans="1:28" ht="13" x14ac:dyDescent="0.3">
      <c r="A580" s="4">
        <v>50</v>
      </c>
      <c r="B580" s="4">
        <v>0</v>
      </c>
      <c r="C580" s="4">
        <v>0</v>
      </c>
      <c r="D580" s="4">
        <v>1</v>
      </c>
      <c r="E580" s="4">
        <v>232</v>
      </c>
      <c r="F580" s="4">
        <f>ROUND(Source!BC564,O580)</f>
        <v>0</v>
      </c>
      <c r="G580" s="4" t="s">
        <v>122</v>
      </c>
      <c r="H580" s="4" t="s">
        <v>123</v>
      </c>
      <c r="I580" s="4"/>
      <c r="J580" s="4"/>
      <c r="K580" s="4">
        <v>232</v>
      </c>
      <c r="L580" s="4">
        <v>15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ht="13" x14ac:dyDescent="0.3">
      <c r="A581" s="4">
        <v>50</v>
      </c>
      <c r="B581" s="4">
        <v>0</v>
      </c>
      <c r="C581" s="4">
        <v>0</v>
      </c>
      <c r="D581" s="4">
        <v>1</v>
      </c>
      <c r="E581" s="4">
        <v>214</v>
      </c>
      <c r="F581" s="4">
        <f>ROUND(Source!AS564,O581)</f>
        <v>0</v>
      </c>
      <c r="G581" s="4" t="s">
        <v>124</v>
      </c>
      <c r="H581" s="4" t="s">
        <v>125</v>
      </c>
      <c r="I581" s="4"/>
      <c r="J581" s="4"/>
      <c r="K581" s="4">
        <v>214</v>
      </c>
      <c r="L581" s="4">
        <v>16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243771.84</v>
      </c>
      <c r="X581" s="4">
        <v>1</v>
      </c>
      <c r="Y581" s="4">
        <v>243771.84</v>
      </c>
      <c r="Z581" s="4"/>
      <c r="AA581" s="4"/>
      <c r="AB581" s="4"/>
    </row>
    <row r="582" spans="1:28" ht="13" x14ac:dyDescent="0.3">
      <c r="A582" s="4">
        <v>50</v>
      </c>
      <c r="B582" s="4">
        <v>0</v>
      </c>
      <c r="C582" s="4">
        <v>0</v>
      </c>
      <c r="D582" s="4">
        <v>1</v>
      </c>
      <c r="E582" s="4">
        <v>215</v>
      </c>
      <c r="F582" s="4">
        <f>ROUND(Source!AT564,O582)</f>
        <v>0</v>
      </c>
      <c r="G582" s="4" t="s">
        <v>126</v>
      </c>
      <c r="H582" s="4" t="s">
        <v>127</v>
      </c>
      <c r="I582" s="4"/>
      <c r="J582" s="4"/>
      <c r="K582" s="4">
        <v>215</v>
      </c>
      <c r="L582" s="4">
        <v>17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ht="13" x14ac:dyDescent="0.3">
      <c r="A583" s="4">
        <v>50</v>
      </c>
      <c r="B583" s="4">
        <v>0</v>
      </c>
      <c r="C583" s="4">
        <v>0</v>
      </c>
      <c r="D583" s="4">
        <v>1</v>
      </c>
      <c r="E583" s="4">
        <v>217</v>
      </c>
      <c r="F583" s="4">
        <f>ROUND(Source!AU564,O583)</f>
        <v>73363918.640000001</v>
      </c>
      <c r="G583" s="4" t="s">
        <v>128</v>
      </c>
      <c r="H583" s="4" t="s">
        <v>129</v>
      </c>
      <c r="I583" s="4"/>
      <c r="J583" s="4"/>
      <c r="K583" s="4">
        <v>217</v>
      </c>
      <c r="L583" s="4">
        <v>18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73363918.640000001</v>
      </c>
      <c r="X583" s="4">
        <v>1</v>
      </c>
      <c r="Y583" s="4">
        <v>73363918.640000001</v>
      </c>
      <c r="Z583" s="4"/>
      <c r="AA583" s="4"/>
      <c r="AB583" s="4"/>
    </row>
    <row r="584" spans="1:28" ht="13" x14ac:dyDescent="0.3">
      <c r="A584" s="4">
        <v>50</v>
      </c>
      <c r="B584" s="4">
        <v>0</v>
      </c>
      <c r="C584" s="4">
        <v>0</v>
      </c>
      <c r="D584" s="4">
        <v>1</v>
      </c>
      <c r="E584" s="4">
        <v>230</v>
      </c>
      <c r="F584" s="4">
        <f>ROUND(Source!BA564,O584)</f>
        <v>0</v>
      </c>
      <c r="G584" s="4" t="s">
        <v>130</v>
      </c>
      <c r="H584" s="4" t="s">
        <v>131</v>
      </c>
      <c r="I584" s="4"/>
      <c r="J584" s="4"/>
      <c r="K584" s="4">
        <v>230</v>
      </c>
      <c r="L584" s="4">
        <v>19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ht="13" x14ac:dyDescent="0.3">
      <c r="A585" s="4">
        <v>50</v>
      </c>
      <c r="B585" s="4">
        <v>0</v>
      </c>
      <c r="C585" s="4">
        <v>0</v>
      </c>
      <c r="D585" s="4">
        <v>1</v>
      </c>
      <c r="E585" s="4">
        <v>206</v>
      </c>
      <c r="F585" s="4">
        <f>ROUND(Source!T564,O585)</f>
        <v>0</v>
      </c>
      <c r="G585" s="4" t="s">
        <v>132</v>
      </c>
      <c r="H585" s="4" t="s">
        <v>133</v>
      </c>
      <c r="I585" s="4"/>
      <c r="J585" s="4"/>
      <c r="K585" s="4">
        <v>206</v>
      </c>
      <c r="L585" s="4">
        <v>20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ht="13" x14ac:dyDescent="0.3">
      <c r="A586" s="4">
        <v>50</v>
      </c>
      <c r="B586" s="4">
        <v>0</v>
      </c>
      <c r="C586" s="4">
        <v>0</v>
      </c>
      <c r="D586" s="4">
        <v>1</v>
      </c>
      <c r="E586" s="4">
        <v>207</v>
      </c>
      <c r="F586" s="4">
        <f>Source!U564</f>
        <v>38161.385093000004</v>
      </c>
      <c r="G586" s="4" t="s">
        <v>134</v>
      </c>
      <c r="H586" s="4" t="s">
        <v>135</v>
      </c>
      <c r="I586" s="4"/>
      <c r="J586" s="4"/>
      <c r="K586" s="4">
        <v>207</v>
      </c>
      <c r="L586" s="4">
        <v>21</v>
      </c>
      <c r="M586" s="4">
        <v>3</v>
      </c>
      <c r="N586" s="4" t="s">
        <v>3</v>
      </c>
      <c r="O586" s="4">
        <v>-1</v>
      </c>
      <c r="P586" s="4"/>
      <c r="Q586" s="4"/>
      <c r="R586" s="4"/>
      <c r="S586" s="4"/>
      <c r="T586" s="4"/>
      <c r="U586" s="4"/>
      <c r="V586" s="4"/>
      <c r="W586" s="4">
        <v>38161.385093000004</v>
      </c>
      <c r="X586" s="4">
        <v>1</v>
      </c>
      <c r="Y586" s="4">
        <v>38161.385093000004</v>
      </c>
      <c r="Z586" s="4"/>
      <c r="AA586" s="4"/>
      <c r="AB586" s="4"/>
    </row>
    <row r="587" spans="1:28" ht="13" x14ac:dyDescent="0.3">
      <c r="A587" s="4">
        <v>50</v>
      </c>
      <c r="B587" s="4">
        <v>0</v>
      </c>
      <c r="C587" s="4">
        <v>0</v>
      </c>
      <c r="D587" s="4">
        <v>1</v>
      </c>
      <c r="E587" s="4">
        <v>208</v>
      </c>
      <c r="F587" s="4">
        <f>Source!V564</f>
        <v>0</v>
      </c>
      <c r="G587" s="4" t="s">
        <v>136</v>
      </c>
      <c r="H587" s="4" t="s">
        <v>137</v>
      </c>
      <c r="I587" s="4"/>
      <c r="J587" s="4"/>
      <c r="K587" s="4">
        <v>208</v>
      </c>
      <c r="L587" s="4">
        <v>22</v>
      </c>
      <c r="M587" s="4">
        <v>3</v>
      </c>
      <c r="N587" s="4" t="s">
        <v>3</v>
      </c>
      <c r="O587" s="4">
        <v>-1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ht="13" x14ac:dyDescent="0.3">
      <c r="A588" s="4">
        <v>50</v>
      </c>
      <c r="B588" s="4">
        <v>0</v>
      </c>
      <c r="C588" s="4">
        <v>0</v>
      </c>
      <c r="D588" s="4">
        <v>1</v>
      </c>
      <c r="E588" s="4">
        <v>209</v>
      </c>
      <c r="F588" s="4">
        <f>ROUND(Source!W564,O588)</f>
        <v>0</v>
      </c>
      <c r="G588" s="4" t="s">
        <v>138</v>
      </c>
      <c r="H588" s="4" t="s">
        <v>139</v>
      </c>
      <c r="I588" s="4"/>
      <c r="J588" s="4"/>
      <c r="K588" s="4">
        <v>209</v>
      </c>
      <c r="L588" s="4">
        <v>23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ht="13" x14ac:dyDescent="0.3">
      <c r="A589" s="4">
        <v>50</v>
      </c>
      <c r="B589" s="4">
        <v>0</v>
      </c>
      <c r="C589" s="4">
        <v>0</v>
      </c>
      <c r="D589" s="4">
        <v>1</v>
      </c>
      <c r="E589" s="4">
        <v>233</v>
      </c>
      <c r="F589" s="4">
        <f>ROUND(Source!BD564,O589)</f>
        <v>0</v>
      </c>
      <c r="G589" s="4" t="s">
        <v>140</v>
      </c>
      <c r="H589" s="4" t="s">
        <v>141</v>
      </c>
      <c r="I589" s="4"/>
      <c r="J589" s="4"/>
      <c r="K589" s="4">
        <v>233</v>
      </c>
      <c r="L589" s="4">
        <v>24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ht="13" x14ac:dyDescent="0.3">
      <c r="A590" s="4">
        <v>50</v>
      </c>
      <c r="B590" s="4">
        <v>0</v>
      </c>
      <c r="C590" s="4">
        <v>0</v>
      </c>
      <c r="D590" s="4">
        <v>1</v>
      </c>
      <c r="E590" s="4">
        <v>210</v>
      </c>
      <c r="F590" s="4">
        <f>ROUND(Source!X564,O590)</f>
        <v>10422121.9</v>
      </c>
      <c r="G590" s="4" t="s">
        <v>142</v>
      </c>
      <c r="H590" s="4" t="s">
        <v>143</v>
      </c>
      <c r="I590" s="4"/>
      <c r="J590" s="4"/>
      <c r="K590" s="4">
        <v>210</v>
      </c>
      <c r="L590" s="4">
        <v>25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10422121.9</v>
      </c>
      <c r="X590" s="4">
        <v>1</v>
      </c>
      <c r="Y590" s="4">
        <v>10422121.9</v>
      </c>
      <c r="Z590" s="4"/>
      <c r="AA590" s="4"/>
      <c r="AB590" s="4"/>
    </row>
    <row r="591" spans="1:28" ht="13" x14ac:dyDescent="0.3">
      <c r="A591" s="4">
        <v>50</v>
      </c>
      <c r="B591" s="4">
        <v>0</v>
      </c>
      <c r="C591" s="4">
        <v>0</v>
      </c>
      <c r="D591" s="4">
        <v>1</v>
      </c>
      <c r="E591" s="4">
        <v>211</v>
      </c>
      <c r="F591" s="4">
        <f>ROUND(Source!Y564,O591)</f>
        <v>1488874.6</v>
      </c>
      <c r="G591" s="4" t="s">
        <v>144</v>
      </c>
      <c r="H591" s="4" t="s">
        <v>145</v>
      </c>
      <c r="I591" s="4"/>
      <c r="J591" s="4"/>
      <c r="K591" s="4">
        <v>211</v>
      </c>
      <c r="L591" s="4">
        <v>26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1488874.6</v>
      </c>
      <c r="X591" s="4">
        <v>1</v>
      </c>
      <c r="Y591" s="4">
        <v>1488874.6</v>
      </c>
      <c r="Z591" s="4"/>
      <c r="AA591" s="4"/>
      <c r="AB591" s="4"/>
    </row>
    <row r="592" spans="1:28" ht="13" x14ac:dyDescent="0.3">
      <c r="A592" s="4">
        <v>50</v>
      </c>
      <c r="B592" s="4">
        <v>0</v>
      </c>
      <c r="C592" s="4">
        <v>0</v>
      </c>
      <c r="D592" s="4">
        <v>1</v>
      </c>
      <c r="E592" s="4">
        <v>224</v>
      </c>
      <c r="F592" s="4">
        <f>ROUND(Source!AR564,O592)</f>
        <v>73363918.640000001</v>
      </c>
      <c r="G592" s="4" t="s">
        <v>146</v>
      </c>
      <c r="H592" s="4" t="s">
        <v>147</v>
      </c>
      <c r="I592" s="4"/>
      <c r="J592" s="4"/>
      <c r="K592" s="4">
        <v>224</v>
      </c>
      <c r="L592" s="4">
        <v>27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73607690.480000004</v>
      </c>
      <c r="X592" s="4">
        <v>1</v>
      </c>
      <c r="Y592" s="4">
        <v>73607690.480000004</v>
      </c>
      <c r="Z592" s="4"/>
      <c r="AA592" s="4"/>
      <c r="AB592" s="4"/>
    </row>
    <row r="593" spans="1:206" ht="13" x14ac:dyDescent="0.3">
      <c r="A593" s="4">
        <v>50</v>
      </c>
      <c r="B593" s="4">
        <v>1</v>
      </c>
      <c r="C593" s="4">
        <v>0</v>
      </c>
      <c r="D593" s="4">
        <v>2</v>
      </c>
      <c r="E593" s="4">
        <v>0</v>
      </c>
      <c r="F593" s="4">
        <f>ROUND(F592,O593)</f>
        <v>73363918.640000001</v>
      </c>
      <c r="G593" s="4" t="s">
        <v>347</v>
      </c>
      <c r="H593" s="4" t="s">
        <v>348</v>
      </c>
      <c r="I593" s="4"/>
      <c r="J593" s="4"/>
      <c r="K593" s="4">
        <v>212</v>
      </c>
      <c r="L593" s="4">
        <v>28</v>
      </c>
      <c r="M593" s="4">
        <v>0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73607690.480000004</v>
      </c>
      <c r="X593" s="4">
        <v>1</v>
      </c>
      <c r="Y593" s="4">
        <v>73607690.480000004</v>
      </c>
      <c r="Z593" s="4"/>
      <c r="AA593" s="4"/>
      <c r="AB593" s="4"/>
    </row>
    <row r="594" spans="1:206" ht="13" x14ac:dyDescent="0.3">
      <c r="A594" s="4">
        <v>50</v>
      </c>
      <c r="B594" s="4">
        <v>1</v>
      </c>
      <c r="C594" s="4">
        <v>0</v>
      </c>
      <c r="D594" s="4">
        <v>2</v>
      </c>
      <c r="E594" s="4">
        <v>0</v>
      </c>
      <c r="F594" s="4">
        <f>ROUND(F593*0.2,O594)</f>
        <v>14672783.73</v>
      </c>
      <c r="G594" s="4" t="s">
        <v>349</v>
      </c>
      <c r="H594" s="4" t="s">
        <v>350</v>
      </c>
      <c r="I594" s="4"/>
      <c r="J594" s="4"/>
      <c r="K594" s="4">
        <v>212</v>
      </c>
      <c r="L594" s="4">
        <v>29</v>
      </c>
      <c r="M594" s="4">
        <v>0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14721538.1</v>
      </c>
      <c r="X594" s="4">
        <v>1</v>
      </c>
      <c r="Y594" s="4">
        <v>14721538.1</v>
      </c>
      <c r="Z594" s="4"/>
      <c r="AA594" s="4"/>
      <c r="AB594" s="4"/>
    </row>
    <row r="595" spans="1:206" ht="13" x14ac:dyDescent="0.3">
      <c r="A595" s="4">
        <v>50</v>
      </c>
      <c r="B595" s="4">
        <v>1</v>
      </c>
      <c r="C595" s="4">
        <v>0</v>
      </c>
      <c r="D595" s="4">
        <v>2</v>
      </c>
      <c r="E595" s="4">
        <v>213</v>
      </c>
      <c r="F595" s="4">
        <f>ROUND(F593+F594,O595)</f>
        <v>88036702.370000005</v>
      </c>
      <c r="G595" s="4" t="s">
        <v>351</v>
      </c>
      <c r="H595" s="4" t="s">
        <v>146</v>
      </c>
      <c r="I595" s="4"/>
      <c r="J595" s="4"/>
      <c r="K595" s="4">
        <v>212</v>
      </c>
      <c r="L595" s="4">
        <v>30</v>
      </c>
      <c r="M595" s="4">
        <v>0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88329228.579999998</v>
      </c>
      <c r="X595" s="4">
        <v>1</v>
      </c>
      <c r="Y595" s="4">
        <v>88329228.579999998</v>
      </c>
      <c r="Z595" s="4"/>
      <c r="AA595" s="4"/>
      <c r="AB595" s="4"/>
    </row>
    <row r="597" spans="1:206" ht="13" x14ac:dyDescent="0.3">
      <c r="A597" s="1">
        <v>3</v>
      </c>
      <c r="B597" s="1">
        <v>1</v>
      </c>
      <c r="C597" s="1"/>
      <c r="D597" s="1">
        <f>ROW(A779)</f>
        <v>779</v>
      </c>
      <c r="E597" s="1"/>
      <c r="F597" s="1" t="s">
        <v>352</v>
      </c>
      <c r="G597" s="1" t="s">
        <v>352</v>
      </c>
      <c r="H597" s="1" t="s">
        <v>3</v>
      </c>
      <c r="I597" s="1">
        <v>0</v>
      </c>
      <c r="J597" s="1" t="s">
        <v>3</v>
      </c>
      <c r="K597" s="1">
        <v>-1</v>
      </c>
      <c r="L597" s="1" t="s">
        <v>352</v>
      </c>
      <c r="M597" s="1" t="s">
        <v>3</v>
      </c>
      <c r="N597" s="1"/>
      <c r="O597" s="1"/>
      <c r="P597" s="1"/>
      <c r="Q597" s="1"/>
      <c r="R597" s="1"/>
      <c r="S597" s="1">
        <v>0</v>
      </c>
      <c r="T597" s="1"/>
      <c r="U597" s="1" t="s">
        <v>3</v>
      </c>
      <c r="V597" s="1">
        <v>0</v>
      </c>
      <c r="W597" s="1"/>
      <c r="X597" s="1"/>
      <c r="Y597" s="1"/>
      <c r="Z597" s="1"/>
      <c r="AA597" s="1"/>
      <c r="AB597" s="1" t="s">
        <v>3</v>
      </c>
      <c r="AC597" s="1" t="s">
        <v>3</v>
      </c>
      <c r="AD597" s="1" t="s">
        <v>3</v>
      </c>
      <c r="AE597" s="1" t="s">
        <v>3</v>
      </c>
      <c r="AF597" s="1" t="s">
        <v>3</v>
      </c>
      <c r="AG597" s="1" t="s">
        <v>3</v>
      </c>
      <c r="AH597" s="1"/>
      <c r="AI597" s="1"/>
      <c r="AJ597" s="1"/>
      <c r="AK597" s="1"/>
      <c r="AL597" s="1"/>
      <c r="AM597" s="1"/>
      <c r="AN597" s="1"/>
      <c r="AO597" s="1"/>
      <c r="AP597" s="1" t="s">
        <v>3</v>
      </c>
      <c r="AQ597" s="1" t="s">
        <v>3</v>
      </c>
      <c r="AR597" s="1" t="s">
        <v>3</v>
      </c>
      <c r="AS597" s="1"/>
      <c r="AT597" s="1"/>
      <c r="AU597" s="1"/>
      <c r="AV597" s="1"/>
      <c r="AW597" s="1"/>
      <c r="AX597" s="1"/>
      <c r="AY597" s="1"/>
      <c r="AZ597" s="1" t="s">
        <v>3</v>
      </c>
      <c r="BA597" s="1"/>
      <c r="BB597" s="1" t="s">
        <v>3</v>
      </c>
      <c r="BC597" s="1" t="s">
        <v>3</v>
      </c>
      <c r="BD597" s="1" t="s">
        <v>3</v>
      </c>
      <c r="BE597" s="1" t="s">
        <v>3</v>
      </c>
      <c r="BF597" s="1" t="s">
        <v>3</v>
      </c>
      <c r="BG597" s="1" t="s">
        <v>3</v>
      </c>
      <c r="BH597" s="1" t="s">
        <v>3</v>
      </c>
      <c r="BI597" s="1" t="s">
        <v>3</v>
      </c>
      <c r="BJ597" s="1" t="s">
        <v>3</v>
      </c>
      <c r="BK597" s="1" t="s">
        <v>3</v>
      </c>
      <c r="BL597" s="1" t="s">
        <v>3</v>
      </c>
      <c r="BM597" s="1" t="s">
        <v>3</v>
      </c>
      <c r="BN597" s="1" t="s">
        <v>3</v>
      </c>
      <c r="BO597" s="1" t="s">
        <v>3</v>
      </c>
      <c r="BP597" s="1" t="s">
        <v>3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>
        <v>0</v>
      </c>
      <c r="CG597" s="1">
        <v>0</v>
      </c>
      <c r="CH597" s="1"/>
      <c r="CI597" s="1" t="s">
        <v>3</v>
      </c>
      <c r="CJ597" s="1" t="s">
        <v>3</v>
      </c>
      <c r="CK597" t="s">
        <v>3</v>
      </c>
      <c r="CL597" t="s">
        <v>3</v>
      </c>
      <c r="CM597" t="s">
        <v>3</v>
      </c>
      <c r="CN597" t="s">
        <v>3</v>
      </c>
      <c r="CO597" t="s">
        <v>3</v>
      </c>
      <c r="CP597" t="s">
        <v>3</v>
      </c>
      <c r="CQ597" t="s">
        <v>3</v>
      </c>
    </row>
    <row r="599" spans="1:206" ht="13" x14ac:dyDescent="0.3">
      <c r="A599" s="2">
        <v>52</v>
      </c>
      <c r="B599" s="2">
        <f t="shared" ref="B599:G599" si="431">B779</f>
        <v>1</v>
      </c>
      <c r="C599" s="2">
        <f t="shared" si="431"/>
        <v>3</v>
      </c>
      <c r="D599" s="2">
        <f t="shared" si="431"/>
        <v>597</v>
      </c>
      <c r="E599" s="2">
        <f t="shared" si="431"/>
        <v>0</v>
      </c>
      <c r="F599" s="2" t="str">
        <f t="shared" si="431"/>
        <v>Зона 2</v>
      </c>
      <c r="G599" s="2" t="str">
        <f t="shared" si="431"/>
        <v>Зона 2</v>
      </c>
      <c r="H599" s="2"/>
      <c r="I599" s="2"/>
      <c r="J599" s="2"/>
      <c r="K599" s="2"/>
      <c r="L599" s="2"/>
      <c r="M599" s="2"/>
      <c r="N599" s="2"/>
      <c r="O599" s="2">
        <f t="shared" ref="O599:AT599" si="432">O779</f>
        <v>6710145.8499999996</v>
      </c>
      <c r="P599" s="2">
        <f t="shared" si="432"/>
        <v>1039620.6</v>
      </c>
      <c r="Q599" s="2">
        <f t="shared" si="432"/>
        <v>3735953.53</v>
      </c>
      <c r="R599" s="2">
        <f t="shared" si="432"/>
        <v>1600343.9</v>
      </c>
      <c r="S599" s="2">
        <f t="shared" si="432"/>
        <v>1934571.72</v>
      </c>
      <c r="T599" s="2">
        <f t="shared" si="432"/>
        <v>0</v>
      </c>
      <c r="U599" s="2">
        <f t="shared" si="432"/>
        <v>4955.4959699999999</v>
      </c>
      <c r="V599" s="2">
        <f t="shared" si="432"/>
        <v>0</v>
      </c>
      <c r="W599" s="2">
        <f t="shared" si="432"/>
        <v>0</v>
      </c>
      <c r="X599" s="2">
        <f t="shared" si="432"/>
        <v>1354200.22</v>
      </c>
      <c r="Y599" s="2">
        <f t="shared" si="432"/>
        <v>193457.17</v>
      </c>
      <c r="Z599" s="2">
        <f t="shared" si="432"/>
        <v>0</v>
      </c>
      <c r="AA599" s="2">
        <f t="shared" si="432"/>
        <v>0</v>
      </c>
      <c r="AB599" s="2">
        <f t="shared" si="432"/>
        <v>0</v>
      </c>
      <c r="AC599" s="2">
        <f t="shared" si="432"/>
        <v>0</v>
      </c>
      <c r="AD599" s="2">
        <f t="shared" si="432"/>
        <v>0</v>
      </c>
      <c r="AE599" s="2">
        <f t="shared" si="432"/>
        <v>0</v>
      </c>
      <c r="AF599" s="2">
        <f t="shared" si="432"/>
        <v>0</v>
      </c>
      <c r="AG599" s="2">
        <f t="shared" si="432"/>
        <v>0</v>
      </c>
      <c r="AH599" s="2">
        <f t="shared" si="432"/>
        <v>0</v>
      </c>
      <c r="AI599" s="2">
        <f t="shared" si="432"/>
        <v>0</v>
      </c>
      <c r="AJ599" s="2">
        <f t="shared" si="432"/>
        <v>0</v>
      </c>
      <c r="AK599" s="2">
        <f t="shared" si="432"/>
        <v>0</v>
      </c>
      <c r="AL599" s="2">
        <f t="shared" si="432"/>
        <v>0</v>
      </c>
      <c r="AM599" s="2">
        <f t="shared" si="432"/>
        <v>0</v>
      </c>
      <c r="AN599" s="2">
        <f t="shared" si="432"/>
        <v>0</v>
      </c>
      <c r="AO599" s="2">
        <f t="shared" si="432"/>
        <v>0</v>
      </c>
      <c r="AP599" s="2">
        <f t="shared" si="432"/>
        <v>0</v>
      </c>
      <c r="AQ599" s="2">
        <f t="shared" si="432"/>
        <v>0</v>
      </c>
      <c r="AR599" s="2">
        <f t="shared" si="432"/>
        <v>9981721.9100000001</v>
      </c>
      <c r="AS599" s="2">
        <f t="shared" si="432"/>
        <v>0</v>
      </c>
      <c r="AT599" s="2">
        <f t="shared" si="432"/>
        <v>0</v>
      </c>
      <c r="AU599" s="2">
        <f t="shared" ref="AU599:BZ599" si="433">AU779</f>
        <v>9981721.9100000001</v>
      </c>
      <c r="AV599" s="2">
        <f t="shared" si="433"/>
        <v>1039620.6</v>
      </c>
      <c r="AW599" s="2">
        <f t="shared" si="433"/>
        <v>1039620.6</v>
      </c>
      <c r="AX599" s="2">
        <f t="shared" si="433"/>
        <v>0</v>
      </c>
      <c r="AY599" s="2">
        <f t="shared" si="433"/>
        <v>1039620.6</v>
      </c>
      <c r="AZ599" s="2">
        <f t="shared" si="433"/>
        <v>0</v>
      </c>
      <c r="BA599" s="2">
        <f t="shared" si="433"/>
        <v>0</v>
      </c>
      <c r="BB599" s="2">
        <f t="shared" si="433"/>
        <v>0</v>
      </c>
      <c r="BC599" s="2">
        <f t="shared" si="433"/>
        <v>0</v>
      </c>
      <c r="BD599" s="2">
        <f t="shared" si="433"/>
        <v>0</v>
      </c>
      <c r="BE599" s="2">
        <f t="shared" si="433"/>
        <v>0</v>
      </c>
      <c r="BF599" s="2">
        <f t="shared" si="433"/>
        <v>0</v>
      </c>
      <c r="BG599" s="2">
        <f t="shared" si="433"/>
        <v>0</v>
      </c>
      <c r="BH599" s="2">
        <f t="shared" si="433"/>
        <v>0</v>
      </c>
      <c r="BI599" s="2">
        <f t="shared" si="433"/>
        <v>0</v>
      </c>
      <c r="BJ599" s="2">
        <f t="shared" si="433"/>
        <v>0</v>
      </c>
      <c r="BK599" s="2">
        <f t="shared" si="433"/>
        <v>0</v>
      </c>
      <c r="BL599" s="2">
        <f t="shared" si="433"/>
        <v>0</v>
      </c>
      <c r="BM599" s="2">
        <f t="shared" si="433"/>
        <v>0</v>
      </c>
      <c r="BN599" s="2">
        <f t="shared" si="433"/>
        <v>0</v>
      </c>
      <c r="BO599" s="2">
        <f t="shared" si="433"/>
        <v>0</v>
      </c>
      <c r="BP599" s="2">
        <f t="shared" si="433"/>
        <v>0</v>
      </c>
      <c r="BQ599" s="2">
        <f t="shared" si="433"/>
        <v>0</v>
      </c>
      <c r="BR599" s="2">
        <f t="shared" si="433"/>
        <v>0</v>
      </c>
      <c r="BS599" s="2">
        <f t="shared" si="433"/>
        <v>0</v>
      </c>
      <c r="BT599" s="2">
        <f t="shared" si="433"/>
        <v>0</v>
      </c>
      <c r="BU599" s="2">
        <f t="shared" si="433"/>
        <v>0</v>
      </c>
      <c r="BV599" s="2">
        <f t="shared" si="433"/>
        <v>0</v>
      </c>
      <c r="BW599" s="2">
        <f t="shared" si="433"/>
        <v>0</v>
      </c>
      <c r="BX599" s="2">
        <f t="shared" si="433"/>
        <v>0</v>
      </c>
      <c r="BY599" s="2">
        <f t="shared" si="433"/>
        <v>0</v>
      </c>
      <c r="BZ599" s="2">
        <f t="shared" si="433"/>
        <v>0</v>
      </c>
      <c r="CA599" s="2">
        <f t="shared" ref="CA599:DF599" si="434">CA779</f>
        <v>0</v>
      </c>
      <c r="CB599" s="2">
        <f t="shared" si="434"/>
        <v>0</v>
      </c>
      <c r="CC599" s="2">
        <f t="shared" si="434"/>
        <v>0</v>
      </c>
      <c r="CD599" s="2">
        <f t="shared" si="434"/>
        <v>0</v>
      </c>
      <c r="CE599" s="2">
        <f t="shared" si="434"/>
        <v>0</v>
      </c>
      <c r="CF599" s="2">
        <f t="shared" si="434"/>
        <v>0</v>
      </c>
      <c r="CG599" s="2">
        <f t="shared" si="434"/>
        <v>0</v>
      </c>
      <c r="CH599" s="2">
        <f t="shared" si="434"/>
        <v>0</v>
      </c>
      <c r="CI599" s="2">
        <f t="shared" si="434"/>
        <v>0</v>
      </c>
      <c r="CJ599" s="2">
        <f t="shared" si="434"/>
        <v>0</v>
      </c>
      <c r="CK599" s="2">
        <f t="shared" si="434"/>
        <v>0</v>
      </c>
      <c r="CL599" s="2">
        <f t="shared" si="434"/>
        <v>0</v>
      </c>
      <c r="CM599" s="2">
        <f t="shared" si="434"/>
        <v>0</v>
      </c>
      <c r="CN599" s="2">
        <f t="shared" si="434"/>
        <v>0</v>
      </c>
      <c r="CO599" s="2">
        <f t="shared" si="434"/>
        <v>0</v>
      </c>
      <c r="CP599" s="2">
        <f t="shared" si="434"/>
        <v>0</v>
      </c>
      <c r="CQ599" s="2">
        <f t="shared" si="434"/>
        <v>0</v>
      </c>
      <c r="CR599" s="2">
        <f t="shared" si="434"/>
        <v>0</v>
      </c>
      <c r="CS599" s="2">
        <f t="shared" si="434"/>
        <v>0</v>
      </c>
      <c r="CT599" s="2">
        <f t="shared" si="434"/>
        <v>0</v>
      </c>
      <c r="CU599" s="2">
        <f t="shared" si="434"/>
        <v>0</v>
      </c>
      <c r="CV599" s="2">
        <f t="shared" si="434"/>
        <v>0</v>
      </c>
      <c r="CW599" s="2">
        <f t="shared" si="434"/>
        <v>0</v>
      </c>
      <c r="CX599" s="2">
        <f t="shared" si="434"/>
        <v>0</v>
      </c>
      <c r="CY599" s="2">
        <f t="shared" si="434"/>
        <v>0</v>
      </c>
      <c r="CZ599" s="2">
        <f t="shared" si="434"/>
        <v>0</v>
      </c>
      <c r="DA599" s="2">
        <f t="shared" si="434"/>
        <v>0</v>
      </c>
      <c r="DB599" s="2">
        <f t="shared" si="434"/>
        <v>0</v>
      </c>
      <c r="DC599" s="2">
        <f t="shared" si="434"/>
        <v>0</v>
      </c>
      <c r="DD599" s="2">
        <f t="shared" si="434"/>
        <v>0</v>
      </c>
      <c r="DE599" s="2">
        <f t="shared" si="434"/>
        <v>0</v>
      </c>
      <c r="DF599" s="2">
        <f t="shared" si="434"/>
        <v>0</v>
      </c>
      <c r="DG599" s="3">
        <f t="shared" ref="DG599:EL599" si="435">DG779</f>
        <v>0</v>
      </c>
      <c r="DH599" s="3">
        <f t="shared" si="435"/>
        <v>0</v>
      </c>
      <c r="DI599" s="3">
        <f t="shared" si="435"/>
        <v>0</v>
      </c>
      <c r="DJ599" s="3">
        <f t="shared" si="435"/>
        <v>0</v>
      </c>
      <c r="DK599" s="3">
        <f t="shared" si="435"/>
        <v>0</v>
      </c>
      <c r="DL599" s="3">
        <f t="shared" si="435"/>
        <v>0</v>
      </c>
      <c r="DM599" s="3">
        <f t="shared" si="435"/>
        <v>0</v>
      </c>
      <c r="DN599" s="3">
        <f t="shared" si="435"/>
        <v>0</v>
      </c>
      <c r="DO599" s="3">
        <f t="shared" si="435"/>
        <v>0</v>
      </c>
      <c r="DP599" s="3">
        <f t="shared" si="435"/>
        <v>0</v>
      </c>
      <c r="DQ599" s="3">
        <f t="shared" si="435"/>
        <v>0</v>
      </c>
      <c r="DR599" s="3">
        <f t="shared" si="435"/>
        <v>0</v>
      </c>
      <c r="DS599" s="3">
        <f t="shared" si="435"/>
        <v>0</v>
      </c>
      <c r="DT599" s="3">
        <f t="shared" si="435"/>
        <v>0</v>
      </c>
      <c r="DU599" s="3">
        <f t="shared" si="435"/>
        <v>0</v>
      </c>
      <c r="DV599" s="3">
        <f t="shared" si="435"/>
        <v>0</v>
      </c>
      <c r="DW599" s="3">
        <f t="shared" si="435"/>
        <v>0</v>
      </c>
      <c r="DX599" s="3">
        <f t="shared" si="435"/>
        <v>0</v>
      </c>
      <c r="DY599" s="3">
        <f t="shared" si="435"/>
        <v>0</v>
      </c>
      <c r="DZ599" s="3">
        <f t="shared" si="435"/>
        <v>0</v>
      </c>
      <c r="EA599" s="3">
        <f t="shared" si="435"/>
        <v>0</v>
      </c>
      <c r="EB599" s="3">
        <f t="shared" si="435"/>
        <v>0</v>
      </c>
      <c r="EC599" s="3">
        <f t="shared" si="435"/>
        <v>0</v>
      </c>
      <c r="ED599" s="3">
        <f t="shared" si="435"/>
        <v>0</v>
      </c>
      <c r="EE599" s="3">
        <f t="shared" si="435"/>
        <v>0</v>
      </c>
      <c r="EF599" s="3">
        <f t="shared" si="435"/>
        <v>0</v>
      </c>
      <c r="EG599" s="3">
        <f t="shared" si="435"/>
        <v>0</v>
      </c>
      <c r="EH599" s="3">
        <f t="shared" si="435"/>
        <v>0</v>
      </c>
      <c r="EI599" s="3">
        <f t="shared" si="435"/>
        <v>0</v>
      </c>
      <c r="EJ599" s="3">
        <f t="shared" si="435"/>
        <v>0</v>
      </c>
      <c r="EK599" s="3">
        <f t="shared" si="435"/>
        <v>0</v>
      </c>
      <c r="EL599" s="3">
        <f t="shared" si="435"/>
        <v>0</v>
      </c>
      <c r="EM599" s="3">
        <f t="shared" ref="EM599:FR599" si="436">EM779</f>
        <v>0</v>
      </c>
      <c r="EN599" s="3">
        <f t="shared" si="436"/>
        <v>0</v>
      </c>
      <c r="EO599" s="3">
        <f t="shared" si="436"/>
        <v>0</v>
      </c>
      <c r="EP599" s="3">
        <f t="shared" si="436"/>
        <v>0</v>
      </c>
      <c r="EQ599" s="3">
        <f t="shared" si="436"/>
        <v>0</v>
      </c>
      <c r="ER599" s="3">
        <f t="shared" si="436"/>
        <v>0</v>
      </c>
      <c r="ES599" s="3">
        <f t="shared" si="436"/>
        <v>0</v>
      </c>
      <c r="ET599" s="3">
        <f t="shared" si="436"/>
        <v>0</v>
      </c>
      <c r="EU599" s="3">
        <f t="shared" si="436"/>
        <v>0</v>
      </c>
      <c r="EV599" s="3">
        <f t="shared" si="436"/>
        <v>0</v>
      </c>
      <c r="EW599" s="3">
        <f t="shared" si="436"/>
        <v>0</v>
      </c>
      <c r="EX599" s="3">
        <f t="shared" si="436"/>
        <v>0</v>
      </c>
      <c r="EY599" s="3">
        <f t="shared" si="436"/>
        <v>0</v>
      </c>
      <c r="EZ599" s="3">
        <f t="shared" si="436"/>
        <v>0</v>
      </c>
      <c r="FA599" s="3">
        <f t="shared" si="436"/>
        <v>0</v>
      </c>
      <c r="FB599" s="3">
        <f t="shared" si="436"/>
        <v>0</v>
      </c>
      <c r="FC599" s="3">
        <f t="shared" si="436"/>
        <v>0</v>
      </c>
      <c r="FD599" s="3">
        <f t="shared" si="436"/>
        <v>0</v>
      </c>
      <c r="FE599" s="3">
        <f t="shared" si="436"/>
        <v>0</v>
      </c>
      <c r="FF599" s="3">
        <f t="shared" si="436"/>
        <v>0</v>
      </c>
      <c r="FG599" s="3">
        <f t="shared" si="436"/>
        <v>0</v>
      </c>
      <c r="FH599" s="3">
        <f t="shared" si="436"/>
        <v>0</v>
      </c>
      <c r="FI599" s="3">
        <f t="shared" si="436"/>
        <v>0</v>
      </c>
      <c r="FJ599" s="3">
        <f t="shared" si="436"/>
        <v>0</v>
      </c>
      <c r="FK599" s="3">
        <f t="shared" si="436"/>
        <v>0</v>
      </c>
      <c r="FL599" s="3">
        <f t="shared" si="436"/>
        <v>0</v>
      </c>
      <c r="FM599" s="3">
        <f t="shared" si="436"/>
        <v>0</v>
      </c>
      <c r="FN599" s="3">
        <f t="shared" si="436"/>
        <v>0</v>
      </c>
      <c r="FO599" s="3">
        <f t="shared" si="436"/>
        <v>0</v>
      </c>
      <c r="FP599" s="3">
        <f t="shared" si="436"/>
        <v>0</v>
      </c>
      <c r="FQ599" s="3">
        <f t="shared" si="436"/>
        <v>0</v>
      </c>
      <c r="FR599" s="3">
        <f t="shared" si="436"/>
        <v>0</v>
      </c>
      <c r="FS599" s="3">
        <f t="shared" ref="FS599:GX599" si="437">FS779</f>
        <v>0</v>
      </c>
      <c r="FT599" s="3">
        <f t="shared" si="437"/>
        <v>0</v>
      </c>
      <c r="FU599" s="3">
        <f t="shared" si="437"/>
        <v>0</v>
      </c>
      <c r="FV599" s="3">
        <f t="shared" si="437"/>
        <v>0</v>
      </c>
      <c r="FW599" s="3">
        <f t="shared" si="437"/>
        <v>0</v>
      </c>
      <c r="FX599" s="3">
        <f t="shared" si="437"/>
        <v>0</v>
      </c>
      <c r="FY599" s="3">
        <f t="shared" si="437"/>
        <v>0</v>
      </c>
      <c r="FZ599" s="3">
        <f t="shared" si="437"/>
        <v>0</v>
      </c>
      <c r="GA599" s="3">
        <f t="shared" si="437"/>
        <v>0</v>
      </c>
      <c r="GB599" s="3">
        <f t="shared" si="437"/>
        <v>0</v>
      </c>
      <c r="GC599" s="3">
        <f t="shared" si="437"/>
        <v>0</v>
      </c>
      <c r="GD599" s="3">
        <f t="shared" si="437"/>
        <v>0</v>
      </c>
      <c r="GE599" s="3">
        <f t="shared" si="437"/>
        <v>0</v>
      </c>
      <c r="GF599" s="3">
        <f t="shared" si="437"/>
        <v>0</v>
      </c>
      <c r="GG599" s="3">
        <f t="shared" si="437"/>
        <v>0</v>
      </c>
      <c r="GH599" s="3">
        <f t="shared" si="437"/>
        <v>0</v>
      </c>
      <c r="GI599" s="3">
        <f t="shared" si="437"/>
        <v>0</v>
      </c>
      <c r="GJ599" s="3">
        <f t="shared" si="437"/>
        <v>0</v>
      </c>
      <c r="GK599" s="3">
        <f t="shared" si="437"/>
        <v>0</v>
      </c>
      <c r="GL599" s="3">
        <f t="shared" si="437"/>
        <v>0</v>
      </c>
      <c r="GM599" s="3">
        <f t="shared" si="437"/>
        <v>0</v>
      </c>
      <c r="GN599" s="3">
        <f t="shared" si="437"/>
        <v>0</v>
      </c>
      <c r="GO599" s="3">
        <f t="shared" si="437"/>
        <v>0</v>
      </c>
      <c r="GP599" s="3">
        <f t="shared" si="437"/>
        <v>0</v>
      </c>
      <c r="GQ599" s="3">
        <f t="shared" si="437"/>
        <v>0</v>
      </c>
      <c r="GR599" s="3">
        <f t="shared" si="437"/>
        <v>0</v>
      </c>
      <c r="GS599" s="3">
        <f t="shared" si="437"/>
        <v>0</v>
      </c>
      <c r="GT599" s="3">
        <f t="shared" si="437"/>
        <v>0</v>
      </c>
      <c r="GU599" s="3">
        <f t="shared" si="437"/>
        <v>0</v>
      </c>
      <c r="GV599" s="3">
        <f t="shared" si="437"/>
        <v>0</v>
      </c>
      <c r="GW599" s="3">
        <f t="shared" si="437"/>
        <v>0</v>
      </c>
      <c r="GX599" s="3">
        <f t="shared" si="437"/>
        <v>0</v>
      </c>
    </row>
    <row r="601" spans="1:206" ht="13" x14ac:dyDescent="0.3">
      <c r="A601" s="1">
        <v>4</v>
      </c>
      <c r="B601" s="1">
        <v>1</v>
      </c>
      <c r="C601" s="1"/>
      <c r="D601" s="1">
        <f>ROW(A749)</f>
        <v>749</v>
      </c>
      <c r="E601" s="1"/>
      <c r="F601" s="1" t="s">
        <v>224</v>
      </c>
      <c r="G601" s="1" t="s">
        <v>353</v>
      </c>
      <c r="H601" s="1" t="s">
        <v>3</v>
      </c>
      <c r="I601" s="1">
        <v>0</v>
      </c>
      <c r="J601" s="1"/>
      <c r="K601" s="1">
        <v>-1</v>
      </c>
      <c r="L601" s="1"/>
      <c r="M601" s="1" t="s">
        <v>3</v>
      </c>
      <c r="N601" s="1"/>
      <c r="O601" s="1"/>
      <c r="P601" s="1"/>
      <c r="Q601" s="1"/>
      <c r="R601" s="1"/>
      <c r="S601" s="1">
        <v>0</v>
      </c>
      <c r="T601" s="1"/>
      <c r="U601" s="1" t="s">
        <v>3</v>
      </c>
      <c r="V601" s="1">
        <v>0</v>
      </c>
      <c r="W601" s="1"/>
      <c r="X601" s="1"/>
      <c r="Y601" s="1"/>
      <c r="Z601" s="1"/>
      <c r="AA601" s="1"/>
      <c r="AB601" s="1" t="s">
        <v>3</v>
      </c>
      <c r="AC601" s="1" t="s">
        <v>3</v>
      </c>
      <c r="AD601" s="1" t="s">
        <v>3</v>
      </c>
      <c r="AE601" s="1" t="s">
        <v>3</v>
      </c>
      <c r="AF601" s="1" t="s">
        <v>3</v>
      </c>
      <c r="AG601" s="1" t="s">
        <v>3</v>
      </c>
      <c r="AH601" s="1"/>
      <c r="AI601" s="1"/>
      <c r="AJ601" s="1"/>
      <c r="AK601" s="1"/>
      <c r="AL601" s="1"/>
      <c r="AM601" s="1"/>
      <c r="AN601" s="1"/>
      <c r="AO601" s="1"/>
      <c r="AP601" s="1" t="s">
        <v>3</v>
      </c>
      <c r="AQ601" s="1" t="s">
        <v>3</v>
      </c>
      <c r="AR601" s="1" t="s">
        <v>3</v>
      </c>
      <c r="AS601" s="1"/>
      <c r="AT601" s="1"/>
      <c r="AU601" s="1"/>
      <c r="AV601" s="1"/>
      <c r="AW601" s="1"/>
      <c r="AX601" s="1"/>
      <c r="AY601" s="1"/>
      <c r="AZ601" s="1" t="s">
        <v>3</v>
      </c>
      <c r="BA601" s="1"/>
      <c r="BB601" s="1" t="s">
        <v>3</v>
      </c>
      <c r="BC601" s="1" t="s">
        <v>3</v>
      </c>
      <c r="BD601" s="1" t="s">
        <v>3</v>
      </c>
      <c r="BE601" s="1" t="s">
        <v>3</v>
      </c>
      <c r="BF601" s="1" t="s">
        <v>3</v>
      </c>
      <c r="BG601" s="1" t="s">
        <v>3</v>
      </c>
      <c r="BH601" s="1" t="s">
        <v>3</v>
      </c>
      <c r="BI601" s="1" t="s">
        <v>3</v>
      </c>
      <c r="BJ601" s="1" t="s">
        <v>3</v>
      </c>
      <c r="BK601" s="1" t="s">
        <v>3</v>
      </c>
      <c r="BL601" s="1" t="s">
        <v>3</v>
      </c>
      <c r="BM601" s="1" t="s">
        <v>3</v>
      </c>
      <c r="BN601" s="1" t="s">
        <v>3</v>
      </c>
      <c r="BO601" s="1" t="s">
        <v>3</v>
      </c>
      <c r="BP601" s="1" t="s">
        <v>3</v>
      </c>
      <c r="BQ601" s="1"/>
      <c r="BR601" s="1"/>
      <c r="BS601" s="1"/>
      <c r="BT601" s="1"/>
      <c r="BU601" s="1"/>
      <c r="BV601" s="1"/>
      <c r="BW601" s="1"/>
      <c r="BX601" s="1">
        <v>0</v>
      </c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>
        <v>0</v>
      </c>
    </row>
    <row r="603" spans="1:206" ht="13" x14ac:dyDescent="0.3">
      <c r="A603" s="2">
        <v>52</v>
      </c>
      <c r="B603" s="2">
        <f t="shared" ref="B603:G603" si="438">B749</f>
        <v>1</v>
      </c>
      <c r="C603" s="2">
        <f t="shared" si="438"/>
        <v>4</v>
      </c>
      <c r="D603" s="2">
        <f t="shared" si="438"/>
        <v>601</v>
      </c>
      <c r="E603" s="2">
        <f t="shared" si="438"/>
        <v>0</v>
      </c>
      <c r="F603" s="2" t="str">
        <f t="shared" si="438"/>
        <v>Новый раздел</v>
      </c>
      <c r="G603" s="2" t="str">
        <f t="shared" si="438"/>
        <v>Основная зона. Твердые покрытия S=37 809,7м2. Газоны S=19 039,77 м2.</v>
      </c>
      <c r="H603" s="2"/>
      <c r="I603" s="2"/>
      <c r="J603" s="2"/>
      <c r="K603" s="2"/>
      <c r="L603" s="2"/>
      <c r="M603" s="2"/>
      <c r="N603" s="2"/>
      <c r="O603" s="2">
        <f t="shared" ref="O603:AT603" si="439">O749</f>
        <v>6710145.8499999996</v>
      </c>
      <c r="P603" s="2">
        <f t="shared" si="439"/>
        <v>1039620.6</v>
      </c>
      <c r="Q603" s="2">
        <f t="shared" si="439"/>
        <v>3735953.53</v>
      </c>
      <c r="R603" s="2">
        <f t="shared" si="439"/>
        <v>1600343.9</v>
      </c>
      <c r="S603" s="2">
        <f t="shared" si="439"/>
        <v>1934571.72</v>
      </c>
      <c r="T603" s="2">
        <f t="shared" si="439"/>
        <v>0</v>
      </c>
      <c r="U603" s="2">
        <f t="shared" si="439"/>
        <v>4955.4959699999999</v>
      </c>
      <c r="V603" s="2">
        <f t="shared" si="439"/>
        <v>0</v>
      </c>
      <c r="W603" s="2">
        <f t="shared" si="439"/>
        <v>0</v>
      </c>
      <c r="X603" s="2">
        <f t="shared" si="439"/>
        <v>1354200.22</v>
      </c>
      <c r="Y603" s="2">
        <f t="shared" si="439"/>
        <v>193457.17</v>
      </c>
      <c r="Z603" s="2">
        <f t="shared" si="439"/>
        <v>0</v>
      </c>
      <c r="AA603" s="2">
        <f t="shared" si="439"/>
        <v>0</v>
      </c>
      <c r="AB603" s="2">
        <f t="shared" si="439"/>
        <v>0</v>
      </c>
      <c r="AC603" s="2">
        <f t="shared" si="439"/>
        <v>0</v>
      </c>
      <c r="AD603" s="2">
        <f t="shared" si="439"/>
        <v>0</v>
      </c>
      <c r="AE603" s="2">
        <f t="shared" si="439"/>
        <v>0</v>
      </c>
      <c r="AF603" s="2">
        <f t="shared" si="439"/>
        <v>0</v>
      </c>
      <c r="AG603" s="2">
        <f t="shared" si="439"/>
        <v>0</v>
      </c>
      <c r="AH603" s="2">
        <f t="shared" si="439"/>
        <v>0</v>
      </c>
      <c r="AI603" s="2">
        <f t="shared" si="439"/>
        <v>0</v>
      </c>
      <c r="AJ603" s="2">
        <f t="shared" si="439"/>
        <v>0</v>
      </c>
      <c r="AK603" s="2">
        <f t="shared" si="439"/>
        <v>0</v>
      </c>
      <c r="AL603" s="2">
        <f t="shared" si="439"/>
        <v>0</v>
      </c>
      <c r="AM603" s="2">
        <f t="shared" si="439"/>
        <v>0</v>
      </c>
      <c r="AN603" s="2">
        <f t="shared" si="439"/>
        <v>0</v>
      </c>
      <c r="AO603" s="2">
        <f t="shared" si="439"/>
        <v>0</v>
      </c>
      <c r="AP603" s="2">
        <f t="shared" si="439"/>
        <v>0</v>
      </c>
      <c r="AQ603" s="2">
        <f t="shared" si="439"/>
        <v>0</v>
      </c>
      <c r="AR603" s="2">
        <f t="shared" si="439"/>
        <v>9981721.9100000001</v>
      </c>
      <c r="AS603" s="2">
        <f t="shared" si="439"/>
        <v>0</v>
      </c>
      <c r="AT603" s="2">
        <f t="shared" si="439"/>
        <v>0</v>
      </c>
      <c r="AU603" s="2">
        <f t="shared" ref="AU603:BZ603" si="440">AU749</f>
        <v>9981721.9100000001</v>
      </c>
      <c r="AV603" s="2">
        <f t="shared" si="440"/>
        <v>1039620.6</v>
      </c>
      <c r="AW603" s="2">
        <f t="shared" si="440"/>
        <v>1039620.6</v>
      </c>
      <c r="AX603" s="2">
        <f t="shared" si="440"/>
        <v>0</v>
      </c>
      <c r="AY603" s="2">
        <f t="shared" si="440"/>
        <v>1039620.6</v>
      </c>
      <c r="AZ603" s="2">
        <f t="shared" si="440"/>
        <v>0</v>
      </c>
      <c r="BA603" s="2">
        <f t="shared" si="440"/>
        <v>0</v>
      </c>
      <c r="BB603" s="2">
        <f t="shared" si="440"/>
        <v>0</v>
      </c>
      <c r="BC603" s="2">
        <f t="shared" si="440"/>
        <v>0</v>
      </c>
      <c r="BD603" s="2">
        <f t="shared" si="440"/>
        <v>0</v>
      </c>
      <c r="BE603" s="2">
        <f t="shared" si="440"/>
        <v>0</v>
      </c>
      <c r="BF603" s="2">
        <f t="shared" si="440"/>
        <v>0</v>
      </c>
      <c r="BG603" s="2">
        <f t="shared" si="440"/>
        <v>0</v>
      </c>
      <c r="BH603" s="2">
        <f t="shared" si="440"/>
        <v>0</v>
      </c>
      <c r="BI603" s="2">
        <f t="shared" si="440"/>
        <v>0</v>
      </c>
      <c r="BJ603" s="2">
        <f t="shared" si="440"/>
        <v>0</v>
      </c>
      <c r="BK603" s="2">
        <f t="shared" si="440"/>
        <v>0</v>
      </c>
      <c r="BL603" s="2">
        <f t="shared" si="440"/>
        <v>0</v>
      </c>
      <c r="BM603" s="2">
        <f t="shared" si="440"/>
        <v>0</v>
      </c>
      <c r="BN603" s="2">
        <f t="shared" si="440"/>
        <v>0</v>
      </c>
      <c r="BO603" s="2">
        <f t="shared" si="440"/>
        <v>0</v>
      </c>
      <c r="BP603" s="2">
        <f t="shared" si="440"/>
        <v>0</v>
      </c>
      <c r="BQ603" s="2">
        <f t="shared" si="440"/>
        <v>0</v>
      </c>
      <c r="BR603" s="2">
        <f t="shared" si="440"/>
        <v>0</v>
      </c>
      <c r="BS603" s="2">
        <f t="shared" si="440"/>
        <v>0</v>
      </c>
      <c r="BT603" s="2">
        <f t="shared" si="440"/>
        <v>0</v>
      </c>
      <c r="BU603" s="2">
        <f t="shared" si="440"/>
        <v>0</v>
      </c>
      <c r="BV603" s="2">
        <f t="shared" si="440"/>
        <v>0</v>
      </c>
      <c r="BW603" s="2">
        <f t="shared" si="440"/>
        <v>0</v>
      </c>
      <c r="BX603" s="2">
        <f t="shared" si="440"/>
        <v>0</v>
      </c>
      <c r="BY603" s="2">
        <f t="shared" si="440"/>
        <v>0</v>
      </c>
      <c r="BZ603" s="2">
        <f t="shared" si="440"/>
        <v>0</v>
      </c>
      <c r="CA603" s="2">
        <f t="shared" ref="CA603:DF603" si="441">CA749</f>
        <v>0</v>
      </c>
      <c r="CB603" s="2">
        <f t="shared" si="441"/>
        <v>0</v>
      </c>
      <c r="CC603" s="2">
        <f t="shared" si="441"/>
        <v>0</v>
      </c>
      <c r="CD603" s="2">
        <f t="shared" si="441"/>
        <v>0</v>
      </c>
      <c r="CE603" s="2">
        <f t="shared" si="441"/>
        <v>0</v>
      </c>
      <c r="CF603" s="2">
        <f t="shared" si="441"/>
        <v>0</v>
      </c>
      <c r="CG603" s="2">
        <f t="shared" si="441"/>
        <v>0</v>
      </c>
      <c r="CH603" s="2">
        <f t="shared" si="441"/>
        <v>0</v>
      </c>
      <c r="CI603" s="2">
        <f t="shared" si="441"/>
        <v>0</v>
      </c>
      <c r="CJ603" s="2">
        <f t="shared" si="441"/>
        <v>0</v>
      </c>
      <c r="CK603" s="2">
        <f t="shared" si="441"/>
        <v>0</v>
      </c>
      <c r="CL603" s="2">
        <f t="shared" si="441"/>
        <v>0</v>
      </c>
      <c r="CM603" s="2">
        <f t="shared" si="441"/>
        <v>0</v>
      </c>
      <c r="CN603" s="2">
        <f t="shared" si="441"/>
        <v>0</v>
      </c>
      <c r="CO603" s="2">
        <f t="shared" si="441"/>
        <v>0</v>
      </c>
      <c r="CP603" s="2">
        <f t="shared" si="441"/>
        <v>0</v>
      </c>
      <c r="CQ603" s="2">
        <f t="shared" si="441"/>
        <v>0</v>
      </c>
      <c r="CR603" s="2">
        <f t="shared" si="441"/>
        <v>0</v>
      </c>
      <c r="CS603" s="2">
        <f t="shared" si="441"/>
        <v>0</v>
      </c>
      <c r="CT603" s="2">
        <f t="shared" si="441"/>
        <v>0</v>
      </c>
      <c r="CU603" s="2">
        <f t="shared" si="441"/>
        <v>0</v>
      </c>
      <c r="CV603" s="2">
        <f t="shared" si="441"/>
        <v>0</v>
      </c>
      <c r="CW603" s="2">
        <f t="shared" si="441"/>
        <v>0</v>
      </c>
      <c r="CX603" s="2">
        <f t="shared" si="441"/>
        <v>0</v>
      </c>
      <c r="CY603" s="2">
        <f t="shared" si="441"/>
        <v>0</v>
      </c>
      <c r="CZ603" s="2">
        <f t="shared" si="441"/>
        <v>0</v>
      </c>
      <c r="DA603" s="2">
        <f t="shared" si="441"/>
        <v>0</v>
      </c>
      <c r="DB603" s="2">
        <f t="shared" si="441"/>
        <v>0</v>
      </c>
      <c r="DC603" s="2">
        <f t="shared" si="441"/>
        <v>0</v>
      </c>
      <c r="DD603" s="2">
        <f t="shared" si="441"/>
        <v>0</v>
      </c>
      <c r="DE603" s="2">
        <f t="shared" si="441"/>
        <v>0</v>
      </c>
      <c r="DF603" s="2">
        <f t="shared" si="441"/>
        <v>0</v>
      </c>
      <c r="DG603" s="3">
        <f t="shared" ref="DG603:EL603" si="442">DG749</f>
        <v>0</v>
      </c>
      <c r="DH603" s="3">
        <f t="shared" si="442"/>
        <v>0</v>
      </c>
      <c r="DI603" s="3">
        <f t="shared" si="442"/>
        <v>0</v>
      </c>
      <c r="DJ603" s="3">
        <f t="shared" si="442"/>
        <v>0</v>
      </c>
      <c r="DK603" s="3">
        <f t="shared" si="442"/>
        <v>0</v>
      </c>
      <c r="DL603" s="3">
        <f t="shared" si="442"/>
        <v>0</v>
      </c>
      <c r="DM603" s="3">
        <f t="shared" si="442"/>
        <v>0</v>
      </c>
      <c r="DN603" s="3">
        <f t="shared" si="442"/>
        <v>0</v>
      </c>
      <c r="DO603" s="3">
        <f t="shared" si="442"/>
        <v>0</v>
      </c>
      <c r="DP603" s="3">
        <f t="shared" si="442"/>
        <v>0</v>
      </c>
      <c r="DQ603" s="3">
        <f t="shared" si="442"/>
        <v>0</v>
      </c>
      <c r="DR603" s="3">
        <f t="shared" si="442"/>
        <v>0</v>
      </c>
      <c r="DS603" s="3">
        <f t="shared" si="442"/>
        <v>0</v>
      </c>
      <c r="DT603" s="3">
        <f t="shared" si="442"/>
        <v>0</v>
      </c>
      <c r="DU603" s="3">
        <f t="shared" si="442"/>
        <v>0</v>
      </c>
      <c r="DV603" s="3">
        <f t="shared" si="442"/>
        <v>0</v>
      </c>
      <c r="DW603" s="3">
        <f t="shared" si="442"/>
        <v>0</v>
      </c>
      <c r="DX603" s="3">
        <f t="shared" si="442"/>
        <v>0</v>
      </c>
      <c r="DY603" s="3">
        <f t="shared" si="442"/>
        <v>0</v>
      </c>
      <c r="DZ603" s="3">
        <f t="shared" si="442"/>
        <v>0</v>
      </c>
      <c r="EA603" s="3">
        <f t="shared" si="442"/>
        <v>0</v>
      </c>
      <c r="EB603" s="3">
        <f t="shared" si="442"/>
        <v>0</v>
      </c>
      <c r="EC603" s="3">
        <f t="shared" si="442"/>
        <v>0</v>
      </c>
      <c r="ED603" s="3">
        <f t="shared" si="442"/>
        <v>0</v>
      </c>
      <c r="EE603" s="3">
        <f t="shared" si="442"/>
        <v>0</v>
      </c>
      <c r="EF603" s="3">
        <f t="shared" si="442"/>
        <v>0</v>
      </c>
      <c r="EG603" s="3">
        <f t="shared" si="442"/>
        <v>0</v>
      </c>
      <c r="EH603" s="3">
        <f t="shared" si="442"/>
        <v>0</v>
      </c>
      <c r="EI603" s="3">
        <f t="shared" si="442"/>
        <v>0</v>
      </c>
      <c r="EJ603" s="3">
        <f t="shared" si="442"/>
        <v>0</v>
      </c>
      <c r="EK603" s="3">
        <f t="shared" si="442"/>
        <v>0</v>
      </c>
      <c r="EL603" s="3">
        <f t="shared" si="442"/>
        <v>0</v>
      </c>
      <c r="EM603" s="3">
        <f t="shared" ref="EM603:FR603" si="443">EM749</f>
        <v>0</v>
      </c>
      <c r="EN603" s="3">
        <f t="shared" si="443"/>
        <v>0</v>
      </c>
      <c r="EO603" s="3">
        <f t="shared" si="443"/>
        <v>0</v>
      </c>
      <c r="EP603" s="3">
        <f t="shared" si="443"/>
        <v>0</v>
      </c>
      <c r="EQ603" s="3">
        <f t="shared" si="443"/>
        <v>0</v>
      </c>
      <c r="ER603" s="3">
        <f t="shared" si="443"/>
        <v>0</v>
      </c>
      <c r="ES603" s="3">
        <f t="shared" si="443"/>
        <v>0</v>
      </c>
      <c r="ET603" s="3">
        <f t="shared" si="443"/>
        <v>0</v>
      </c>
      <c r="EU603" s="3">
        <f t="shared" si="443"/>
        <v>0</v>
      </c>
      <c r="EV603" s="3">
        <f t="shared" si="443"/>
        <v>0</v>
      </c>
      <c r="EW603" s="3">
        <f t="shared" si="443"/>
        <v>0</v>
      </c>
      <c r="EX603" s="3">
        <f t="shared" si="443"/>
        <v>0</v>
      </c>
      <c r="EY603" s="3">
        <f t="shared" si="443"/>
        <v>0</v>
      </c>
      <c r="EZ603" s="3">
        <f t="shared" si="443"/>
        <v>0</v>
      </c>
      <c r="FA603" s="3">
        <f t="shared" si="443"/>
        <v>0</v>
      </c>
      <c r="FB603" s="3">
        <f t="shared" si="443"/>
        <v>0</v>
      </c>
      <c r="FC603" s="3">
        <f t="shared" si="443"/>
        <v>0</v>
      </c>
      <c r="FD603" s="3">
        <f t="shared" si="443"/>
        <v>0</v>
      </c>
      <c r="FE603" s="3">
        <f t="shared" si="443"/>
        <v>0</v>
      </c>
      <c r="FF603" s="3">
        <f t="shared" si="443"/>
        <v>0</v>
      </c>
      <c r="FG603" s="3">
        <f t="shared" si="443"/>
        <v>0</v>
      </c>
      <c r="FH603" s="3">
        <f t="shared" si="443"/>
        <v>0</v>
      </c>
      <c r="FI603" s="3">
        <f t="shared" si="443"/>
        <v>0</v>
      </c>
      <c r="FJ603" s="3">
        <f t="shared" si="443"/>
        <v>0</v>
      </c>
      <c r="FK603" s="3">
        <f t="shared" si="443"/>
        <v>0</v>
      </c>
      <c r="FL603" s="3">
        <f t="shared" si="443"/>
        <v>0</v>
      </c>
      <c r="FM603" s="3">
        <f t="shared" si="443"/>
        <v>0</v>
      </c>
      <c r="FN603" s="3">
        <f t="shared" si="443"/>
        <v>0</v>
      </c>
      <c r="FO603" s="3">
        <f t="shared" si="443"/>
        <v>0</v>
      </c>
      <c r="FP603" s="3">
        <f t="shared" si="443"/>
        <v>0</v>
      </c>
      <c r="FQ603" s="3">
        <f t="shared" si="443"/>
        <v>0</v>
      </c>
      <c r="FR603" s="3">
        <f t="shared" si="443"/>
        <v>0</v>
      </c>
      <c r="FS603" s="3">
        <f t="shared" ref="FS603:GX603" si="444">FS749</f>
        <v>0</v>
      </c>
      <c r="FT603" s="3">
        <f t="shared" si="444"/>
        <v>0</v>
      </c>
      <c r="FU603" s="3">
        <f t="shared" si="444"/>
        <v>0</v>
      </c>
      <c r="FV603" s="3">
        <f t="shared" si="444"/>
        <v>0</v>
      </c>
      <c r="FW603" s="3">
        <f t="shared" si="444"/>
        <v>0</v>
      </c>
      <c r="FX603" s="3">
        <f t="shared" si="444"/>
        <v>0</v>
      </c>
      <c r="FY603" s="3">
        <f t="shared" si="444"/>
        <v>0</v>
      </c>
      <c r="FZ603" s="3">
        <f t="shared" si="444"/>
        <v>0</v>
      </c>
      <c r="GA603" s="3">
        <f t="shared" si="444"/>
        <v>0</v>
      </c>
      <c r="GB603" s="3">
        <f t="shared" si="444"/>
        <v>0</v>
      </c>
      <c r="GC603" s="3">
        <f t="shared" si="444"/>
        <v>0</v>
      </c>
      <c r="GD603" s="3">
        <f t="shared" si="444"/>
        <v>0</v>
      </c>
      <c r="GE603" s="3">
        <f t="shared" si="444"/>
        <v>0</v>
      </c>
      <c r="GF603" s="3">
        <f t="shared" si="444"/>
        <v>0</v>
      </c>
      <c r="GG603" s="3">
        <f t="shared" si="444"/>
        <v>0</v>
      </c>
      <c r="GH603" s="3">
        <f t="shared" si="444"/>
        <v>0</v>
      </c>
      <c r="GI603" s="3">
        <f t="shared" si="444"/>
        <v>0</v>
      </c>
      <c r="GJ603" s="3">
        <f t="shared" si="444"/>
        <v>0</v>
      </c>
      <c r="GK603" s="3">
        <f t="shared" si="444"/>
        <v>0</v>
      </c>
      <c r="GL603" s="3">
        <f t="shared" si="444"/>
        <v>0</v>
      </c>
      <c r="GM603" s="3">
        <f t="shared" si="444"/>
        <v>0</v>
      </c>
      <c r="GN603" s="3">
        <f t="shared" si="444"/>
        <v>0</v>
      </c>
      <c r="GO603" s="3">
        <f t="shared" si="444"/>
        <v>0</v>
      </c>
      <c r="GP603" s="3">
        <f t="shared" si="444"/>
        <v>0</v>
      </c>
      <c r="GQ603" s="3">
        <f t="shared" si="444"/>
        <v>0</v>
      </c>
      <c r="GR603" s="3">
        <f t="shared" si="444"/>
        <v>0</v>
      </c>
      <c r="GS603" s="3">
        <f t="shared" si="444"/>
        <v>0</v>
      </c>
      <c r="GT603" s="3">
        <f t="shared" si="444"/>
        <v>0</v>
      </c>
      <c r="GU603" s="3">
        <f t="shared" si="444"/>
        <v>0</v>
      </c>
      <c r="GV603" s="3">
        <f t="shared" si="444"/>
        <v>0</v>
      </c>
      <c r="GW603" s="3">
        <f t="shared" si="444"/>
        <v>0</v>
      </c>
      <c r="GX603" s="3">
        <f t="shared" si="444"/>
        <v>0</v>
      </c>
    </row>
    <row r="605" spans="1:206" ht="13" x14ac:dyDescent="0.3">
      <c r="A605" s="1">
        <v>5</v>
      </c>
      <c r="B605" s="1">
        <v>1</v>
      </c>
      <c r="C605" s="1"/>
      <c r="D605" s="1">
        <f>ROW(A626)</f>
        <v>626</v>
      </c>
      <c r="E605" s="1"/>
      <c r="F605" s="1" t="s">
        <v>14</v>
      </c>
      <c r="G605" s="1" t="s">
        <v>15</v>
      </c>
      <c r="H605" s="1" t="s">
        <v>3</v>
      </c>
      <c r="I605" s="1">
        <v>0</v>
      </c>
      <c r="J605" s="1"/>
      <c r="K605" s="1">
        <v>0</v>
      </c>
      <c r="L605" s="1"/>
      <c r="M605" s="1" t="s">
        <v>3</v>
      </c>
      <c r="N605" s="1"/>
      <c r="O605" s="1"/>
      <c r="P605" s="1"/>
      <c r="Q605" s="1"/>
      <c r="R605" s="1"/>
      <c r="S605" s="1">
        <v>0</v>
      </c>
      <c r="T605" s="1"/>
      <c r="U605" s="1" t="s">
        <v>3</v>
      </c>
      <c r="V605" s="1">
        <v>0</v>
      </c>
      <c r="W605" s="1"/>
      <c r="X605" s="1"/>
      <c r="Y605" s="1"/>
      <c r="Z605" s="1"/>
      <c r="AA605" s="1"/>
      <c r="AB605" s="1" t="s">
        <v>3</v>
      </c>
      <c r="AC605" s="1" t="s">
        <v>3</v>
      </c>
      <c r="AD605" s="1" t="s">
        <v>3</v>
      </c>
      <c r="AE605" s="1" t="s">
        <v>3</v>
      </c>
      <c r="AF605" s="1" t="s">
        <v>3</v>
      </c>
      <c r="AG605" s="1" t="s">
        <v>3</v>
      </c>
      <c r="AH605" s="1"/>
      <c r="AI605" s="1"/>
      <c r="AJ605" s="1"/>
      <c r="AK605" s="1"/>
      <c r="AL605" s="1"/>
      <c r="AM605" s="1"/>
      <c r="AN605" s="1"/>
      <c r="AO605" s="1"/>
      <c r="AP605" s="1" t="s">
        <v>3</v>
      </c>
      <c r="AQ605" s="1" t="s">
        <v>3</v>
      </c>
      <c r="AR605" s="1" t="s">
        <v>3</v>
      </c>
      <c r="AS605" s="1"/>
      <c r="AT605" s="1"/>
      <c r="AU605" s="1"/>
      <c r="AV605" s="1"/>
      <c r="AW605" s="1"/>
      <c r="AX605" s="1"/>
      <c r="AY605" s="1"/>
      <c r="AZ605" s="1" t="s">
        <v>3</v>
      </c>
      <c r="BA605" s="1"/>
      <c r="BB605" s="1" t="s">
        <v>3</v>
      </c>
      <c r="BC605" s="1" t="s">
        <v>3</v>
      </c>
      <c r="BD605" s="1" t="s">
        <v>3</v>
      </c>
      <c r="BE605" s="1" t="s">
        <v>3</v>
      </c>
      <c r="BF605" s="1" t="s">
        <v>3</v>
      </c>
      <c r="BG605" s="1" t="s">
        <v>3</v>
      </c>
      <c r="BH605" s="1" t="s">
        <v>3</v>
      </c>
      <c r="BI605" s="1" t="s">
        <v>3</v>
      </c>
      <c r="BJ605" s="1" t="s">
        <v>3</v>
      </c>
      <c r="BK605" s="1" t="s">
        <v>3</v>
      </c>
      <c r="BL605" s="1" t="s">
        <v>3</v>
      </c>
      <c r="BM605" s="1" t="s">
        <v>3</v>
      </c>
      <c r="BN605" s="1" t="s">
        <v>3</v>
      </c>
      <c r="BO605" s="1" t="s">
        <v>3</v>
      </c>
      <c r="BP605" s="1" t="s">
        <v>3</v>
      </c>
      <c r="BQ605" s="1"/>
      <c r="BR605" s="1"/>
      <c r="BS605" s="1"/>
      <c r="BT605" s="1"/>
      <c r="BU605" s="1"/>
      <c r="BV605" s="1"/>
      <c r="BW605" s="1"/>
      <c r="BX605" s="1">
        <v>0</v>
      </c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>
        <v>0</v>
      </c>
    </row>
    <row r="607" spans="1:206" ht="13" x14ac:dyDescent="0.3">
      <c r="A607" s="2">
        <v>52</v>
      </c>
      <c r="B607" s="2">
        <f t="shared" ref="B607:G607" si="445">B626</f>
        <v>1</v>
      </c>
      <c r="C607" s="2">
        <f t="shared" si="445"/>
        <v>5</v>
      </c>
      <c r="D607" s="2">
        <f t="shared" si="445"/>
        <v>605</v>
      </c>
      <c r="E607" s="2">
        <f t="shared" si="445"/>
        <v>0</v>
      </c>
      <c r="F607" s="2" t="str">
        <f t="shared" si="445"/>
        <v>Новый подраздел</v>
      </c>
      <c r="G607" s="2" t="str">
        <f t="shared" si="445"/>
        <v>Зимняя уборка период с 01.11.2025 - 31.12.2025 - 61 день</v>
      </c>
      <c r="H607" s="2"/>
      <c r="I607" s="2"/>
      <c r="J607" s="2"/>
      <c r="K607" s="2"/>
      <c r="L607" s="2"/>
      <c r="M607" s="2"/>
      <c r="N607" s="2"/>
      <c r="O607" s="2">
        <f t="shared" ref="O607:AT607" si="446">O626</f>
        <v>4527382.0999999996</v>
      </c>
      <c r="P607" s="2">
        <f t="shared" si="446"/>
        <v>983890.25</v>
      </c>
      <c r="Q607" s="2">
        <f t="shared" si="446"/>
        <v>2419614.4900000002</v>
      </c>
      <c r="R607" s="2">
        <f t="shared" si="446"/>
        <v>1057096.73</v>
      </c>
      <c r="S607" s="2">
        <f t="shared" si="446"/>
        <v>1123877.3600000001</v>
      </c>
      <c r="T607" s="2">
        <f t="shared" si="446"/>
        <v>0</v>
      </c>
      <c r="U607" s="2">
        <f t="shared" si="446"/>
        <v>2852.2920399999998</v>
      </c>
      <c r="V607" s="2">
        <f t="shared" si="446"/>
        <v>0</v>
      </c>
      <c r="W607" s="2">
        <f t="shared" si="446"/>
        <v>0</v>
      </c>
      <c r="X607" s="2">
        <f t="shared" si="446"/>
        <v>786714.17</v>
      </c>
      <c r="Y607" s="2">
        <f t="shared" si="446"/>
        <v>112387.74</v>
      </c>
      <c r="Z607" s="2">
        <f t="shared" si="446"/>
        <v>0</v>
      </c>
      <c r="AA607" s="2">
        <f t="shared" si="446"/>
        <v>0</v>
      </c>
      <c r="AB607" s="2">
        <f t="shared" si="446"/>
        <v>4527382.0999999996</v>
      </c>
      <c r="AC607" s="2">
        <f t="shared" si="446"/>
        <v>983890.25</v>
      </c>
      <c r="AD607" s="2">
        <f t="shared" si="446"/>
        <v>2419614.4900000002</v>
      </c>
      <c r="AE607" s="2">
        <f t="shared" si="446"/>
        <v>1057096.73</v>
      </c>
      <c r="AF607" s="2">
        <f t="shared" si="446"/>
        <v>1123877.3600000001</v>
      </c>
      <c r="AG607" s="2">
        <f t="shared" si="446"/>
        <v>0</v>
      </c>
      <c r="AH607" s="2">
        <f t="shared" si="446"/>
        <v>2852.2920399999998</v>
      </c>
      <c r="AI607" s="2">
        <f t="shared" si="446"/>
        <v>0</v>
      </c>
      <c r="AJ607" s="2">
        <f t="shared" si="446"/>
        <v>0</v>
      </c>
      <c r="AK607" s="2">
        <f t="shared" si="446"/>
        <v>786714.17</v>
      </c>
      <c r="AL607" s="2">
        <f t="shared" si="446"/>
        <v>112387.74</v>
      </c>
      <c r="AM607" s="2">
        <f t="shared" si="446"/>
        <v>0</v>
      </c>
      <c r="AN607" s="2">
        <f t="shared" si="446"/>
        <v>0</v>
      </c>
      <c r="AO607" s="2">
        <f t="shared" si="446"/>
        <v>0</v>
      </c>
      <c r="AP607" s="2">
        <f t="shared" si="446"/>
        <v>0</v>
      </c>
      <c r="AQ607" s="2">
        <f t="shared" si="446"/>
        <v>0</v>
      </c>
      <c r="AR607" s="2">
        <f t="shared" si="446"/>
        <v>6568148.4900000002</v>
      </c>
      <c r="AS607" s="2">
        <f t="shared" si="446"/>
        <v>0</v>
      </c>
      <c r="AT607" s="2">
        <f t="shared" si="446"/>
        <v>0</v>
      </c>
      <c r="AU607" s="2">
        <f t="shared" ref="AU607:BZ607" si="447">AU626</f>
        <v>6568148.4900000002</v>
      </c>
      <c r="AV607" s="2">
        <f t="shared" si="447"/>
        <v>983890.25</v>
      </c>
      <c r="AW607" s="2">
        <f t="shared" si="447"/>
        <v>983890.25</v>
      </c>
      <c r="AX607" s="2">
        <f t="shared" si="447"/>
        <v>0</v>
      </c>
      <c r="AY607" s="2">
        <f t="shared" si="447"/>
        <v>983890.25</v>
      </c>
      <c r="AZ607" s="2">
        <f t="shared" si="447"/>
        <v>0</v>
      </c>
      <c r="BA607" s="2">
        <f t="shared" si="447"/>
        <v>0</v>
      </c>
      <c r="BB607" s="2">
        <f t="shared" si="447"/>
        <v>0</v>
      </c>
      <c r="BC607" s="2">
        <f t="shared" si="447"/>
        <v>0</v>
      </c>
      <c r="BD607" s="2">
        <f t="shared" si="447"/>
        <v>0</v>
      </c>
      <c r="BE607" s="2">
        <f t="shared" si="447"/>
        <v>0</v>
      </c>
      <c r="BF607" s="2">
        <f t="shared" si="447"/>
        <v>0</v>
      </c>
      <c r="BG607" s="2">
        <f t="shared" si="447"/>
        <v>0</v>
      </c>
      <c r="BH607" s="2">
        <f t="shared" si="447"/>
        <v>0</v>
      </c>
      <c r="BI607" s="2">
        <f t="shared" si="447"/>
        <v>0</v>
      </c>
      <c r="BJ607" s="2">
        <f t="shared" si="447"/>
        <v>0</v>
      </c>
      <c r="BK607" s="2">
        <f t="shared" si="447"/>
        <v>0</v>
      </c>
      <c r="BL607" s="2">
        <f t="shared" si="447"/>
        <v>0</v>
      </c>
      <c r="BM607" s="2">
        <f t="shared" si="447"/>
        <v>0</v>
      </c>
      <c r="BN607" s="2">
        <f t="shared" si="447"/>
        <v>0</v>
      </c>
      <c r="BO607" s="2">
        <f t="shared" si="447"/>
        <v>0</v>
      </c>
      <c r="BP607" s="2">
        <f t="shared" si="447"/>
        <v>0</v>
      </c>
      <c r="BQ607" s="2">
        <f t="shared" si="447"/>
        <v>0</v>
      </c>
      <c r="BR607" s="2">
        <f t="shared" si="447"/>
        <v>0</v>
      </c>
      <c r="BS607" s="2">
        <f t="shared" si="447"/>
        <v>0</v>
      </c>
      <c r="BT607" s="2">
        <f t="shared" si="447"/>
        <v>0</v>
      </c>
      <c r="BU607" s="2">
        <f t="shared" si="447"/>
        <v>0</v>
      </c>
      <c r="BV607" s="2">
        <f t="shared" si="447"/>
        <v>0</v>
      </c>
      <c r="BW607" s="2">
        <f t="shared" si="447"/>
        <v>0</v>
      </c>
      <c r="BX607" s="2">
        <f t="shared" si="447"/>
        <v>0</v>
      </c>
      <c r="BY607" s="2">
        <f t="shared" si="447"/>
        <v>0</v>
      </c>
      <c r="BZ607" s="2">
        <f t="shared" si="447"/>
        <v>0</v>
      </c>
      <c r="CA607" s="2">
        <f t="shared" ref="CA607:DF607" si="448">CA626</f>
        <v>6568148.4900000002</v>
      </c>
      <c r="CB607" s="2">
        <f t="shared" si="448"/>
        <v>0</v>
      </c>
      <c r="CC607" s="2">
        <f t="shared" si="448"/>
        <v>0</v>
      </c>
      <c r="CD607" s="2">
        <f t="shared" si="448"/>
        <v>6568148.4900000002</v>
      </c>
      <c r="CE607" s="2">
        <f t="shared" si="448"/>
        <v>983890.25</v>
      </c>
      <c r="CF607" s="2">
        <f t="shared" si="448"/>
        <v>983890.25</v>
      </c>
      <c r="CG607" s="2">
        <f t="shared" si="448"/>
        <v>0</v>
      </c>
      <c r="CH607" s="2">
        <f t="shared" si="448"/>
        <v>983890.25</v>
      </c>
      <c r="CI607" s="2">
        <f t="shared" si="448"/>
        <v>0</v>
      </c>
      <c r="CJ607" s="2">
        <f t="shared" si="448"/>
        <v>0</v>
      </c>
      <c r="CK607" s="2">
        <f t="shared" si="448"/>
        <v>0</v>
      </c>
      <c r="CL607" s="2">
        <f t="shared" si="448"/>
        <v>0</v>
      </c>
      <c r="CM607" s="2">
        <f t="shared" si="448"/>
        <v>0</v>
      </c>
      <c r="CN607" s="2">
        <f t="shared" si="448"/>
        <v>0</v>
      </c>
      <c r="CO607" s="2">
        <f t="shared" si="448"/>
        <v>0</v>
      </c>
      <c r="CP607" s="2">
        <f t="shared" si="448"/>
        <v>0</v>
      </c>
      <c r="CQ607" s="2">
        <f t="shared" si="448"/>
        <v>0</v>
      </c>
      <c r="CR607" s="2">
        <f t="shared" si="448"/>
        <v>0</v>
      </c>
      <c r="CS607" s="2">
        <f t="shared" si="448"/>
        <v>0</v>
      </c>
      <c r="CT607" s="2">
        <f t="shared" si="448"/>
        <v>0</v>
      </c>
      <c r="CU607" s="2">
        <f t="shared" si="448"/>
        <v>0</v>
      </c>
      <c r="CV607" s="2">
        <f t="shared" si="448"/>
        <v>0</v>
      </c>
      <c r="CW607" s="2">
        <f t="shared" si="448"/>
        <v>0</v>
      </c>
      <c r="CX607" s="2">
        <f t="shared" si="448"/>
        <v>0</v>
      </c>
      <c r="CY607" s="2">
        <f t="shared" si="448"/>
        <v>0</v>
      </c>
      <c r="CZ607" s="2">
        <f t="shared" si="448"/>
        <v>0</v>
      </c>
      <c r="DA607" s="2">
        <f t="shared" si="448"/>
        <v>0</v>
      </c>
      <c r="DB607" s="2">
        <f t="shared" si="448"/>
        <v>0</v>
      </c>
      <c r="DC607" s="2">
        <f t="shared" si="448"/>
        <v>0</v>
      </c>
      <c r="DD607" s="2">
        <f t="shared" si="448"/>
        <v>0</v>
      </c>
      <c r="DE607" s="2">
        <f t="shared" si="448"/>
        <v>0</v>
      </c>
      <c r="DF607" s="2">
        <f t="shared" si="448"/>
        <v>0</v>
      </c>
      <c r="DG607" s="3">
        <f t="shared" ref="DG607:EL607" si="449">DG626</f>
        <v>0</v>
      </c>
      <c r="DH607" s="3">
        <f t="shared" si="449"/>
        <v>0</v>
      </c>
      <c r="DI607" s="3">
        <f t="shared" si="449"/>
        <v>0</v>
      </c>
      <c r="DJ607" s="3">
        <f t="shared" si="449"/>
        <v>0</v>
      </c>
      <c r="DK607" s="3">
        <f t="shared" si="449"/>
        <v>0</v>
      </c>
      <c r="DL607" s="3">
        <f t="shared" si="449"/>
        <v>0</v>
      </c>
      <c r="DM607" s="3">
        <f t="shared" si="449"/>
        <v>0</v>
      </c>
      <c r="DN607" s="3">
        <f t="shared" si="449"/>
        <v>0</v>
      </c>
      <c r="DO607" s="3">
        <f t="shared" si="449"/>
        <v>0</v>
      </c>
      <c r="DP607" s="3">
        <f t="shared" si="449"/>
        <v>0</v>
      </c>
      <c r="DQ607" s="3">
        <f t="shared" si="449"/>
        <v>0</v>
      </c>
      <c r="DR607" s="3">
        <f t="shared" si="449"/>
        <v>0</v>
      </c>
      <c r="DS607" s="3">
        <f t="shared" si="449"/>
        <v>0</v>
      </c>
      <c r="DT607" s="3">
        <f t="shared" si="449"/>
        <v>0</v>
      </c>
      <c r="DU607" s="3">
        <f t="shared" si="449"/>
        <v>0</v>
      </c>
      <c r="DV607" s="3">
        <f t="shared" si="449"/>
        <v>0</v>
      </c>
      <c r="DW607" s="3">
        <f t="shared" si="449"/>
        <v>0</v>
      </c>
      <c r="DX607" s="3">
        <f t="shared" si="449"/>
        <v>0</v>
      </c>
      <c r="DY607" s="3">
        <f t="shared" si="449"/>
        <v>0</v>
      </c>
      <c r="DZ607" s="3">
        <f t="shared" si="449"/>
        <v>0</v>
      </c>
      <c r="EA607" s="3">
        <f t="shared" si="449"/>
        <v>0</v>
      </c>
      <c r="EB607" s="3">
        <f t="shared" si="449"/>
        <v>0</v>
      </c>
      <c r="EC607" s="3">
        <f t="shared" si="449"/>
        <v>0</v>
      </c>
      <c r="ED607" s="3">
        <f t="shared" si="449"/>
        <v>0</v>
      </c>
      <c r="EE607" s="3">
        <f t="shared" si="449"/>
        <v>0</v>
      </c>
      <c r="EF607" s="3">
        <f t="shared" si="449"/>
        <v>0</v>
      </c>
      <c r="EG607" s="3">
        <f t="shared" si="449"/>
        <v>0</v>
      </c>
      <c r="EH607" s="3">
        <f t="shared" si="449"/>
        <v>0</v>
      </c>
      <c r="EI607" s="3">
        <f t="shared" si="449"/>
        <v>0</v>
      </c>
      <c r="EJ607" s="3">
        <f t="shared" si="449"/>
        <v>0</v>
      </c>
      <c r="EK607" s="3">
        <f t="shared" si="449"/>
        <v>0</v>
      </c>
      <c r="EL607" s="3">
        <f t="shared" si="449"/>
        <v>0</v>
      </c>
      <c r="EM607" s="3">
        <f t="shared" ref="EM607:FR607" si="450">EM626</f>
        <v>0</v>
      </c>
      <c r="EN607" s="3">
        <f t="shared" si="450"/>
        <v>0</v>
      </c>
      <c r="EO607" s="3">
        <f t="shared" si="450"/>
        <v>0</v>
      </c>
      <c r="EP607" s="3">
        <f t="shared" si="450"/>
        <v>0</v>
      </c>
      <c r="EQ607" s="3">
        <f t="shared" si="450"/>
        <v>0</v>
      </c>
      <c r="ER607" s="3">
        <f t="shared" si="450"/>
        <v>0</v>
      </c>
      <c r="ES607" s="3">
        <f t="shared" si="450"/>
        <v>0</v>
      </c>
      <c r="ET607" s="3">
        <f t="shared" si="450"/>
        <v>0</v>
      </c>
      <c r="EU607" s="3">
        <f t="shared" si="450"/>
        <v>0</v>
      </c>
      <c r="EV607" s="3">
        <f t="shared" si="450"/>
        <v>0</v>
      </c>
      <c r="EW607" s="3">
        <f t="shared" si="450"/>
        <v>0</v>
      </c>
      <c r="EX607" s="3">
        <f t="shared" si="450"/>
        <v>0</v>
      </c>
      <c r="EY607" s="3">
        <f t="shared" si="450"/>
        <v>0</v>
      </c>
      <c r="EZ607" s="3">
        <f t="shared" si="450"/>
        <v>0</v>
      </c>
      <c r="FA607" s="3">
        <f t="shared" si="450"/>
        <v>0</v>
      </c>
      <c r="FB607" s="3">
        <f t="shared" si="450"/>
        <v>0</v>
      </c>
      <c r="FC607" s="3">
        <f t="shared" si="450"/>
        <v>0</v>
      </c>
      <c r="FD607" s="3">
        <f t="shared" si="450"/>
        <v>0</v>
      </c>
      <c r="FE607" s="3">
        <f t="shared" si="450"/>
        <v>0</v>
      </c>
      <c r="FF607" s="3">
        <f t="shared" si="450"/>
        <v>0</v>
      </c>
      <c r="FG607" s="3">
        <f t="shared" si="450"/>
        <v>0</v>
      </c>
      <c r="FH607" s="3">
        <f t="shared" si="450"/>
        <v>0</v>
      </c>
      <c r="FI607" s="3">
        <f t="shared" si="450"/>
        <v>0</v>
      </c>
      <c r="FJ607" s="3">
        <f t="shared" si="450"/>
        <v>0</v>
      </c>
      <c r="FK607" s="3">
        <f t="shared" si="450"/>
        <v>0</v>
      </c>
      <c r="FL607" s="3">
        <f t="shared" si="450"/>
        <v>0</v>
      </c>
      <c r="FM607" s="3">
        <f t="shared" si="450"/>
        <v>0</v>
      </c>
      <c r="FN607" s="3">
        <f t="shared" si="450"/>
        <v>0</v>
      </c>
      <c r="FO607" s="3">
        <f t="shared" si="450"/>
        <v>0</v>
      </c>
      <c r="FP607" s="3">
        <f t="shared" si="450"/>
        <v>0</v>
      </c>
      <c r="FQ607" s="3">
        <f t="shared" si="450"/>
        <v>0</v>
      </c>
      <c r="FR607" s="3">
        <f t="shared" si="450"/>
        <v>0</v>
      </c>
      <c r="FS607" s="3">
        <f t="shared" ref="FS607:GX607" si="451">FS626</f>
        <v>0</v>
      </c>
      <c r="FT607" s="3">
        <f t="shared" si="451"/>
        <v>0</v>
      </c>
      <c r="FU607" s="3">
        <f t="shared" si="451"/>
        <v>0</v>
      </c>
      <c r="FV607" s="3">
        <f t="shared" si="451"/>
        <v>0</v>
      </c>
      <c r="FW607" s="3">
        <f t="shared" si="451"/>
        <v>0</v>
      </c>
      <c r="FX607" s="3">
        <f t="shared" si="451"/>
        <v>0</v>
      </c>
      <c r="FY607" s="3">
        <f t="shared" si="451"/>
        <v>0</v>
      </c>
      <c r="FZ607" s="3">
        <f t="shared" si="451"/>
        <v>0</v>
      </c>
      <c r="GA607" s="3">
        <f t="shared" si="451"/>
        <v>0</v>
      </c>
      <c r="GB607" s="3">
        <f t="shared" si="451"/>
        <v>0</v>
      </c>
      <c r="GC607" s="3">
        <f t="shared" si="451"/>
        <v>0</v>
      </c>
      <c r="GD607" s="3">
        <f t="shared" si="451"/>
        <v>0</v>
      </c>
      <c r="GE607" s="3">
        <f t="shared" si="451"/>
        <v>0</v>
      </c>
      <c r="GF607" s="3">
        <f t="shared" si="451"/>
        <v>0</v>
      </c>
      <c r="GG607" s="3">
        <f t="shared" si="451"/>
        <v>0</v>
      </c>
      <c r="GH607" s="3">
        <f t="shared" si="451"/>
        <v>0</v>
      </c>
      <c r="GI607" s="3">
        <f t="shared" si="451"/>
        <v>0</v>
      </c>
      <c r="GJ607" s="3">
        <f t="shared" si="451"/>
        <v>0</v>
      </c>
      <c r="GK607" s="3">
        <f t="shared" si="451"/>
        <v>0</v>
      </c>
      <c r="GL607" s="3">
        <f t="shared" si="451"/>
        <v>0</v>
      </c>
      <c r="GM607" s="3">
        <f t="shared" si="451"/>
        <v>0</v>
      </c>
      <c r="GN607" s="3">
        <f t="shared" si="451"/>
        <v>0</v>
      </c>
      <c r="GO607" s="3">
        <f t="shared" si="451"/>
        <v>0</v>
      </c>
      <c r="GP607" s="3">
        <f t="shared" si="451"/>
        <v>0</v>
      </c>
      <c r="GQ607" s="3">
        <f t="shared" si="451"/>
        <v>0</v>
      </c>
      <c r="GR607" s="3">
        <f t="shared" si="451"/>
        <v>0</v>
      </c>
      <c r="GS607" s="3">
        <f t="shared" si="451"/>
        <v>0</v>
      </c>
      <c r="GT607" s="3">
        <f t="shared" si="451"/>
        <v>0</v>
      </c>
      <c r="GU607" s="3">
        <f t="shared" si="451"/>
        <v>0</v>
      </c>
      <c r="GV607" s="3">
        <f t="shared" si="451"/>
        <v>0</v>
      </c>
      <c r="GW607" s="3">
        <f t="shared" si="451"/>
        <v>0</v>
      </c>
      <c r="GX607" s="3">
        <f t="shared" si="451"/>
        <v>0</v>
      </c>
    </row>
    <row r="609" spans="1:245" x14ac:dyDescent="0.25">
      <c r="A609">
        <v>17</v>
      </c>
      <c r="B609">
        <v>1</v>
      </c>
      <c r="C609">
        <f>ROW(SmtRes!A217)</f>
        <v>217</v>
      </c>
      <c r="D609">
        <f>ROW(EtalonRes!A217)</f>
        <v>217</v>
      </c>
      <c r="E609" t="s">
        <v>16</v>
      </c>
      <c r="F609" t="s">
        <v>17</v>
      </c>
      <c r="G609" t="s">
        <v>227</v>
      </c>
      <c r="H609" t="s">
        <v>19</v>
      </c>
      <c r="I609">
        <v>571.19000000000005</v>
      </c>
      <c r="J609">
        <v>0</v>
      </c>
      <c r="K609">
        <v>571.19000000000005</v>
      </c>
      <c r="O609">
        <f t="shared" ref="O609:O624" si="452">ROUND(CP609,2)</f>
        <v>51766.95</v>
      </c>
      <c r="P609">
        <f t="shared" ref="P609:P624" si="453">ROUND(CQ609*I609,2)</f>
        <v>0</v>
      </c>
      <c r="Q609">
        <f t="shared" ref="Q609:Q624" si="454">ROUND(CR609*I609,2)</f>
        <v>0</v>
      </c>
      <c r="R609">
        <f t="shared" ref="R609:R624" si="455">ROUND(CS609*I609,2)</f>
        <v>0</v>
      </c>
      <c r="S609">
        <f t="shared" ref="S609:S624" si="456">ROUND(CT609*I609,2)</f>
        <v>51766.95</v>
      </c>
      <c r="T609">
        <f t="shared" ref="T609:T624" si="457">ROUND(CU609*I609,2)</f>
        <v>0</v>
      </c>
      <c r="U609">
        <f t="shared" ref="U609:U624" si="458">CV609*I609</f>
        <v>131.37370000000001</v>
      </c>
      <c r="V609">
        <f t="shared" ref="V609:V624" si="459">CW609*I609</f>
        <v>0</v>
      </c>
      <c r="W609">
        <f t="shared" ref="W609:W624" si="460">ROUND(CX609*I609,2)</f>
        <v>0</v>
      </c>
      <c r="X609">
        <f t="shared" ref="X609:X624" si="461">ROUND(CY609,2)</f>
        <v>36236.870000000003</v>
      </c>
      <c r="Y609">
        <f t="shared" ref="Y609:Y624" si="462">ROUND(CZ609,2)</f>
        <v>5176.7</v>
      </c>
      <c r="AA609">
        <v>79267562</v>
      </c>
      <c r="AB609">
        <f t="shared" ref="AB609:AB624" si="463">ROUND((AC609+AD609+AF609),6)</f>
        <v>90.63</v>
      </c>
      <c r="AC609">
        <f>ROUND((ES609),6)</f>
        <v>0</v>
      </c>
      <c r="AD609">
        <f>ROUND((((ET609)-(EU609))+AE609),6)</f>
        <v>0</v>
      </c>
      <c r="AE609">
        <f>ROUND((EU609),6)</f>
        <v>0</v>
      </c>
      <c r="AF609">
        <f>ROUND((EV609),6)</f>
        <v>90.63</v>
      </c>
      <c r="AG609">
        <f t="shared" ref="AG609:AG624" si="464">ROUND((AP609),6)</f>
        <v>0</v>
      </c>
      <c r="AH609">
        <f>(EW609)</f>
        <v>0.23</v>
      </c>
      <c r="AI609">
        <f>(EX609)</f>
        <v>0</v>
      </c>
      <c r="AJ609">
        <f t="shared" ref="AJ609:AJ624" si="465">(AS609)</f>
        <v>0</v>
      </c>
      <c r="AK609">
        <v>90.63</v>
      </c>
      <c r="AL609">
        <v>0</v>
      </c>
      <c r="AM609">
        <v>0</v>
      </c>
      <c r="AN609">
        <v>0</v>
      </c>
      <c r="AO609">
        <v>90.63</v>
      </c>
      <c r="AP609">
        <v>0</v>
      </c>
      <c r="AQ609">
        <v>0.23</v>
      </c>
      <c r="AR609">
        <v>0</v>
      </c>
      <c r="AS609">
        <v>0</v>
      </c>
      <c r="AT609">
        <v>70</v>
      </c>
      <c r="AU609">
        <v>10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3</v>
      </c>
      <c r="BE609" t="s">
        <v>3</v>
      </c>
      <c r="BF609" t="s">
        <v>3</v>
      </c>
      <c r="BG609" t="s">
        <v>3</v>
      </c>
      <c r="BH609">
        <v>0</v>
      </c>
      <c r="BI609">
        <v>4</v>
      </c>
      <c r="BJ609" t="s">
        <v>20</v>
      </c>
      <c r="BM609">
        <v>0</v>
      </c>
      <c r="BN609">
        <v>0</v>
      </c>
      <c r="BO609" t="s">
        <v>3</v>
      </c>
      <c r="BP609">
        <v>0</v>
      </c>
      <c r="BQ609">
        <v>1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70</v>
      </c>
      <c r="CA609">
        <v>10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ref="CP609:CP624" si="466">(P609+Q609+S609)</f>
        <v>51766.95</v>
      </c>
      <c r="CQ609">
        <f t="shared" ref="CQ609:CQ624" si="467">(AC609*BC609*AW609)</f>
        <v>0</v>
      </c>
      <c r="CR609">
        <f>((((ET609)*BB609-(EU609)*BS609)+AE609*BS609)*AV609)</f>
        <v>0</v>
      </c>
      <c r="CS609">
        <f t="shared" ref="CS609:CS624" si="468">(AE609*BS609*AV609)</f>
        <v>0</v>
      </c>
      <c r="CT609">
        <f t="shared" ref="CT609:CT624" si="469">(AF609*BA609*AV609)</f>
        <v>90.63</v>
      </c>
      <c r="CU609">
        <f t="shared" ref="CU609:CU624" si="470">AG609</f>
        <v>0</v>
      </c>
      <c r="CV609">
        <f t="shared" ref="CV609:CV624" si="471">(AH609*AV609)</f>
        <v>0.23</v>
      </c>
      <c r="CW609">
        <f t="shared" ref="CW609:CW624" si="472">AI609</f>
        <v>0</v>
      </c>
      <c r="CX609">
        <f t="shared" ref="CX609:CX624" si="473">AJ609</f>
        <v>0</v>
      </c>
      <c r="CY609">
        <f t="shared" ref="CY609:CY624" si="474">((S609*BZ609)/100)</f>
        <v>36236.864999999998</v>
      </c>
      <c r="CZ609">
        <f t="shared" ref="CZ609:CZ624" si="475">((S609*CA609)/100)</f>
        <v>5176.6949999999997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1007</v>
      </c>
      <c r="DV609" t="s">
        <v>19</v>
      </c>
      <c r="DW609" t="s">
        <v>19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78459920</v>
      </c>
      <c r="EF609">
        <v>1</v>
      </c>
      <c r="EG609" t="s">
        <v>21</v>
      </c>
      <c r="EH609">
        <v>0</v>
      </c>
      <c r="EI609" t="s">
        <v>3</v>
      </c>
      <c r="EJ609">
        <v>4</v>
      </c>
      <c r="EK609">
        <v>0</v>
      </c>
      <c r="EL609" t="s">
        <v>22</v>
      </c>
      <c r="EM609" t="s">
        <v>23</v>
      </c>
      <c r="EO609" t="s">
        <v>3</v>
      </c>
      <c r="EQ609">
        <v>0</v>
      </c>
      <c r="ER609">
        <v>90.63</v>
      </c>
      <c r="ES609">
        <v>0</v>
      </c>
      <c r="ET609">
        <v>0</v>
      </c>
      <c r="EU609">
        <v>0</v>
      </c>
      <c r="EV609">
        <v>90.63</v>
      </c>
      <c r="EW609">
        <v>0.23</v>
      </c>
      <c r="EX609">
        <v>0</v>
      </c>
      <c r="EY609">
        <v>0</v>
      </c>
      <c r="FQ609">
        <v>0</v>
      </c>
      <c r="FR609">
        <v>0</v>
      </c>
      <c r="FS609">
        <v>0</v>
      </c>
      <c r="FX609">
        <v>70</v>
      </c>
      <c r="FY609">
        <v>10</v>
      </c>
      <c r="GA609" t="s">
        <v>3</v>
      </c>
      <c r="GD609">
        <v>0</v>
      </c>
      <c r="GF609">
        <v>-916570865</v>
      </c>
      <c r="GG609">
        <v>2</v>
      </c>
      <c r="GH609">
        <v>1</v>
      </c>
      <c r="GI609">
        <v>-2</v>
      </c>
      <c r="GJ609">
        <v>0</v>
      </c>
      <c r="GK609">
        <f>ROUND(R609*(R12)/100,2)</f>
        <v>0</v>
      </c>
      <c r="GL609">
        <f t="shared" ref="GL609:GL624" si="476">ROUND(IF(AND(BH609=3,BI609=3,FS609&lt;&gt;0),P609,0),2)</f>
        <v>0</v>
      </c>
      <c r="GM609">
        <f t="shared" ref="GM609:GM624" si="477">ROUND(O609+X609+Y609+GK609,2)+GX609</f>
        <v>93180.52</v>
      </c>
      <c r="GN609">
        <f t="shared" ref="GN609:GN624" si="478">IF(OR(BI609=0,BI609=1),GM609-GX609,0)</f>
        <v>0</v>
      </c>
      <c r="GO609">
        <f t="shared" ref="GO609:GO624" si="479">IF(BI609=2,GM609-GX609,0)</f>
        <v>0</v>
      </c>
      <c r="GP609">
        <f t="shared" ref="GP609:GP624" si="480">IF(BI609=4,GM609-GX609,0)</f>
        <v>93180.52</v>
      </c>
      <c r="GR609">
        <v>0</v>
      </c>
      <c r="GS609">
        <v>3</v>
      </c>
      <c r="GT609">
        <v>0</v>
      </c>
      <c r="GU609" t="s">
        <v>3</v>
      </c>
      <c r="GV609">
        <f t="shared" ref="GV609:GV624" si="481">ROUND((GT609),6)</f>
        <v>0</v>
      </c>
      <c r="GW609">
        <v>1</v>
      </c>
      <c r="GX609">
        <f t="shared" ref="GX609:GX624" si="482">ROUND(HC609*I609,2)</f>
        <v>0</v>
      </c>
      <c r="HA609">
        <v>0</v>
      </c>
      <c r="HB609">
        <v>0</v>
      </c>
      <c r="HC609">
        <f t="shared" ref="HC609:HC624" si="483">GV609*GW609</f>
        <v>0</v>
      </c>
      <c r="HE609" t="s">
        <v>3</v>
      </c>
      <c r="HF609" t="s">
        <v>3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HS609">
        <v>0</v>
      </c>
      <c r="IK609">
        <v>0</v>
      </c>
    </row>
    <row r="610" spans="1:245" x14ac:dyDescent="0.25">
      <c r="A610">
        <v>17</v>
      </c>
      <c r="B610">
        <v>1</v>
      </c>
      <c r="C610">
        <f>ROW(SmtRes!A218)</f>
        <v>218</v>
      </c>
      <c r="D610">
        <f>ROW(EtalonRes!A218)</f>
        <v>218</v>
      </c>
      <c r="E610" t="s">
        <v>24</v>
      </c>
      <c r="F610" t="s">
        <v>25</v>
      </c>
      <c r="G610" t="s">
        <v>26</v>
      </c>
      <c r="H610" t="s">
        <v>27</v>
      </c>
      <c r="I610">
        <f>ROUND(30247.76/1000,9)</f>
        <v>30.24776</v>
      </c>
      <c r="J610">
        <v>0</v>
      </c>
      <c r="K610">
        <f>ROUND(30247.76/1000,9)</f>
        <v>30.24776</v>
      </c>
      <c r="O610">
        <f t="shared" si="452"/>
        <v>664736.87</v>
      </c>
      <c r="P610">
        <f t="shared" si="453"/>
        <v>0</v>
      </c>
      <c r="Q610">
        <f t="shared" si="454"/>
        <v>664736.87</v>
      </c>
      <c r="R610">
        <f t="shared" si="455"/>
        <v>226628.32</v>
      </c>
      <c r="S610">
        <f t="shared" si="456"/>
        <v>0</v>
      </c>
      <c r="T610">
        <f t="shared" si="457"/>
        <v>0</v>
      </c>
      <c r="U610">
        <f t="shared" si="458"/>
        <v>0</v>
      </c>
      <c r="V610">
        <f t="shared" si="459"/>
        <v>0</v>
      </c>
      <c r="W610">
        <f t="shared" si="460"/>
        <v>0</v>
      </c>
      <c r="X610">
        <f t="shared" si="461"/>
        <v>0</v>
      </c>
      <c r="Y610">
        <f t="shared" si="462"/>
        <v>0</v>
      </c>
      <c r="AA610">
        <v>79267562</v>
      </c>
      <c r="AB610">
        <f t="shared" si="463"/>
        <v>21976.400000000001</v>
      </c>
      <c r="AC610">
        <f>ROUND(((ES610*20)),6)</f>
        <v>0</v>
      </c>
      <c r="AD610">
        <f>ROUND(((((ET610*20))-((EU610*20)))+AE610),6)</f>
        <v>21976.400000000001</v>
      </c>
      <c r="AE610">
        <f>ROUND(((EU610*20)),6)</f>
        <v>7492.4</v>
      </c>
      <c r="AF610">
        <f>ROUND(((EV610*20)),6)</f>
        <v>0</v>
      </c>
      <c r="AG610">
        <f t="shared" si="464"/>
        <v>0</v>
      </c>
      <c r="AH610">
        <f>((EW610*20))</f>
        <v>0</v>
      </c>
      <c r="AI610">
        <f>((EX610*20))</f>
        <v>0</v>
      </c>
      <c r="AJ610">
        <f t="shared" si="465"/>
        <v>0</v>
      </c>
      <c r="AK610">
        <v>1098.82</v>
      </c>
      <c r="AL610">
        <v>0</v>
      </c>
      <c r="AM610">
        <v>1098.82</v>
      </c>
      <c r="AN610">
        <v>374.62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70</v>
      </c>
      <c r="AU610">
        <v>10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0</v>
      </c>
      <c r="BI610">
        <v>4</v>
      </c>
      <c r="BJ610" t="s">
        <v>28</v>
      </c>
      <c r="BM610">
        <v>0</v>
      </c>
      <c r="BN610">
        <v>0</v>
      </c>
      <c r="BO610" t="s">
        <v>3</v>
      </c>
      <c r="BP610">
        <v>0</v>
      </c>
      <c r="BQ610">
        <v>1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70</v>
      </c>
      <c r="CA610">
        <v>10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 t="shared" si="466"/>
        <v>664736.87</v>
      </c>
      <c r="CQ610">
        <f t="shared" si="467"/>
        <v>0</v>
      </c>
      <c r="CR610">
        <f>(((((ET610*20))*BB610-((EU610*20))*BS610)+AE610*BS610)*AV610)</f>
        <v>21976.399999999998</v>
      </c>
      <c r="CS610">
        <f t="shared" si="468"/>
        <v>7492.4</v>
      </c>
      <c r="CT610">
        <f t="shared" si="469"/>
        <v>0</v>
      </c>
      <c r="CU610">
        <f t="shared" si="470"/>
        <v>0</v>
      </c>
      <c r="CV610">
        <f t="shared" si="471"/>
        <v>0</v>
      </c>
      <c r="CW610">
        <f t="shared" si="472"/>
        <v>0</v>
      </c>
      <c r="CX610">
        <f t="shared" si="473"/>
        <v>0</v>
      </c>
      <c r="CY610">
        <f t="shared" si="474"/>
        <v>0</v>
      </c>
      <c r="CZ610">
        <f t="shared" si="475"/>
        <v>0</v>
      </c>
      <c r="DC610" t="s">
        <v>3</v>
      </c>
      <c r="DD610" t="s">
        <v>29</v>
      </c>
      <c r="DE610" t="s">
        <v>29</v>
      </c>
      <c r="DF610" t="s">
        <v>29</v>
      </c>
      <c r="DG610" t="s">
        <v>29</v>
      </c>
      <c r="DH610" t="s">
        <v>3</v>
      </c>
      <c r="DI610" t="s">
        <v>29</v>
      </c>
      <c r="DJ610" t="s">
        <v>29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1005</v>
      </c>
      <c r="DV610" t="s">
        <v>27</v>
      </c>
      <c r="DW610" t="s">
        <v>27</v>
      </c>
      <c r="DX610">
        <v>1000</v>
      </c>
      <c r="DZ610" t="s">
        <v>3</v>
      </c>
      <c r="EA610" t="s">
        <v>3</v>
      </c>
      <c r="EB610" t="s">
        <v>3</v>
      </c>
      <c r="EC610" t="s">
        <v>3</v>
      </c>
      <c r="EE610">
        <v>78459920</v>
      </c>
      <c r="EF610">
        <v>1</v>
      </c>
      <c r="EG610" t="s">
        <v>21</v>
      </c>
      <c r="EH610">
        <v>0</v>
      </c>
      <c r="EI610" t="s">
        <v>3</v>
      </c>
      <c r="EJ610">
        <v>4</v>
      </c>
      <c r="EK610">
        <v>0</v>
      </c>
      <c r="EL610" t="s">
        <v>22</v>
      </c>
      <c r="EM610" t="s">
        <v>23</v>
      </c>
      <c r="EO610" t="s">
        <v>3</v>
      </c>
      <c r="EQ610">
        <v>0</v>
      </c>
      <c r="ER610">
        <v>1098.82</v>
      </c>
      <c r="ES610">
        <v>0</v>
      </c>
      <c r="ET610">
        <v>1098.82</v>
      </c>
      <c r="EU610">
        <v>374.62</v>
      </c>
      <c r="EV610">
        <v>0</v>
      </c>
      <c r="EW610">
        <v>0</v>
      </c>
      <c r="EX610">
        <v>0</v>
      </c>
      <c r="EY610">
        <v>0</v>
      </c>
      <c r="FQ610">
        <v>0</v>
      </c>
      <c r="FR610">
        <v>0</v>
      </c>
      <c r="FS610">
        <v>0</v>
      </c>
      <c r="FX610">
        <v>70</v>
      </c>
      <c r="FY610">
        <v>10</v>
      </c>
      <c r="GA610" t="s">
        <v>3</v>
      </c>
      <c r="GD610">
        <v>0</v>
      </c>
      <c r="GF610">
        <v>1998046193</v>
      </c>
      <c r="GG610">
        <v>2</v>
      </c>
      <c r="GH610">
        <v>1</v>
      </c>
      <c r="GI610">
        <v>-2</v>
      </c>
      <c r="GJ610">
        <v>0</v>
      </c>
      <c r="GK610">
        <f>ROUND(R610*(R12)/100,2)</f>
        <v>244758.59</v>
      </c>
      <c r="GL610">
        <f t="shared" si="476"/>
        <v>0</v>
      </c>
      <c r="GM610">
        <f t="shared" si="477"/>
        <v>909495.46</v>
      </c>
      <c r="GN610">
        <f t="shared" si="478"/>
        <v>0</v>
      </c>
      <c r="GO610">
        <f t="shared" si="479"/>
        <v>0</v>
      </c>
      <c r="GP610">
        <f t="shared" si="480"/>
        <v>909495.46</v>
      </c>
      <c r="GR610">
        <v>0</v>
      </c>
      <c r="GS610">
        <v>3</v>
      </c>
      <c r="GT610">
        <v>0</v>
      </c>
      <c r="GU610" t="s">
        <v>3</v>
      </c>
      <c r="GV610">
        <f t="shared" si="481"/>
        <v>0</v>
      </c>
      <c r="GW610">
        <v>1</v>
      </c>
      <c r="GX610">
        <f t="shared" si="482"/>
        <v>0</v>
      </c>
      <c r="HA610">
        <v>0</v>
      </c>
      <c r="HB610">
        <v>0</v>
      </c>
      <c r="HC610">
        <f t="shared" si="483"/>
        <v>0</v>
      </c>
      <c r="HE610" t="s">
        <v>3</v>
      </c>
      <c r="HF610" t="s">
        <v>3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HS610">
        <v>0</v>
      </c>
      <c r="IK610">
        <v>0</v>
      </c>
    </row>
    <row r="611" spans="1:245" x14ac:dyDescent="0.25">
      <c r="A611">
        <v>17</v>
      </c>
      <c r="B611">
        <v>1</v>
      </c>
      <c r="C611">
        <f>ROW(SmtRes!A219)</f>
        <v>219</v>
      </c>
      <c r="D611">
        <f>ROW(EtalonRes!A219)</f>
        <v>219</v>
      </c>
      <c r="E611" t="s">
        <v>30</v>
      </c>
      <c r="F611" t="s">
        <v>31</v>
      </c>
      <c r="G611" t="s">
        <v>32</v>
      </c>
      <c r="H611" t="s">
        <v>33</v>
      </c>
      <c r="I611">
        <f>ROUND(7561.94/100,9)</f>
        <v>75.619399999999999</v>
      </c>
      <c r="J611">
        <v>0</v>
      </c>
      <c r="K611">
        <f>ROUND(7561.94/100,9)</f>
        <v>75.619399999999999</v>
      </c>
      <c r="O611">
        <f t="shared" si="452"/>
        <v>387352.81</v>
      </c>
      <c r="P611">
        <f t="shared" si="453"/>
        <v>0</v>
      </c>
      <c r="Q611">
        <f t="shared" si="454"/>
        <v>0</v>
      </c>
      <c r="R611">
        <f t="shared" si="455"/>
        <v>0</v>
      </c>
      <c r="S611">
        <f t="shared" si="456"/>
        <v>387352.81</v>
      </c>
      <c r="T611">
        <f t="shared" si="457"/>
        <v>0</v>
      </c>
      <c r="U611">
        <f t="shared" si="458"/>
        <v>983.05219999999997</v>
      </c>
      <c r="V611">
        <f t="shared" si="459"/>
        <v>0</v>
      </c>
      <c r="W611">
        <f t="shared" si="460"/>
        <v>0</v>
      </c>
      <c r="X611">
        <f t="shared" si="461"/>
        <v>271146.96999999997</v>
      </c>
      <c r="Y611">
        <f t="shared" si="462"/>
        <v>38735.279999999999</v>
      </c>
      <c r="AA611">
        <v>79267562</v>
      </c>
      <c r="AB611">
        <f t="shared" si="463"/>
        <v>5122.3999999999996</v>
      </c>
      <c r="AC611">
        <f>ROUND(((ES611*20)),6)</f>
        <v>0</v>
      </c>
      <c r="AD611">
        <f>ROUND(((((ET611*20))-((EU611*20)))+AE611),6)</f>
        <v>0</v>
      </c>
      <c r="AE611">
        <f>ROUND(((EU611*20)),6)</f>
        <v>0</v>
      </c>
      <c r="AF611">
        <f>ROUND(((EV611*20)),6)</f>
        <v>5122.3999999999996</v>
      </c>
      <c r="AG611">
        <f t="shared" si="464"/>
        <v>0</v>
      </c>
      <c r="AH611">
        <f>((EW611*20))</f>
        <v>13</v>
      </c>
      <c r="AI611">
        <f>((EX611*20))</f>
        <v>0</v>
      </c>
      <c r="AJ611">
        <f t="shared" si="465"/>
        <v>0</v>
      </c>
      <c r="AK611">
        <v>256.12</v>
      </c>
      <c r="AL611">
        <v>0</v>
      </c>
      <c r="AM611">
        <v>0</v>
      </c>
      <c r="AN611">
        <v>0</v>
      </c>
      <c r="AO611">
        <v>256.12</v>
      </c>
      <c r="AP611">
        <v>0</v>
      </c>
      <c r="AQ611">
        <v>0.65</v>
      </c>
      <c r="AR611">
        <v>0</v>
      </c>
      <c r="AS611">
        <v>0</v>
      </c>
      <c r="AT611">
        <v>70</v>
      </c>
      <c r="AU611">
        <v>10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4</v>
      </c>
      <c r="BJ611" t="s">
        <v>34</v>
      </c>
      <c r="BM611">
        <v>0</v>
      </c>
      <c r="BN611">
        <v>0</v>
      </c>
      <c r="BO611" t="s">
        <v>3</v>
      </c>
      <c r="BP611">
        <v>0</v>
      </c>
      <c r="BQ611">
        <v>1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70</v>
      </c>
      <c r="CA611">
        <v>10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466"/>
        <v>387352.81</v>
      </c>
      <c r="CQ611">
        <f t="shared" si="467"/>
        <v>0</v>
      </c>
      <c r="CR611">
        <f>(((((ET611*20))*BB611-((EU611*20))*BS611)+AE611*BS611)*AV611)</f>
        <v>0</v>
      </c>
      <c r="CS611">
        <f t="shared" si="468"/>
        <v>0</v>
      </c>
      <c r="CT611">
        <f t="shared" si="469"/>
        <v>5122.3999999999996</v>
      </c>
      <c r="CU611">
        <f t="shared" si="470"/>
        <v>0</v>
      </c>
      <c r="CV611">
        <f t="shared" si="471"/>
        <v>13</v>
      </c>
      <c r="CW611">
        <f t="shared" si="472"/>
        <v>0</v>
      </c>
      <c r="CX611">
        <f t="shared" si="473"/>
        <v>0</v>
      </c>
      <c r="CY611">
        <f t="shared" si="474"/>
        <v>271146.967</v>
      </c>
      <c r="CZ611">
        <f t="shared" si="475"/>
        <v>38735.281000000003</v>
      </c>
      <c r="DC611" t="s">
        <v>3</v>
      </c>
      <c r="DD611" t="s">
        <v>29</v>
      </c>
      <c r="DE611" t="s">
        <v>29</v>
      </c>
      <c r="DF611" t="s">
        <v>29</v>
      </c>
      <c r="DG611" t="s">
        <v>29</v>
      </c>
      <c r="DH611" t="s">
        <v>3</v>
      </c>
      <c r="DI611" t="s">
        <v>29</v>
      </c>
      <c r="DJ611" t="s">
        <v>29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1005</v>
      </c>
      <c r="DV611" t="s">
        <v>33</v>
      </c>
      <c r="DW611" t="s">
        <v>33</v>
      </c>
      <c r="DX611">
        <v>100</v>
      </c>
      <c r="DZ611" t="s">
        <v>3</v>
      </c>
      <c r="EA611" t="s">
        <v>3</v>
      </c>
      <c r="EB611" t="s">
        <v>3</v>
      </c>
      <c r="EC611" t="s">
        <v>3</v>
      </c>
      <c r="EE611">
        <v>78459920</v>
      </c>
      <c r="EF611">
        <v>1</v>
      </c>
      <c r="EG611" t="s">
        <v>21</v>
      </c>
      <c r="EH611">
        <v>0</v>
      </c>
      <c r="EI611" t="s">
        <v>3</v>
      </c>
      <c r="EJ611">
        <v>4</v>
      </c>
      <c r="EK611">
        <v>0</v>
      </c>
      <c r="EL611" t="s">
        <v>22</v>
      </c>
      <c r="EM611" t="s">
        <v>23</v>
      </c>
      <c r="EO611" t="s">
        <v>3</v>
      </c>
      <c r="EQ611">
        <v>0</v>
      </c>
      <c r="ER611">
        <v>256.12</v>
      </c>
      <c r="ES611">
        <v>0</v>
      </c>
      <c r="ET611">
        <v>0</v>
      </c>
      <c r="EU611">
        <v>0</v>
      </c>
      <c r="EV611">
        <v>256.12</v>
      </c>
      <c r="EW611">
        <v>0.65</v>
      </c>
      <c r="EX611">
        <v>0</v>
      </c>
      <c r="EY611">
        <v>0</v>
      </c>
      <c r="FQ611">
        <v>0</v>
      </c>
      <c r="FR611">
        <v>0</v>
      </c>
      <c r="FS611">
        <v>0</v>
      </c>
      <c r="FX611">
        <v>70</v>
      </c>
      <c r="FY611">
        <v>10</v>
      </c>
      <c r="GA611" t="s">
        <v>3</v>
      </c>
      <c r="GD611">
        <v>0</v>
      </c>
      <c r="GF611">
        <v>-229806755</v>
      </c>
      <c r="GG611">
        <v>2</v>
      </c>
      <c r="GH611">
        <v>1</v>
      </c>
      <c r="GI611">
        <v>-2</v>
      </c>
      <c r="GJ611">
        <v>0</v>
      </c>
      <c r="GK611">
        <f>ROUND(R611*(R12)/100,2)</f>
        <v>0</v>
      </c>
      <c r="GL611">
        <f t="shared" si="476"/>
        <v>0</v>
      </c>
      <c r="GM611">
        <f t="shared" si="477"/>
        <v>697235.06</v>
      </c>
      <c r="GN611">
        <f t="shared" si="478"/>
        <v>0</v>
      </c>
      <c r="GO611">
        <f t="shared" si="479"/>
        <v>0</v>
      </c>
      <c r="GP611">
        <f t="shared" si="480"/>
        <v>697235.06</v>
      </c>
      <c r="GR611">
        <v>0</v>
      </c>
      <c r="GS611">
        <v>3</v>
      </c>
      <c r="GT611">
        <v>0</v>
      </c>
      <c r="GU611" t="s">
        <v>3</v>
      </c>
      <c r="GV611">
        <f t="shared" si="481"/>
        <v>0</v>
      </c>
      <c r="GW611">
        <v>1</v>
      </c>
      <c r="GX611">
        <f t="shared" si="482"/>
        <v>0</v>
      </c>
      <c r="HA611">
        <v>0</v>
      </c>
      <c r="HB611">
        <v>0</v>
      </c>
      <c r="HC611">
        <f t="shared" si="483"/>
        <v>0</v>
      </c>
      <c r="HE611" t="s">
        <v>3</v>
      </c>
      <c r="HF611" t="s">
        <v>3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HS611">
        <v>0</v>
      </c>
      <c r="IK611">
        <v>0</v>
      </c>
    </row>
    <row r="612" spans="1:245" x14ac:dyDescent="0.25">
      <c r="A612">
        <v>17</v>
      </c>
      <c r="B612">
        <v>1</v>
      </c>
      <c r="C612">
        <f>ROW(SmtRes!A221)</f>
        <v>221</v>
      </c>
      <c r="D612">
        <f>ROW(EtalonRes!A221)</f>
        <v>221</v>
      </c>
      <c r="E612" t="s">
        <v>35</v>
      </c>
      <c r="F612" t="s">
        <v>36</v>
      </c>
      <c r="G612" t="s">
        <v>37</v>
      </c>
      <c r="H612" t="s">
        <v>27</v>
      </c>
      <c r="I612">
        <f>ROUND(30247.76/1000,9)</f>
        <v>30.24776</v>
      </c>
      <c r="J612">
        <v>0</v>
      </c>
      <c r="K612">
        <f>ROUND(30247.76/1000,9)</f>
        <v>30.24776</v>
      </c>
      <c r="O612">
        <f t="shared" si="452"/>
        <v>541949.12</v>
      </c>
      <c r="P612">
        <f t="shared" si="453"/>
        <v>12364.38</v>
      </c>
      <c r="Q612">
        <f t="shared" si="454"/>
        <v>529584.74</v>
      </c>
      <c r="R612">
        <f t="shared" si="455"/>
        <v>233906.23</v>
      </c>
      <c r="S612">
        <f t="shared" si="456"/>
        <v>0</v>
      </c>
      <c r="T612">
        <f t="shared" si="457"/>
        <v>0</v>
      </c>
      <c r="U612">
        <f t="shared" si="458"/>
        <v>0</v>
      </c>
      <c r="V612">
        <f t="shared" si="459"/>
        <v>0</v>
      </c>
      <c r="W612">
        <f t="shared" si="460"/>
        <v>0</v>
      </c>
      <c r="X612">
        <f t="shared" si="461"/>
        <v>0</v>
      </c>
      <c r="Y612">
        <f t="shared" si="462"/>
        <v>0</v>
      </c>
      <c r="AA612">
        <v>79267562</v>
      </c>
      <c r="AB612">
        <f t="shared" si="463"/>
        <v>17917</v>
      </c>
      <c r="AC612">
        <f>ROUND(((ES612*41)),6)</f>
        <v>408.77</v>
      </c>
      <c r="AD612">
        <f>ROUND(((((ET612*41))-((EU612*41)))+AE612),6)</f>
        <v>17508.23</v>
      </c>
      <c r="AE612">
        <f>ROUND(((EU612*41)),6)</f>
        <v>7733.01</v>
      </c>
      <c r="AF612">
        <f>ROUND(((EV612*41)),6)</f>
        <v>0</v>
      </c>
      <c r="AG612">
        <f t="shared" si="464"/>
        <v>0</v>
      </c>
      <c r="AH612">
        <f>((EW612*41))</f>
        <v>0</v>
      </c>
      <c r="AI612">
        <f>((EX612*41))</f>
        <v>0</v>
      </c>
      <c r="AJ612">
        <f t="shared" si="465"/>
        <v>0</v>
      </c>
      <c r="AK612">
        <v>437</v>
      </c>
      <c r="AL612">
        <v>9.9700000000000006</v>
      </c>
      <c r="AM612">
        <v>427.03</v>
      </c>
      <c r="AN612">
        <v>188.61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70</v>
      </c>
      <c r="AU612">
        <v>10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0</v>
      </c>
      <c r="BI612">
        <v>4</v>
      </c>
      <c r="BJ612" t="s">
        <v>38</v>
      </c>
      <c r="BM612">
        <v>0</v>
      </c>
      <c r="BN612">
        <v>0</v>
      </c>
      <c r="BO612" t="s">
        <v>3</v>
      </c>
      <c r="BP612">
        <v>0</v>
      </c>
      <c r="BQ612">
        <v>1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70</v>
      </c>
      <c r="CA612">
        <v>10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si="466"/>
        <v>541949.12</v>
      </c>
      <c r="CQ612">
        <f t="shared" si="467"/>
        <v>408.77</v>
      </c>
      <c r="CR612">
        <f>(((((ET612*41))*BB612-((EU612*41))*BS612)+AE612*BS612)*AV612)</f>
        <v>17508.23</v>
      </c>
      <c r="CS612">
        <f t="shared" si="468"/>
        <v>7733.01</v>
      </c>
      <c r="CT612">
        <f t="shared" si="469"/>
        <v>0</v>
      </c>
      <c r="CU612">
        <f t="shared" si="470"/>
        <v>0</v>
      </c>
      <c r="CV612">
        <f t="shared" si="471"/>
        <v>0</v>
      </c>
      <c r="CW612">
        <f t="shared" si="472"/>
        <v>0</v>
      </c>
      <c r="CX612">
        <f t="shared" si="473"/>
        <v>0</v>
      </c>
      <c r="CY612">
        <f t="shared" si="474"/>
        <v>0</v>
      </c>
      <c r="CZ612">
        <f t="shared" si="475"/>
        <v>0</v>
      </c>
      <c r="DC612" t="s">
        <v>3</v>
      </c>
      <c r="DD612" t="s">
        <v>39</v>
      </c>
      <c r="DE612" t="s">
        <v>39</v>
      </c>
      <c r="DF612" t="s">
        <v>39</v>
      </c>
      <c r="DG612" t="s">
        <v>39</v>
      </c>
      <c r="DH612" t="s">
        <v>3</v>
      </c>
      <c r="DI612" t="s">
        <v>39</v>
      </c>
      <c r="DJ612" t="s">
        <v>39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1005</v>
      </c>
      <c r="DV612" t="s">
        <v>27</v>
      </c>
      <c r="DW612" t="s">
        <v>27</v>
      </c>
      <c r="DX612">
        <v>1000</v>
      </c>
      <c r="DZ612" t="s">
        <v>3</v>
      </c>
      <c r="EA612" t="s">
        <v>3</v>
      </c>
      <c r="EB612" t="s">
        <v>3</v>
      </c>
      <c r="EC612" t="s">
        <v>3</v>
      </c>
      <c r="EE612">
        <v>78459920</v>
      </c>
      <c r="EF612">
        <v>1</v>
      </c>
      <c r="EG612" t="s">
        <v>21</v>
      </c>
      <c r="EH612">
        <v>0</v>
      </c>
      <c r="EI612" t="s">
        <v>3</v>
      </c>
      <c r="EJ612">
        <v>4</v>
      </c>
      <c r="EK612">
        <v>0</v>
      </c>
      <c r="EL612" t="s">
        <v>22</v>
      </c>
      <c r="EM612" t="s">
        <v>23</v>
      </c>
      <c r="EO612" t="s">
        <v>3</v>
      </c>
      <c r="EQ612">
        <v>0</v>
      </c>
      <c r="ER612">
        <v>437</v>
      </c>
      <c r="ES612">
        <v>9.9700000000000006</v>
      </c>
      <c r="ET612">
        <v>427.03</v>
      </c>
      <c r="EU612">
        <v>188.61</v>
      </c>
      <c r="EV612">
        <v>0</v>
      </c>
      <c r="EW612">
        <v>0</v>
      </c>
      <c r="EX612">
        <v>0</v>
      </c>
      <c r="EY612">
        <v>0</v>
      </c>
      <c r="FQ612">
        <v>0</v>
      </c>
      <c r="FR612">
        <v>0</v>
      </c>
      <c r="FS612">
        <v>0</v>
      </c>
      <c r="FX612">
        <v>70</v>
      </c>
      <c r="FY612">
        <v>10</v>
      </c>
      <c r="GA612" t="s">
        <v>3</v>
      </c>
      <c r="GD612">
        <v>0</v>
      </c>
      <c r="GF612">
        <v>-728055922</v>
      </c>
      <c r="GG612">
        <v>2</v>
      </c>
      <c r="GH612">
        <v>1</v>
      </c>
      <c r="GI612">
        <v>-2</v>
      </c>
      <c r="GJ612">
        <v>0</v>
      </c>
      <c r="GK612">
        <f>ROUND(R612*(R12)/100,2)</f>
        <v>252618.73</v>
      </c>
      <c r="GL612">
        <f t="shared" si="476"/>
        <v>0</v>
      </c>
      <c r="GM612">
        <f t="shared" si="477"/>
        <v>794567.85</v>
      </c>
      <c r="GN612">
        <f t="shared" si="478"/>
        <v>0</v>
      </c>
      <c r="GO612">
        <f t="shared" si="479"/>
        <v>0</v>
      </c>
      <c r="GP612">
        <f t="shared" si="480"/>
        <v>794567.85</v>
      </c>
      <c r="GR612">
        <v>0</v>
      </c>
      <c r="GS612">
        <v>3</v>
      </c>
      <c r="GT612">
        <v>0</v>
      </c>
      <c r="GU612" t="s">
        <v>3</v>
      </c>
      <c r="GV612">
        <f t="shared" si="481"/>
        <v>0</v>
      </c>
      <c r="GW612">
        <v>1</v>
      </c>
      <c r="GX612">
        <f t="shared" si="482"/>
        <v>0</v>
      </c>
      <c r="HA612">
        <v>0</v>
      </c>
      <c r="HB612">
        <v>0</v>
      </c>
      <c r="HC612">
        <f t="shared" si="483"/>
        <v>0</v>
      </c>
      <c r="HE612" t="s">
        <v>3</v>
      </c>
      <c r="HF612" t="s">
        <v>3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HS612">
        <v>0</v>
      </c>
      <c r="IK612">
        <v>0</v>
      </c>
    </row>
    <row r="613" spans="1:245" x14ac:dyDescent="0.25">
      <c r="A613">
        <v>17</v>
      </c>
      <c r="B613">
        <v>1</v>
      </c>
      <c r="C613">
        <f>ROW(SmtRes!A222)</f>
        <v>222</v>
      </c>
      <c r="D613">
        <f>ROW(EtalonRes!A222)</f>
        <v>222</v>
      </c>
      <c r="E613" t="s">
        <v>40</v>
      </c>
      <c r="F613" t="s">
        <v>41</v>
      </c>
      <c r="G613" t="s">
        <v>42</v>
      </c>
      <c r="H613" t="s">
        <v>33</v>
      </c>
      <c r="I613">
        <f>ROUND(7561.94/100,9)</f>
        <v>75.619399999999999</v>
      </c>
      <c r="J613">
        <v>0</v>
      </c>
      <c r="K613">
        <f>ROUND(7561.94/100,9)</f>
        <v>75.619399999999999</v>
      </c>
      <c r="O613">
        <f t="shared" si="452"/>
        <v>171017.81</v>
      </c>
      <c r="P613">
        <f t="shared" si="453"/>
        <v>0</v>
      </c>
      <c r="Q613">
        <f t="shared" si="454"/>
        <v>0</v>
      </c>
      <c r="R613">
        <f t="shared" si="455"/>
        <v>0</v>
      </c>
      <c r="S613">
        <f t="shared" si="456"/>
        <v>171017.81</v>
      </c>
      <c r="T613">
        <f t="shared" si="457"/>
        <v>0</v>
      </c>
      <c r="U613">
        <f t="shared" si="458"/>
        <v>434.05535600000002</v>
      </c>
      <c r="V613">
        <f t="shared" si="459"/>
        <v>0</v>
      </c>
      <c r="W613">
        <f t="shared" si="460"/>
        <v>0</v>
      </c>
      <c r="X613">
        <f t="shared" si="461"/>
        <v>119712.47</v>
      </c>
      <c r="Y613">
        <f t="shared" si="462"/>
        <v>17101.78</v>
      </c>
      <c r="AA613">
        <v>79267562</v>
      </c>
      <c r="AB613">
        <f t="shared" si="463"/>
        <v>2261.56</v>
      </c>
      <c r="AC613">
        <f>ROUND(((ES613*41)),6)</f>
        <v>0</v>
      </c>
      <c r="AD613">
        <f>ROUND(((((ET613*41))-((EU613*41)))+AE613),6)</f>
        <v>0</v>
      </c>
      <c r="AE613">
        <f>ROUND(((EU613*41)),6)</f>
        <v>0</v>
      </c>
      <c r="AF613">
        <f>ROUND(((EV613*41)),6)</f>
        <v>2261.56</v>
      </c>
      <c r="AG613">
        <f t="shared" si="464"/>
        <v>0</v>
      </c>
      <c r="AH613">
        <f>((EW613*41))</f>
        <v>5.74</v>
      </c>
      <c r="AI613">
        <f>((EX613*41))</f>
        <v>0</v>
      </c>
      <c r="AJ613">
        <f t="shared" si="465"/>
        <v>0</v>
      </c>
      <c r="AK613">
        <v>55.16</v>
      </c>
      <c r="AL613">
        <v>0</v>
      </c>
      <c r="AM613">
        <v>0</v>
      </c>
      <c r="AN613">
        <v>0</v>
      </c>
      <c r="AO613">
        <v>55.16</v>
      </c>
      <c r="AP613">
        <v>0</v>
      </c>
      <c r="AQ613">
        <v>0.14000000000000001</v>
      </c>
      <c r="AR613">
        <v>0</v>
      </c>
      <c r="AS613">
        <v>0</v>
      </c>
      <c r="AT613">
        <v>70</v>
      </c>
      <c r="AU613">
        <v>10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4</v>
      </c>
      <c r="BJ613" t="s">
        <v>43</v>
      </c>
      <c r="BM613">
        <v>0</v>
      </c>
      <c r="BN613">
        <v>0</v>
      </c>
      <c r="BO613" t="s">
        <v>3</v>
      </c>
      <c r="BP613">
        <v>0</v>
      </c>
      <c r="BQ613">
        <v>1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70</v>
      </c>
      <c r="CA613">
        <v>10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466"/>
        <v>171017.81</v>
      </c>
      <c r="CQ613">
        <f t="shared" si="467"/>
        <v>0</v>
      </c>
      <c r="CR613">
        <f>(((((ET613*41))*BB613-((EU613*41))*BS613)+AE613*BS613)*AV613)</f>
        <v>0</v>
      </c>
      <c r="CS613">
        <f t="shared" si="468"/>
        <v>0</v>
      </c>
      <c r="CT613">
        <f t="shared" si="469"/>
        <v>2261.56</v>
      </c>
      <c r="CU613">
        <f t="shared" si="470"/>
        <v>0</v>
      </c>
      <c r="CV613">
        <f t="shared" si="471"/>
        <v>5.74</v>
      </c>
      <c r="CW613">
        <f t="shared" si="472"/>
        <v>0</v>
      </c>
      <c r="CX613">
        <f t="shared" si="473"/>
        <v>0</v>
      </c>
      <c r="CY613">
        <f t="shared" si="474"/>
        <v>119712.46699999999</v>
      </c>
      <c r="CZ613">
        <f t="shared" si="475"/>
        <v>17101.781000000003</v>
      </c>
      <c r="DC613" t="s">
        <v>3</v>
      </c>
      <c r="DD613" t="s">
        <v>39</v>
      </c>
      <c r="DE613" t="s">
        <v>39</v>
      </c>
      <c r="DF613" t="s">
        <v>39</v>
      </c>
      <c r="DG613" t="s">
        <v>39</v>
      </c>
      <c r="DH613" t="s">
        <v>3</v>
      </c>
      <c r="DI613" t="s">
        <v>39</v>
      </c>
      <c r="DJ613" t="s">
        <v>39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1005</v>
      </c>
      <c r="DV613" t="s">
        <v>33</v>
      </c>
      <c r="DW613" t="s">
        <v>33</v>
      </c>
      <c r="DX613">
        <v>100</v>
      </c>
      <c r="DZ613" t="s">
        <v>3</v>
      </c>
      <c r="EA613" t="s">
        <v>3</v>
      </c>
      <c r="EB613" t="s">
        <v>3</v>
      </c>
      <c r="EC613" t="s">
        <v>3</v>
      </c>
      <c r="EE613">
        <v>78459920</v>
      </c>
      <c r="EF613">
        <v>1</v>
      </c>
      <c r="EG613" t="s">
        <v>21</v>
      </c>
      <c r="EH613">
        <v>0</v>
      </c>
      <c r="EI613" t="s">
        <v>3</v>
      </c>
      <c r="EJ613">
        <v>4</v>
      </c>
      <c r="EK613">
        <v>0</v>
      </c>
      <c r="EL613" t="s">
        <v>22</v>
      </c>
      <c r="EM613" t="s">
        <v>23</v>
      </c>
      <c r="EO613" t="s">
        <v>3</v>
      </c>
      <c r="EQ613">
        <v>0</v>
      </c>
      <c r="ER613">
        <v>55.16</v>
      </c>
      <c r="ES613">
        <v>0</v>
      </c>
      <c r="ET613">
        <v>0</v>
      </c>
      <c r="EU613">
        <v>0</v>
      </c>
      <c r="EV613">
        <v>55.16</v>
      </c>
      <c r="EW613">
        <v>0.14000000000000001</v>
      </c>
      <c r="EX613">
        <v>0</v>
      </c>
      <c r="EY613">
        <v>0</v>
      </c>
      <c r="FQ613">
        <v>0</v>
      </c>
      <c r="FR613">
        <v>0</v>
      </c>
      <c r="FS613">
        <v>0</v>
      </c>
      <c r="FX613">
        <v>70</v>
      </c>
      <c r="FY613">
        <v>10</v>
      </c>
      <c r="GA613" t="s">
        <v>3</v>
      </c>
      <c r="GD613">
        <v>0</v>
      </c>
      <c r="GF613">
        <v>-1941448284</v>
      </c>
      <c r="GG613">
        <v>2</v>
      </c>
      <c r="GH613">
        <v>1</v>
      </c>
      <c r="GI613">
        <v>-2</v>
      </c>
      <c r="GJ613">
        <v>0</v>
      </c>
      <c r="GK613">
        <f>ROUND(R613*(R12)/100,2)</f>
        <v>0</v>
      </c>
      <c r="GL613">
        <f t="shared" si="476"/>
        <v>0</v>
      </c>
      <c r="GM613">
        <f t="shared" si="477"/>
        <v>307832.06</v>
      </c>
      <c r="GN613">
        <f t="shared" si="478"/>
        <v>0</v>
      </c>
      <c r="GO613">
        <f t="shared" si="479"/>
        <v>0</v>
      </c>
      <c r="GP613">
        <f t="shared" si="480"/>
        <v>307832.06</v>
      </c>
      <c r="GR613">
        <v>0</v>
      </c>
      <c r="GS613">
        <v>3</v>
      </c>
      <c r="GT613">
        <v>0</v>
      </c>
      <c r="GU613" t="s">
        <v>3</v>
      </c>
      <c r="GV613">
        <f t="shared" si="481"/>
        <v>0</v>
      </c>
      <c r="GW613">
        <v>1</v>
      </c>
      <c r="GX613">
        <f t="shared" si="482"/>
        <v>0</v>
      </c>
      <c r="HA613">
        <v>0</v>
      </c>
      <c r="HB613">
        <v>0</v>
      </c>
      <c r="HC613">
        <f t="shared" si="483"/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45" x14ac:dyDescent="0.25">
      <c r="A614">
        <v>17</v>
      </c>
      <c r="B614">
        <v>1</v>
      </c>
      <c r="C614">
        <f>ROW(SmtRes!A225)</f>
        <v>225</v>
      </c>
      <c r="D614">
        <f>ROW(EtalonRes!A225)</f>
        <v>225</v>
      </c>
      <c r="E614" t="s">
        <v>44</v>
      </c>
      <c r="F614" t="s">
        <v>45</v>
      </c>
      <c r="G614" t="s">
        <v>46</v>
      </c>
      <c r="H614" t="s">
        <v>27</v>
      </c>
      <c r="I614">
        <f>ROUND(30247.76/1000,9)</f>
        <v>30.24776</v>
      </c>
      <c r="J614">
        <v>0</v>
      </c>
      <c r="K614">
        <f>ROUND(30247.76/1000,9)</f>
        <v>30.24776</v>
      </c>
      <c r="O614">
        <f t="shared" si="452"/>
        <v>871395.62</v>
      </c>
      <c r="P614">
        <f t="shared" si="453"/>
        <v>763150.98</v>
      </c>
      <c r="Q614">
        <f t="shared" si="454"/>
        <v>103477.59</v>
      </c>
      <c r="R614">
        <f t="shared" si="455"/>
        <v>36176.32</v>
      </c>
      <c r="S614">
        <f t="shared" si="456"/>
        <v>4767.05</v>
      </c>
      <c r="T614">
        <f t="shared" si="457"/>
        <v>0</v>
      </c>
      <c r="U614">
        <f t="shared" si="458"/>
        <v>12.099104000000001</v>
      </c>
      <c r="V614">
        <f t="shared" si="459"/>
        <v>0</v>
      </c>
      <c r="W614">
        <f t="shared" si="460"/>
        <v>0</v>
      </c>
      <c r="X614">
        <f t="shared" si="461"/>
        <v>3336.94</v>
      </c>
      <c r="Y614">
        <f t="shared" si="462"/>
        <v>476.71</v>
      </c>
      <c r="AA614">
        <v>79267562</v>
      </c>
      <c r="AB614">
        <f t="shared" si="463"/>
        <v>28808.6</v>
      </c>
      <c r="AC614">
        <f>ROUND(((ES614*20)),6)</f>
        <v>25230</v>
      </c>
      <c r="AD614">
        <f>ROUND(((((ET614*20))-((EU614*20)))+AE614),6)</f>
        <v>3421</v>
      </c>
      <c r="AE614">
        <f>ROUND(((EU614*20)),6)</f>
        <v>1196</v>
      </c>
      <c r="AF614">
        <f>ROUND(((EV614*20)),6)</f>
        <v>157.6</v>
      </c>
      <c r="AG614">
        <f t="shared" si="464"/>
        <v>0</v>
      </c>
      <c r="AH614">
        <f>((EW614*20))</f>
        <v>0.4</v>
      </c>
      <c r="AI614">
        <f>((EX614*20))</f>
        <v>0</v>
      </c>
      <c r="AJ614">
        <f t="shared" si="465"/>
        <v>0</v>
      </c>
      <c r="AK614">
        <v>1440.43</v>
      </c>
      <c r="AL614">
        <v>1261.5</v>
      </c>
      <c r="AM614">
        <v>171.05</v>
      </c>
      <c r="AN614">
        <v>59.8</v>
      </c>
      <c r="AO614">
        <v>7.88</v>
      </c>
      <c r="AP614">
        <v>0</v>
      </c>
      <c r="AQ614">
        <v>0.02</v>
      </c>
      <c r="AR614">
        <v>0</v>
      </c>
      <c r="AS614">
        <v>0</v>
      </c>
      <c r="AT614">
        <v>70</v>
      </c>
      <c r="AU614">
        <v>10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0</v>
      </c>
      <c r="BI614">
        <v>4</v>
      </c>
      <c r="BJ614" t="s">
        <v>47</v>
      </c>
      <c r="BM614">
        <v>0</v>
      </c>
      <c r="BN614">
        <v>0</v>
      </c>
      <c r="BO614" t="s">
        <v>3</v>
      </c>
      <c r="BP614">
        <v>0</v>
      </c>
      <c r="BQ614">
        <v>1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70</v>
      </c>
      <c r="CA614">
        <v>10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466"/>
        <v>871395.62</v>
      </c>
      <c r="CQ614">
        <f t="shared" si="467"/>
        <v>25230</v>
      </c>
      <c r="CR614">
        <f>(((((ET614*20))*BB614-((EU614*20))*BS614)+AE614*BS614)*AV614)</f>
        <v>3421</v>
      </c>
      <c r="CS614">
        <f t="shared" si="468"/>
        <v>1196</v>
      </c>
      <c r="CT614">
        <f t="shared" si="469"/>
        <v>157.6</v>
      </c>
      <c r="CU614">
        <f t="shared" si="470"/>
        <v>0</v>
      </c>
      <c r="CV614">
        <f t="shared" si="471"/>
        <v>0.4</v>
      </c>
      <c r="CW614">
        <f t="shared" si="472"/>
        <v>0</v>
      </c>
      <c r="CX614">
        <f t="shared" si="473"/>
        <v>0</v>
      </c>
      <c r="CY614">
        <f t="shared" si="474"/>
        <v>3336.9349999999999</v>
      </c>
      <c r="CZ614">
        <f t="shared" si="475"/>
        <v>476.70499999999998</v>
      </c>
      <c r="DC614" t="s">
        <v>3</v>
      </c>
      <c r="DD614" t="s">
        <v>29</v>
      </c>
      <c r="DE614" t="s">
        <v>29</v>
      </c>
      <c r="DF614" t="s">
        <v>29</v>
      </c>
      <c r="DG614" t="s">
        <v>29</v>
      </c>
      <c r="DH614" t="s">
        <v>3</v>
      </c>
      <c r="DI614" t="s">
        <v>29</v>
      </c>
      <c r="DJ614" t="s">
        <v>29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1005</v>
      </c>
      <c r="DV614" t="s">
        <v>27</v>
      </c>
      <c r="DW614" t="s">
        <v>27</v>
      </c>
      <c r="DX614">
        <v>1000</v>
      </c>
      <c r="DZ614" t="s">
        <v>3</v>
      </c>
      <c r="EA614" t="s">
        <v>3</v>
      </c>
      <c r="EB614" t="s">
        <v>3</v>
      </c>
      <c r="EC614" t="s">
        <v>3</v>
      </c>
      <c r="EE614">
        <v>78459920</v>
      </c>
      <c r="EF614">
        <v>1</v>
      </c>
      <c r="EG614" t="s">
        <v>21</v>
      </c>
      <c r="EH614">
        <v>0</v>
      </c>
      <c r="EI614" t="s">
        <v>3</v>
      </c>
      <c r="EJ614">
        <v>4</v>
      </c>
      <c r="EK614">
        <v>0</v>
      </c>
      <c r="EL614" t="s">
        <v>22</v>
      </c>
      <c r="EM614" t="s">
        <v>23</v>
      </c>
      <c r="EO614" t="s">
        <v>3</v>
      </c>
      <c r="EQ614">
        <v>0</v>
      </c>
      <c r="ER614">
        <v>1440.43</v>
      </c>
      <c r="ES614">
        <v>1261.5</v>
      </c>
      <c r="ET614">
        <v>171.05</v>
      </c>
      <c r="EU614">
        <v>59.8</v>
      </c>
      <c r="EV614">
        <v>7.88</v>
      </c>
      <c r="EW614">
        <v>0.02</v>
      </c>
      <c r="EX614">
        <v>0</v>
      </c>
      <c r="EY614">
        <v>0</v>
      </c>
      <c r="FQ614">
        <v>0</v>
      </c>
      <c r="FR614">
        <v>0</v>
      </c>
      <c r="FS614">
        <v>0</v>
      </c>
      <c r="FX614">
        <v>70</v>
      </c>
      <c r="FY614">
        <v>10</v>
      </c>
      <c r="GA614" t="s">
        <v>3</v>
      </c>
      <c r="GD614">
        <v>0</v>
      </c>
      <c r="GF614">
        <v>-1538900549</v>
      </c>
      <c r="GG614">
        <v>2</v>
      </c>
      <c r="GH614">
        <v>1</v>
      </c>
      <c r="GI614">
        <v>-2</v>
      </c>
      <c r="GJ614">
        <v>0</v>
      </c>
      <c r="GK614">
        <f>ROUND(R614*(R12)/100,2)</f>
        <v>39070.43</v>
      </c>
      <c r="GL614">
        <f t="shared" si="476"/>
        <v>0</v>
      </c>
      <c r="GM614">
        <f t="shared" si="477"/>
        <v>914279.7</v>
      </c>
      <c r="GN614">
        <f t="shared" si="478"/>
        <v>0</v>
      </c>
      <c r="GO614">
        <f t="shared" si="479"/>
        <v>0</v>
      </c>
      <c r="GP614">
        <f t="shared" si="480"/>
        <v>914279.7</v>
      </c>
      <c r="GR614">
        <v>0</v>
      </c>
      <c r="GS614">
        <v>3</v>
      </c>
      <c r="GT614">
        <v>0</v>
      </c>
      <c r="GU614" t="s">
        <v>3</v>
      </c>
      <c r="GV614">
        <f t="shared" si="481"/>
        <v>0</v>
      </c>
      <c r="GW614">
        <v>1</v>
      </c>
      <c r="GX614">
        <f t="shared" si="482"/>
        <v>0</v>
      </c>
      <c r="HA614">
        <v>0</v>
      </c>
      <c r="HB614">
        <v>0</v>
      </c>
      <c r="HC614">
        <f t="shared" si="483"/>
        <v>0</v>
      </c>
      <c r="HE614" t="s">
        <v>3</v>
      </c>
      <c r="HF614" t="s">
        <v>3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HS614">
        <v>0</v>
      </c>
      <c r="IK614">
        <v>0</v>
      </c>
    </row>
    <row r="615" spans="1:245" x14ac:dyDescent="0.25">
      <c r="A615">
        <v>17</v>
      </c>
      <c r="B615">
        <v>1</v>
      </c>
      <c r="C615">
        <f>ROW(SmtRes!A227)</f>
        <v>227</v>
      </c>
      <c r="D615">
        <f>ROW(EtalonRes!A227)</f>
        <v>227</v>
      </c>
      <c r="E615" t="s">
        <v>48</v>
      </c>
      <c r="F615" t="s">
        <v>49</v>
      </c>
      <c r="G615" t="s">
        <v>50</v>
      </c>
      <c r="H615" t="s">
        <v>33</v>
      </c>
      <c r="I615">
        <f>ROUND(7561.94/100,9)</f>
        <v>75.619399999999999</v>
      </c>
      <c r="J615">
        <v>0</v>
      </c>
      <c r="K615">
        <f>ROUND(7561.94/100,9)</f>
        <v>75.619399999999999</v>
      </c>
      <c r="O615">
        <f t="shared" si="452"/>
        <v>369567.14</v>
      </c>
      <c r="P615">
        <f t="shared" si="453"/>
        <v>190787.75</v>
      </c>
      <c r="Q615">
        <f t="shared" si="454"/>
        <v>0</v>
      </c>
      <c r="R615">
        <f t="shared" si="455"/>
        <v>0</v>
      </c>
      <c r="S615">
        <f t="shared" si="456"/>
        <v>178779.39</v>
      </c>
      <c r="T615">
        <f t="shared" si="457"/>
        <v>0</v>
      </c>
      <c r="U615">
        <f t="shared" si="458"/>
        <v>453.71640000000002</v>
      </c>
      <c r="V615">
        <f t="shared" si="459"/>
        <v>0</v>
      </c>
      <c r="W615">
        <f t="shared" si="460"/>
        <v>0</v>
      </c>
      <c r="X615">
        <f t="shared" si="461"/>
        <v>125145.57</v>
      </c>
      <c r="Y615">
        <f t="shared" si="462"/>
        <v>17877.939999999999</v>
      </c>
      <c r="AA615">
        <v>79267562</v>
      </c>
      <c r="AB615">
        <f t="shared" si="463"/>
        <v>4887.2</v>
      </c>
      <c r="AC615">
        <f>ROUND(((ES615*20)),6)</f>
        <v>2523</v>
      </c>
      <c r="AD615">
        <f>ROUND(((((ET615*20))-((EU615*20)))+AE615),6)</f>
        <v>0</v>
      </c>
      <c r="AE615">
        <f>ROUND(((EU615*20)),6)</f>
        <v>0</v>
      </c>
      <c r="AF615">
        <f>ROUND(((EV615*20)),6)</f>
        <v>2364.1999999999998</v>
      </c>
      <c r="AG615">
        <f t="shared" si="464"/>
        <v>0</v>
      </c>
      <c r="AH615">
        <f>((EW615*20))</f>
        <v>6</v>
      </c>
      <c r="AI615">
        <f>((EX615*20))</f>
        <v>0</v>
      </c>
      <c r="AJ615">
        <f t="shared" si="465"/>
        <v>0</v>
      </c>
      <c r="AK615">
        <v>244.36</v>
      </c>
      <c r="AL615">
        <v>126.15</v>
      </c>
      <c r="AM615">
        <v>0</v>
      </c>
      <c r="AN615">
        <v>0</v>
      </c>
      <c r="AO615">
        <v>118.21</v>
      </c>
      <c r="AP615">
        <v>0</v>
      </c>
      <c r="AQ615">
        <v>0.3</v>
      </c>
      <c r="AR615">
        <v>0</v>
      </c>
      <c r="AS615">
        <v>0</v>
      </c>
      <c r="AT615">
        <v>70</v>
      </c>
      <c r="AU615">
        <v>10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4</v>
      </c>
      <c r="BJ615" t="s">
        <v>51</v>
      </c>
      <c r="BM615">
        <v>0</v>
      </c>
      <c r="BN615">
        <v>0</v>
      </c>
      <c r="BO615" t="s">
        <v>3</v>
      </c>
      <c r="BP615">
        <v>0</v>
      </c>
      <c r="BQ615">
        <v>1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70</v>
      </c>
      <c r="CA615">
        <v>10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466"/>
        <v>369567.14</v>
      </c>
      <c r="CQ615">
        <f t="shared" si="467"/>
        <v>2523</v>
      </c>
      <c r="CR615">
        <f>(((((ET615*20))*BB615-((EU615*20))*BS615)+AE615*BS615)*AV615)</f>
        <v>0</v>
      </c>
      <c r="CS615">
        <f t="shared" si="468"/>
        <v>0</v>
      </c>
      <c r="CT615">
        <f t="shared" si="469"/>
        <v>2364.1999999999998</v>
      </c>
      <c r="CU615">
        <f t="shared" si="470"/>
        <v>0</v>
      </c>
      <c r="CV615">
        <f t="shared" si="471"/>
        <v>6</v>
      </c>
      <c r="CW615">
        <f t="shared" si="472"/>
        <v>0</v>
      </c>
      <c r="CX615">
        <f t="shared" si="473"/>
        <v>0</v>
      </c>
      <c r="CY615">
        <f t="shared" si="474"/>
        <v>125145.573</v>
      </c>
      <c r="CZ615">
        <f t="shared" si="475"/>
        <v>17877.939000000002</v>
      </c>
      <c r="DC615" t="s">
        <v>3</v>
      </c>
      <c r="DD615" t="s">
        <v>29</v>
      </c>
      <c r="DE615" t="s">
        <v>29</v>
      </c>
      <c r="DF615" t="s">
        <v>29</v>
      </c>
      <c r="DG615" t="s">
        <v>29</v>
      </c>
      <c r="DH615" t="s">
        <v>3</v>
      </c>
      <c r="DI615" t="s">
        <v>29</v>
      </c>
      <c r="DJ615" t="s">
        <v>29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1005</v>
      </c>
      <c r="DV615" t="s">
        <v>33</v>
      </c>
      <c r="DW615" t="s">
        <v>33</v>
      </c>
      <c r="DX615">
        <v>100</v>
      </c>
      <c r="DZ615" t="s">
        <v>3</v>
      </c>
      <c r="EA615" t="s">
        <v>3</v>
      </c>
      <c r="EB615" t="s">
        <v>3</v>
      </c>
      <c r="EC615" t="s">
        <v>3</v>
      </c>
      <c r="EE615">
        <v>78459920</v>
      </c>
      <c r="EF615">
        <v>1</v>
      </c>
      <c r="EG615" t="s">
        <v>21</v>
      </c>
      <c r="EH615">
        <v>0</v>
      </c>
      <c r="EI615" t="s">
        <v>3</v>
      </c>
      <c r="EJ615">
        <v>4</v>
      </c>
      <c r="EK615">
        <v>0</v>
      </c>
      <c r="EL615" t="s">
        <v>22</v>
      </c>
      <c r="EM615" t="s">
        <v>23</v>
      </c>
      <c r="EO615" t="s">
        <v>3</v>
      </c>
      <c r="EQ615">
        <v>0</v>
      </c>
      <c r="ER615">
        <v>244.36</v>
      </c>
      <c r="ES615">
        <v>126.15</v>
      </c>
      <c r="ET615">
        <v>0</v>
      </c>
      <c r="EU615">
        <v>0</v>
      </c>
      <c r="EV615">
        <v>118.21</v>
      </c>
      <c r="EW615">
        <v>0.3</v>
      </c>
      <c r="EX615">
        <v>0</v>
      </c>
      <c r="EY615">
        <v>0</v>
      </c>
      <c r="FQ615">
        <v>0</v>
      </c>
      <c r="FR615">
        <v>0</v>
      </c>
      <c r="FS615">
        <v>0</v>
      </c>
      <c r="FX615">
        <v>70</v>
      </c>
      <c r="FY615">
        <v>10</v>
      </c>
      <c r="GA615" t="s">
        <v>3</v>
      </c>
      <c r="GD615">
        <v>0</v>
      </c>
      <c r="GF615">
        <v>-1186585332</v>
      </c>
      <c r="GG615">
        <v>2</v>
      </c>
      <c r="GH615">
        <v>1</v>
      </c>
      <c r="GI615">
        <v>-2</v>
      </c>
      <c r="GJ615">
        <v>0</v>
      </c>
      <c r="GK615">
        <f>ROUND(R615*(R12)/100,2)</f>
        <v>0</v>
      </c>
      <c r="GL615">
        <f t="shared" si="476"/>
        <v>0</v>
      </c>
      <c r="GM615">
        <f t="shared" si="477"/>
        <v>512590.65</v>
      </c>
      <c r="GN615">
        <f t="shared" si="478"/>
        <v>0</v>
      </c>
      <c r="GO615">
        <f t="shared" si="479"/>
        <v>0</v>
      </c>
      <c r="GP615">
        <f t="shared" si="480"/>
        <v>512590.65</v>
      </c>
      <c r="GR615">
        <v>0</v>
      </c>
      <c r="GS615">
        <v>3</v>
      </c>
      <c r="GT615">
        <v>0</v>
      </c>
      <c r="GU615" t="s">
        <v>3</v>
      </c>
      <c r="GV615">
        <f t="shared" si="481"/>
        <v>0</v>
      </c>
      <c r="GW615">
        <v>1</v>
      </c>
      <c r="GX615">
        <f t="shared" si="482"/>
        <v>0</v>
      </c>
      <c r="HA615">
        <v>0</v>
      </c>
      <c r="HB615">
        <v>0</v>
      </c>
      <c r="HC615">
        <f t="shared" si="483"/>
        <v>0</v>
      </c>
      <c r="HE615" t="s">
        <v>3</v>
      </c>
      <c r="HF615" t="s">
        <v>3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HS615">
        <v>0</v>
      </c>
      <c r="IK615">
        <v>0</v>
      </c>
    </row>
    <row r="616" spans="1:245" x14ac:dyDescent="0.25">
      <c r="A616">
        <v>17</v>
      </c>
      <c r="B616">
        <v>1</v>
      </c>
      <c r="C616">
        <f>ROW(SmtRes!A228)</f>
        <v>228</v>
      </c>
      <c r="D616">
        <f>ROW(EtalonRes!A228)</f>
        <v>228</v>
      </c>
      <c r="E616" t="s">
        <v>52</v>
      </c>
      <c r="F616" t="s">
        <v>53</v>
      </c>
      <c r="G616" t="s">
        <v>54</v>
      </c>
      <c r="H616" t="s">
        <v>33</v>
      </c>
      <c r="I616">
        <f>ROUND(378.1/100,9)</f>
        <v>3.7810000000000001</v>
      </c>
      <c r="J616">
        <v>0</v>
      </c>
      <c r="K616">
        <f>ROUND(378.1/100,9)</f>
        <v>3.7810000000000001</v>
      </c>
      <c r="O616">
        <f t="shared" si="452"/>
        <v>28723.8</v>
      </c>
      <c r="P616">
        <f t="shared" si="453"/>
        <v>0</v>
      </c>
      <c r="Q616">
        <f t="shared" si="454"/>
        <v>0</v>
      </c>
      <c r="R616">
        <f t="shared" si="455"/>
        <v>0</v>
      </c>
      <c r="S616">
        <f t="shared" si="456"/>
        <v>28723.8</v>
      </c>
      <c r="T616">
        <f t="shared" si="457"/>
        <v>0</v>
      </c>
      <c r="U616">
        <f t="shared" si="458"/>
        <v>72.897680000000008</v>
      </c>
      <c r="V616">
        <f t="shared" si="459"/>
        <v>0</v>
      </c>
      <c r="W616">
        <f t="shared" si="460"/>
        <v>0</v>
      </c>
      <c r="X616">
        <f t="shared" si="461"/>
        <v>20106.66</v>
      </c>
      <c r="Y616">
        <f t="shared" si="462"/>
        <v>2872.38</v>
      </c>
      <c r="AA616">
        <v>79267562</v>
      </c>
      <c r="AB616">
        <f t="shared" si="463"/>
        <v>7596.88</v>
      </c>
      <c r="AC616">
        <f>ROUND(((ES616*8)),6)</f>
        <v>0</v>
      </c>
      <c r="AD616">
        <f>ROUND(((((ET616*8))-((EU616*8)))+AE616),6)</f>
        <v>0</v>
      </c>
      <c r="AE616">
        <f>ROUND(((EU616*8)),6)</f>
        <v>0</v>
      </c>
      <c r="AF616">
        <f>ROUND(((EV616*8)),6)</f>
        <v>7596.88</v>
      </c>
      <c r="AG616">
        <f t="shared" si="464"/>
        <v>0</v>
      </c>
      <c r="AH616">
        <f>((EW616*8))</f>
        <v>19.28</v>
      </c>
      <c r="AI616">
        <f>((EX616*8))</f>
        <v>0</v>
      </c>
      <c r="AJ616">
        <f t="shared" si="465"/>
        <v>0</v>
      </c>
      <c r="AK616">
        <v>949.61</v>
      </c>
      <c r="AL616">
        <v>0</v>
      </c>
      <c r="AM616">
        <v>0</v>
      </c>
      <c r="AN616">
        <v>0</v>
      </c>
      <c r="AO616">
        <v>949.61</v>
      </c>
      <c r="AP616">
        <v>0</v>
      </c>
      <c r="AQ616">
        <v>2.41</v>
      </c>
      <c r="AR616">
        <v>0</v>
      </c>
      <c r="AS616">
        <v>0</v>
      </c>
      <c r="AT616">
        <v>70</v>
      </c>
      <c r="AU616">
        <v>10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4</v>
      </c>
      <c r="BJ616" t="s">
        <v>55</v>
      </c>
      <c r="BM616">
        <v>0</v>
      </c>
      <c r="BN616">
        <v>0</v>
      </c>
      <c r="BO616" t="s">
        <v>3</v>
      </c>
      <c r="BP616">
        <v>0</v>
      </c>
      <c r="BQ616">
        <v>1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70</v>
      </c>
      <c r="CA616">
        <v>10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66"/>
        <v>28723.8</v>
      </c>
      <c r="CQ616">
        <f t="shared" si="467"/>
        <v>0</v>
      </c>
      <c r="CR616">
        <f>(((((ET616*8))*BB616-((EU616*8))*BS616)+AE616*BS616)*AV616)</f>
        <v>0</v>
      </c>
      <c r="CS616">
        <f t="shared" si="468"/>
        <v>0</v>
      </c>
      <c r="CT616">
        <f t="shared" si="469"/>
        <v>7596.88</v>
      </c>
      <c r="CU616">
        <f t="shared" si="470"/>
        <v>0</v>
      </c>
      <c r="CV616">
        <f t="shared" si="471"/>
        <v>19.28</v>
      </c>
      <c r="CW616">
        <f t="shared" si="472"/>
        <v>0</v>
      </c>
      <c r="CX616">
        <f t="shared" si="473"/>
        <v>0</v>
      </c>
      <c r="CY616">
        <f t="shared" si="474"/>
        <v>20106.66</v>
      </c>
      <c r="CZ616">
        <f t="shared" si="475"/>
        <v>2872.38</v>
      </c>
      <c r="DC616" t="s">
        <v>3</v>
      </c>
      <c r="DD616" t="s">
        <v>56</v>
      </c>
      <c r="DE616" t="s">
        <v>56</v>
      </c>
      <c r="DF616" t="s">
        <v>56</v>
      </c>
      <c r="DG616" t="s">
        <v>56</v>
      </c>
      <c r="DH616" t="s">
        <v>3</v>
      </c>
      <c r="DI616" t="s">
        <v>56</v>
      </c>
      <c r="DJ616" t="s">
        <v>56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1005</v>
      </c>
      <c r="DV616" t="s">
        <v>33</v>
      </c>
      <c r="DW616" t="s">
        <v>33</v>
      </c>
      <c r="DX616">
        <v>100</v>
      </c>
      <c r="DZ616" t="s">
        <v>3</v>
      </c>
      <c r="EA616" t="s">
        <v>3</v>
      </c>
      <c r="EB616" t="s">
        <v>3</v>
      </c>
      <c r="EC616" t="s">
        <v>3</v>
      </c>
      <c r="EE616">
        <v>78459920</v>
      </c>
      <c r="EF616">
        <v>1</v>
      </c>
      <c r="EG616" t="s">
        <v>21</v>
      </c>
      <c r="EH616">
        <v>0</v>
      </c>
      <c r="EI616" t="s">
        <v>3</v>
      </c>
      <c r="EJ616">
        <v>4</v>
      </c>
      <c r="EK616">
        <v>0</v>
      </c>
      <c r="EL616" t="s">
        <v>22</v>
      </c>
      <c r="EM616" t="s">
        <v>23</v>
      </c>
      <c r="EO616" t="s">
        <v>3</v>
      </c>
      <c r="EQ616">
        <v>0</v>
      </c>
      <c r="ER616">
        <v>949.61</v>
      </c>
      <c r="ES616">
        <v>0</v>
      </c>
      <c r="ET616">
        <v>0</v>
      </c>
      <c r="EU616">
        <v>0</v>
      </c>
      <c r="EV616">
        <v>949.61</v>
      </c>
      <c r="EW616">
        <v>2.41</v>
      </c>
      <c r="EX616">
        <v>0</v>
      </c>
      <c r="EY616">
        <v>0</v>
      </c>
      <c r="FQ616">
        <v>0</v>
      </c>
      <c r="FR616">
        <v>0</v>
      </c>
      <c r="FS616">
        <v>0</v>
      </c>
      <c r="FX616">
        <v>70</v>
      </c>
      <c r="FY616">
        <v>10</v>
      </c>
      <c r="GA616" t="s">
        <v>3</v>
      </c>
      <c r="GD616">
        <v>0</v>
      </c>
      <c r="GF616">
        <v>759765221</v>
      </c>
      <c r="GG616">
        <v>2</v>
      </c>
      <c r="GH616">
        <v>1</v>
      </c>
      <c r="GI616">
        <v>-2</v>
      </c>
      <c r="GJ616">
        <v>0</v>
      </c>
      <c r="GK616">
        <f>ROUND(R616*(R12)/100,2)</f>
        <v>0</v>
      </c>
      <c r="GL616">
        <f t="shared" si="476"/>
        <v>0</v>
      </c>
      <c r="GM616">
        <f t="shared" si="477"/>
        <v>51702.84</v>
      </c>
      <c r="GN616">
        <f t="shared" si="478"/>
        <v>0</v>
      </c>
      <c r="GO616">
        <f t="shared" si="479"/>
        <v>0</v>
      </c>
      <c r="GP616">
        <f t="shared" si="480"/>
        <v>51702.84</v>
      </c>
      <c r="GR616">
        <v>0</v>
      </c>
      <c r="GS616">
        <v>3</v>
      </c>
      <c r="GT616">
        <v>0</v>
      </c>
      <c r="GU616" t="s">
        <v>3</v>
      </c>
      <c r="GV616">
        <f t="shared" si="481"/>
        <v>0</v>
      </c>
      <c r="GW616">
        <v>1</v>
      </c>
      <c r="GX616">
        <f t="shared" si="482"/>
        <v>0</v>
      </c>
      <c r="HA616">
        <v>0</v>
      </c>
      <c r="HB616">
        <v>0</v>
      </c>
      <c r="HC616">
        <f t="shared" si="483"/>
        <v>0</v>
      </c>
      <c r="HE616" t="s">
        <v>3</v>
      </c>
      <c r="HF616" t="s">
        <v>3</v>
      </c>
      <c r="HM616" t="s">
        <v>3</v>
      </c>
      <c r="HN616" t="s">
        <v>3</v>
      </c>
      <c r="HO616" t="s">
        <v>3</v>
      </c>
      <c r="HP616" t="s">
        <v>3</v>
      </c>
      <c r="HQ616" t="s">
        <v>3</v>
      </c>
      <c r="HS616">
        <v>0</v>
      </c>
      <c r="IK616">
        <v>0</v>
      </c>
    </row>
    <row r="617" spans="1:245" x14ac:dyDescent="0.25">
      <c r="A617">
        <v>17</v>
      </c>
      <c r="B617">
        <v>1</v>
      </c>
      <c r="C617">
        <f>ROW(SmtRes!A230)</f>
        <v>230</v>
      </c>
      <c r="D617">
        <f>ROW(EtalonRes!A230)</f>
        <v>230</v>
      </c>
      <c r="E617" t="s">
        <v>57</v>
      </c>
      <c r="F617" t="s">
        <v>58</v>
      </c>
      <c r="G617" t="s">
        <v>59</v>
      </c>
      <c r="H617" t="s">
        <v>19</v>
      </c>
      <c r="I617">
        <v>1512.39</v>
      </c>
      <c r="J617">
        <v>0</v>
      </c>
      <c r="K617">
        <v>1512.39</v>
      </c>
      <c r="O617">
        <f t="shared" si="452"/>
        <v>1107508.08</v>
      </c>
      <c r="P617">
        <f t="shared" si="453"/>
        <v>0</v>
      </c>
      <c r="Q617">
        <f t="shared" si="454"/>
        <v>887016.74</v>
      </c>
      <c r="R617">
        <f t="shared" si="455"/>
        <v>443100.02</v>
      </c>
      <c r="S617">
        <f t="shared" si="456"/>
        <v>220491.34</v>
      </c>
      <c r="T617">
        <f t="shared" si="457"/>
        <v>0</v>
      </c>
      <c r="U617">
        <f t="shared" si="458"/>
        <v>559.58429999999998</v>
      </c>
      <c r="V617">
        <f t="shared" si="459"/>
        <v>0</v>
      </c>
      <c r="W617">
        <f t="shared" si="460"/>
        <v>0</v>
      </c>
      <c r="X617">
        <f t="shared" si="461"/>
        <v>154343.94</v>
      </c>
      <c r="Y617">
        <f t="shared" si="462"/>
        <v>22049.13</v>
      </c>
      <c r="AA617">
        <v>79267562</v>
      </c>
      <c r="AB617">
        <f t="shared" si="463"/>
        <v>732.29</v>
      </c>
      <c r="AC617">
        <f>ROUND((ES617),6)</f>
        <v>0</v>
      </c>
      <c r="AD617">
        <f>ROUND((((ET617)-(EU617))+AE617),6)</f>
        <v>586.5</v>
      </c>
      <c r="AE617">
        <f>ROUND((EU617),6)</f>
        <v>292.98</v>
      </c>
      <c r="AF617">
        <f>ROUND((EV617),6)</f>
        <v>145.79</v>
      </c>
      <c r="AG617">
        <f t="shared" si="464"/>
        <v>0</v>
      </c>
      <c r="AH617">
        <f>(EW617)</f>
        <v>0.37</v>
      </c>
      <c r="AI617">
        <f>(EX617)</f>
        <v>0</v>
      </c>
      <c r="AJ617">
        <f t="shared" si="465"/>
        <v>0</v>
      </c>
      <c r="AK617">
        <v>732.29</v>
      </c>
      <c r="AL617">
        <v>0</v>
      </c>
      <c r="AM617">
        <v>586.5</v>
      </c>
      <c r="AN617">
        <v>292.98</v>
      </c>
      <c r="AO617">
        <v>145.79</v>
      </c>
      <c r="AP617">
        <v>0</v>
      </c>
      <c r="AQ617">
        <v>0.37</v>
      </c>
      <c r="AR617">
        <v>0</v>
      </c>
      <c r="AS617">
        <v>0</v>
      </c>
      <c r="AT617">
        <v>70</v>
      </c>
      <c r="AU617">
        <v>10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4</v>
      </c>
      <c r="BJ617" t="s">
        <v>60</v>
      </c>
      <c r="BM617">
        <v>0</v>
      </c>
      <c r="BN617">
        <v>0</v>
      </c>
      <c r="BO617" t="s">
        <v>3</v>
      </c>
      <c r="BP617">
        <v>0</v>
      </c>
      <c r="BQ617">
        <v>1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70</v>
      </c>
      <c r="CA617">
        <v>10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466"/>
        <v>1107508.08</v>
      </c>
      <c r="CQ617">
        <f t="shared" si="467"/>
        <v>0</v>
      </c>
      <c r="CR617">
        <f>((((ET617)*BB617-(EU617)*BS617)+AE617*BS617)*AV617)</f>
        <v>586.5</v>
      </c>
      <c r="CS617">
        <f t="shared" si="468"/>
        <v>292.98</v>
      </c>
      <c r="CT617">
        <f t="shared" si="469"/>
        <v>145.79</v>
      </c>
      <c r="CU617">
        <f t="shared" si="470"/>
        <v>0</v>
      </c>
      <c r="CV617">
        <f t="shared" si="471"/>
        <v>0.37</v>
      </c>
      <c r="CW617">
        <f t="shared" si="472"/>
        <v>0</v>
      </c>
      <c r="CX617">
        <f t="shared" si="473"/>
        <v>0</v>
      </c>
      <c r="CY617">
        <f t="shared" si="474"/>
        <v>154343.93799999999</v>
      </c>
      <c r="CZ617">
        <f t="shared" si="475"/>
        <v>22049.133999999998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19</v>
      </c>
      <c r="DW617" t="s">
        <v>19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78459920</v>
      </c>
      <c r="EF617">
        <v>1</v>
      </c>
      <c r="EG617" t="s">
        <v>21</v>
      </c>
      <c r="EH617">
        <v>0</v>
      </c>
      <c r="EI617" t="s">
        <v>3</v>
      </c>
      <c r="EJ617">
        <v>4</v>
      </c>
      <c r="EK617">
        <v>0</v>
      </c>
      <c r="EL617" t="s">
        <v>22</v>
      </c>
      <c r="EM617" t="s">
        <v>23</v>
      </c>
      <c r="EO617" t="s">
        <v>3</v>
      </c>
      <c r="EQ617">
        <v>2359296</v>
      </c>
      <c r="ER617">
        <v>732.29</v>
      </c>
      <c r="ES617">
        <v>0</v>
      </c>
      <c r="ET617">
        <v>586.5</v>
      </c>
      <c r="EU617">
        <v>292.98</v>
      </c>
      <c r="EV617">
        <v>145.79</v>
      </c>
      <c r="EW617">
        <v>0.37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70</v>
      </c>
      <c r="FY617">
        <v>10</v>
      </c>
      <c r="GA617" t="s">
        <v>3</v>
      </c>
      <c r="GD617">
        <v>0</v>
      </c>
      <c r="GF617">
        <v>-1171079534</v>
      </c>
      <c r="GG617">
        <v>2</v>
      </c>
      <c r="GH617">
        <v>1</v>
      </c>
      <c r="GI617">
        <v>-2</v>
      </c>
      <c r="GJ617">
        <v>0</v>
      </c>
      <c r="GK617">
        <f>ROUND(R617*(R12)/100,2)</f>
        <v>478548.02</v>
      </c>
      <c r="GL617">
        <f t="shared" si="476"/>
        <v>0</v>
      </c>
      <c r="GM617">
        <f t="shared" si="477"/>
        <v>1762449.17</v>
      </c>
      <c r="GN617">
        <f t="shared" si="478"/>
        <v>0</v>
      </c>
      <c r="GO617">
        <f t="shared" si="479"/>
        <v>0</v>
      </c>
      <c r="GP617">
        <f t="shared" si="480"/>
        <v>1762449.17</v>
      </c>
      <c r="GR617">
        <v>0</v>
      </c>
      <c r="GS617">
        <v>3</v>
      </c>
      <c r="GT617">
        <v>0</v>
      </c>
      <c r="GU617" t="s">
        <v>3</v>
      </c>
      <c r="GV617">
        <f t="shared" si="481"/>
        <v>0</v>
      </c>
      <c r="GW617">
        <v>1</v>
      </c>
      <c r="GX617">
        <f t="shared" si="482"/>
        <v>0</v>
      </c>
      <c r="HA617">
        <v>0</v>
      </c>
      <c r="HB617">
        <v>0</v>
      </c>
      <c r="HC617">
        <f t="shared" si="483"/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HS617">
        <v>0</v>
      </c>
      <c r="IK617">
        <v>0</v>
      </c>
    </row>
    <row r="618" spans="1:245" x14ac:dyDescent="0.25">
      <c r="A618">
        <v>17</v>
      </c>
      <c r="B618">
        <v>1</v>
      </c>
      <c r="C618">
        <f>ROW(SmtRes!A231)</f>
        <v>231</v>
      </c>
      <c r="D618">
        <f>ROW(EtalonRes!A231)</f>
        <v>231</v>
      </c>
      <c r="E618" t="s">
        <v>61</v>
      </c>
      <c r="F618" t="s">
        <v>62</v>
      </c>
      <c r="G618" t="s">
        <v>63</v>
      </c>
      <c r="H618" t="s">
        <v>19</v>
      </c>
      <c r="I618">
        <v>1512.39</v>
      </c>
      <c r="J618">
        <v>0</v>
      </c>
      <c r="K618">
        <v>1512.39</v>
      </c>
      <c r="O618">
        <f t="shared" si="452"/>
        <v>234798.55</v>
      </c>
      <c r="P618">
        <f t="shared" si="453"/>
        <v>0</v>
      </c>
      <c r="Q618">
        <f t="shared" si="454"/>
        <v>234798.55</v>
      </c>
      <c r="R618">
        <f t="shared" si="455"/>
        <v>117285.84</v>
      </c>
      <c r="S618">
        <f t="shared" si="456"/>
        <v>0</v>
      </c>
      <c r="T618">
        <f t="shared" si="457"/>
        <v>0</v>
      </c>
      <c r="U618">
        <f t="shared" si="458"/>
        <v>0</v>
      </c>
      <c r="V618">
        <f t="shared" si="459"/>
        <v>0</v>
      </c>
      <c r="W618">
        <f t="shared" si="460"/>
        <v>0</v>
      </c>
      <c r="X618">
        <f t="shared" si="461"/>
        <v>0</v>
      </c>
      <c r="Y618">
        <f t="shared" si="462"/>
        <v>0</v>
      </c>
      <c r="AA618">
        <v>79267562</v>
      </c>
      <c r="AB618">
        <f t="shared" si="463"/>
        <v>155.25</v>
      </c>
      <c r="AC618">
        <f>ROUND((ES618),6)</f>
        <v>0</v>
      </c>
      <c r="AD618">
        <f>ROUND((((ET618)-(EU618))+AE618),6)</f>
        <v>155.25</v>
      </c>
      <c r="AE618">
        <f>ROUND((EU618),6)</f>
        <v>77.55</v>
      </c>
      <c r="AF618">
        <f>ROUND((EV618),6)</f>
        <v>0</v>
      </c>
      <c r="AG618">
        <f t="shared" si="464"/>
        <v>0</v>
      </c>
      <c r="AH618">
        <f>(EW618)</f>
        <v>0</v>
      </c>
      <c r="AI618">
        <f>(EX618)</f>
        <v>0</v>
      </c>
      <c r="AJ618">
        <f t="shared" si="465"/>
        <v>0</v>
      </c>
      <c r="AK618">
        <v>155.25</v>
      </c>
      <c r="AL618">
        <v>0</v>
      </c>
      <c r="AM618">
        <v>155.25</v>
      </c>
      <c r="AN618">
        <v>77.55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70</v>
      </c>
      <c r="AU618">
        <v>10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4</v>
      </c>
      <c r="BJ618" t="s">
        <v>64</v>
      </c>
      <c r="BM618">
        <v>0</v>
      </c>
      <c r="BN618">
        <v>0</v>
      </c>
      <c r="BO618" t="s">
        <v>3</v>
      </c>
      <c r="BP618">
        <v>0</v>
      </c>
      <c r="BQ618">
        <v>1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70</v>
      </c>
      <c r="CA618">
        <v>10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66"/>
        <v>234798.55</v>
      </c>
      <c r="CQ618">
        <f t="shared" si="467"/>
        <v>0</v>
      </c>
      <c r="CR618">
        <f>((((ET618)*BB618-(EU618)*BS618)+AE618*BS618)*AV618)</f>
        <v>155.25</v>
      </c>
      <c r="CS618">
        <f t="shared" si="468"/>
        <v>77.55</v>
      </c>
      <c r="CT618">
        <f t="shared" si="469"/>
        <v>0</v>
      </c>
      <c r="CU618">
        <f t="shared" si="470"/>
        <v>0</v>
      </c>
      <c r="CV618">
        <f t="shared" si="471"/>
        <v>0</v>
      </c>
      <c r="CW618">
        <f t="shared" si="472"/>
        <v>0</v>
      </c>
      <c r="CX618">
        <f t="shared" si="473"/>
        <v>0</v>
      </c>
      <c r="CY618">
        <f t="shared" si="474"/>
        <v>0</v>
      </c>
      <c r="CZ618">
        <f t="shared" si="475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19</v>
      </c>
      <c r="DW618" t="s">
        <v>19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78459920</v>
      </c>
      <c r="EF618">
        <v>1</v>
      </c>
      <c r="EG618" t="s">
        <v>21</v>
      </c>
      <c r="EH618">
        <v>0</v>
      </c>
      <c r="EI618" t="s">
        <v>3</v>
      </c>
      <c r="EJ618">
        <v>4</v>
      </c>
      <c r="EK618">
        <v>0</v>
      </c>
      <c r="EL618" t="s">
        <v>22</v>
      </c>
      <c r="EM618" t="s">
        <v>23</v>
      </c>
      <c r="EO618" t="s">
        <v>3</v>
      </c>
      <c r="EQ618">
        <v>2359296</v>
      </c>
      <c r="ER618">
        <v>155.25</v>
      </c>
      <c r="ES618">
        <v>0</v>
      </c>
      <c r="ET618">
        <v>155.25</v>
      </c>
      <c r="EU618">
        <v>77.55</v>
      </c>
      <c r="EV618">
        <v>0</v>
      </c>
      <c r="EW618">
        <v>0</v>
      </c>
      <c r="EX618">
        <v>0</v>
      </c>
      <c r="EY618">
        <v>0</v>
      </c>
      <c r="FQ618">
        <v>0</v>
      </c>
      <c r="FR618">
        <v>0</v>
      </c>
      <c r="FS618">
        <v>0</v>
      </c>
      <c r="FX618">
        <v>70</v>
      </c>
      <c r="FY618">
        <v>10</v>
      </c>
      <c r="GA618" t="s">
        <v>3</v>
      </c>
      <c r="GD618">
        <v>0</v>
      </c>
      <c r="GF618">
        <v>-2132705606</v>
      </c>
      <c r="GG618">
        <v>2</v>
      </c>
      <c r="GH618">
        <v>1</v>
      </c>
      <c r="GI618">
        <v>-2</v>
      </c>
      <c r="GJ618">
        <v>0</v>
      </c>
      <c r="GK618">
        <f>ROUND(R618*(R12)/100,2)</f>
        <v>126668.71</v>
      </c>
      <c r="GL618">
        <f t="shared" si="476"/>
        <v>0</v>
      </c>
      <c r="GM618">
        <f t="shared" si="477"/>
        <v>361467.26</v>
      </c>
      <c r="GN618">
        <f t="shared" si="478"/>
        <v>0</v>
      </c>
      <c r="GO618">
        <f t="shared" si="479"/>
        <v>0</v>
      </c>
      <c r="GP618">
        <f t="shared" si="480"/>
        <v>361467.26</v>
      </c>
      <c r="GR618">
        <v>0</v>
      </c>
      <c r="GS618">
        <v>3</v>
      </c>
      <c r="GT618">
        <v>0</v>
      </c>
      <c r="GU618" t="s">
        <v>3</v>
      </c>
      <c r="GV618">
        <f t="shared" si="481"/>
        <v>0</v>
      </c>
      <c r="GW618">
        <v>1</v>
      </c>
      <c r="GX618">
        <f t="shared" si="482"/>
        <v>0</v>
      </c>
      <c r="HA618">
        <v>0</v>
      </c>
      <c r="HB618">
        <v>0</v>
      </c>
      <c r="HC618">
        <f t="shared" si="483"/>
        <v>0</v>
      </c>
      <c r="HE618" t="s">
        <v>3</v>
      </c>
      <c r="HF618" t="s">
        <v>3</v>
      </c>
      <c r="HM618" t="s">
        <v>3</v>
      </c>
      <c r="HN618" t="s">
        <v>3</v>
      </c>
      <c r="HO618" t="s">
        <v>3</v>
      </c>
      <c r="HP618" t="s">
        <v>3</v>
      </c>
      <c r="HQ618" t="s">
        <v>3</v>
      </c>
      <c r="HS618">
        <v>0</v>
      </c>
      <c r="IK618">
        <v>0</v>
      </c>
    </row>
    <row r="619" spans="1:245" x14ac:dyDescent="0.25">
      <c r="A619">
        <v>17</v>
      </c>
      <c r="B619">
        <v>1</v>
      </c>
      <c r="C619">
        <f>ROW(SmtRes!A232)</f>
        <v>232</v>
      </c>
      <c r="D619">
        <f>ROW(EtalonRes!A232)</f>
        <v>232</v>
      </c>
      <c r="E619" t="s">
        <v>65</v>
      </c>
      <c r="F619" t="s">
        <v>66</v>
      </c>
      <c r="G619" t="s">
        <v>238</v>
      </c>
      <c r="H619" t="s">
        <v>33</v>
      </c>
      <c r="I619">
        <f>ROUND(67/100,9)</f>
        <v>0.67</v>
      </c>
      <c r="J619">
        <v>0</v>
      </c>
      <c r="K619">
        <f>ROUND(67/100,9)</f>
        <v>0.67</v>
      </c>
      <c r="O619">
        <f t="shared" si="452"/>
        <v>14836.75</v>
      </c>
      <c r="P619">
        <f t="shared" si="453"/>
        <v>0</v>
      </c>
      <c r="Q619">
        <f t="shared" si="454"/>
        <v>0</v>
      </c>
      <c r="R619">
        <f t="shared" si="455"/>
        <v>0</v>
      </c>
      <c r="S619">
        <f t="shared" si="456"/>
        <v>14836.75</v>
      </c>
      <c r="T619">
        <f t="shared" si="457"/>
        <v>0</v>
      </c>
      <c r="U619">
        <f t="shared" si="458"/>
        <v>37.654000000000003</v>
      </c>
      <c r="V619">
        <f t="shared" si="459"/>
        <v>0</v>
      </c>
      <c r="W619">
        <f t="shared" si="460"/>
        <v>0</v>
      </c>
      <c r="X619">
        <f t="shared" si="461"/>
        <v>10385.73</v>
      </c>
      <c r="Y619">
        <f t="shared" si="462"/>
        <v>1483.68</v>
      </c>
      <c r="AA619">
        <v>79267562</v>
      </c>
      <c r="AB619">
        <f t="shared" si="463"/>
        <v>22144.400000000001</v>
      </c>
      <c r="AC619">
        <f>ROUND(((ES619*20)),6)</f>
        <v>0</v>
      </c>
      <c r="AD619">
        <f>ROUND(((((ET619*20))-((EU619*20)))+AE619),6)</f>
        <v>0</v>
      </c>
      <c r="AE619">
        <f>ROUND(((EU619*20)),6)</f>
        <v>0</v>
      </c>
      <c r="AF619">
        <f>ROUND(((EV619*20)),6)</f>
        <v>22144.400000000001</v>
      </c>
      <c r="AG619">
        <f t="shared" si="464"/>
        <v>0</v>
      </c>
      <c r="AH619">
        <f>((EW619*20))</f>
        <v>56.2</v>
      </c>
      <c r="AI619">
        <f>((EX619*20))</f>
        <v>0</v>
      </c>
      <c r="AJ619">
        <f t="shared" si="465"/>
        <v>0</v>
      </c>
      <c r="AK619">
        <v>1107.22</v>
      </c>
      <c r="AL619">
        <v>0</v>
      </c>
      <c r="AM619">
        <v>0</v>
      </c>
      <c r="AN619">
        <v>0</v>
      </c>
      <c r="AO619">
        <v>1107.22</v>
      </c>
      <c r="AP619">
        <v>0</v>
      </c>
      <c r="AQ619">
        <v>2.81</v>
      </c>
      <c r="AR619">
        <v>0</v>
      </c>
      <c r="AS619">
        <v>0</v>
      </c>
      <c r="AT619">
        <v>70</v>
      </c>
      <c r="AU619">
        <v>10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4</v>
      </c>
      <c r="BJ619" t="s">
        <v>68</v>
      </c>
      <c r="BM619">
        <v>0</v>
      </c>
      <c r="BN619">
        <v>0</v>
      </c>
      <c r="BO619" t="s">
        <v>3</v>
      </c>
      <c r="BP619">
        <v>0</v>
      </c>
      <c r="BQ619">
        <v>1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70</v>
      </c>
      <c r="CA619">
        <v>10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466"/>
        <v>14836.75</v>
      </c>
      <c r="CQ619">
        <f t="shared" si="467"/>
        <v>0</v>
      </c>
      <c r="CR619">
        <f>(((((ET619*20))*BB619-((EU619*20))*BS619)+AE619*BS619)*AV619)</f>
        <v>0</v>
      </c>
      <c r="CS619">
        <f t="shared" si="468"/>
        <v>0</v>
      </c>
      <c r="CT619">
        <f t="shared" si="469"/>
        <v>22144.400000000001</v>
      </c>
      <c r="CU619">
        <f t="shared" si="470"/>
        <v>0</v>
      </c>
      <c r="CV619">
        <f t="shared" si="471"/>
        <v>56.2</v>
      </c>
      <c r="CW619">
        <f t="shared" si="472"/>
        <v>0</v>
      </c>
      <c r="CX619">
        <f t="shared" si="473"/>
        <v>0</v>
      </c>
      <c r="CY619">
        <f t="shared" si="474"/>
        <v>10385.725</v>
      </c>
      <c r="CZ619">
        <f t="shared" si="475"/>
        <v>1483.675</v>
      </c>
      <c r="DC619" t="s">
        <v>3</v>
      </c>
      <c r="DD619" t="s">
        <v>29</v>
      </c>
      <c r="DE619" t="s">
        <v>29</v>
      </c>
      <c r="DF619" t="s">
        <v>29</v>
      </c>
      <c r="DG619" t="s">
        <v>29</v>
      </c>
      <c r="DH619" t="s">
        <v>3</v>
      </c>
      <c r="DI619" t="s">
        <v>29</v>
      </c>
      <c r="DJ619" t="s">
        <v>29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1005</v>
      </c>
      <c r="DV619" t="s">
        <v>33</v>
      </c>
      <c r="DW619" t="s">
        <v>33</v>
      </c>
      <c r="DX619">
        <v>100</v>
      </c>
      <c r="DZ619" t="s">
        <v>3</v>
      </c>
      <c r="EA619" t="s">
        <v>3</v>
      </c>
      <c r="EB619" t="s">
        <v>3</v>
      </c>
      <c r="EC619" t="s">
        <v>3</v>
      </c>
      <c r="EE619">
        <v>78459920</v>
      </c>
      <c r="EF619">
        <v>1</v>
      </c>
      <c r="EG619" t="s">
        <v>21</v>
      </c>
      <c r="EH619">
        <v>0</v>
      </c>
      <c r="EI619" t="s">
        <v>3</v>
      </c>
      <c r="EJ619">
        <v>4</v>
      </c>
      <c r="EK619">
        <v>0</v>
      </c>
      <c r="EL619" t="s">
        <v>22</v>
      </c>
      <c r="EM619" t="s">
        <v>23</v>
      </c>
      <c r="EO619" t="s">
        <v>3</v>
      </c>
      <c r="EQ619">
        <v>0</v>
      </c>
      <c r="ER619">
        <v>1107.22</v>
      </c>
      <c r="ES619">
        <v>0</v>
      </c>
      <c r="ET619">
        <v>0</v>
      </c>
      <c r="EU619">
        <v>0</v>
      </c>
      <c r="EV619">
        <v>1107.22</v>
      </c>
      <c r="EW619">
        <v>2.81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70</v>
      </c>
      <c r="FY619">
        <v>10</v>
      </c>
      <c r="GA619" t="s">
        <v>3</v>
      </c>
      <c r="GD619">
        <v>0</v>
      </c>
      <c r="GF619">
        <v>55993618</v>
      </c>
      <c r="GG619">
        <v>2</v>
      </c>
      <c r="GH619">
        <v>1</v>
      </c>
      <c r="GI619">
        <v>-2</v>
      </c>
      <c r="GJ619">
        <v>0</v>
      </c>
      <c r="GK619">
        <f>ROUND(R619*(R12)/100,2)</f>
        <v>0</v>
      </c>
      <c r="GL619">
        <f t="shared" si="476"/>
        <v>0</v>
      </c>
      <c r="GM619">
        <f t="shared" si="477"/>
        <v>26706.16</v>
      </c>
      <c r="GN619">
        <f t="shared" si="478"/>
        <v>0</v>
      </c>
      <c r="GO619">
        <f t="shared" si="479"/>
        <v>0</v>
      </c>
      <c r="GP619">
        <f t="shared" si="480"/>
        <v>26706.16</v>
      </c>
      <c r="GR619">
        <v>0</v>
      </c>
      <c r="GS619">
        <v>3</v>
      </c>
      <c r="GT619">
        <v>0</v>
      </c>
      <c r="GU619" t="s">
        <v>3</v>
      </c>
      <c r="GV619">
        <f t="shared" si="481"/>
        <v>0</v>
      </c>
      <c r="GW619">
        <v>1</v>
      </c>
      <c r="GX619">
        <f t="shared" si="482"/>
        <v>0</v>
      </c>
      <c r="HA619">
        <v>0</v>
      </c>
      <c r="HB619">
        <v>0</v>
      </c>
      <c r="HC619">
        <f t="shared" si="483"/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45" x14ac:dyDescent="0.25">
      <c r="A620">
        <v>17</v>
      </c>
      <c r="B620">
        <v>1</v>
      </c>
      <c r="C620">
        <f>ROW(SmtRes!A234)</f>
        <v>234</v>
      </c>
      <c r="D620">
        <f>ROW(EtalonRes!A234)</f>
        <v>234</v>
      </c>
      <c r="E620" t="s">
        <v>69</v>
      </c>
      <c r="F620" t="s">
        <v>70</v>
      </c>
      <c r="G620" t="s">
        <v>71</v>
      </c>
      <c r="H620" t="s">
        <v>72</v>
      </c>
      <c r="I620">
        <f>ROUND(72/100,9)</f>
        <v>0.72</v>
      </c>
      <c r="J620">
        <v>0</v>
      </c>
      <c r="K620">
        <f>ROUND(72/100,9)</f>
        <v>0.72</v>
      </c>
      <c r="O620">
        <f t="shared" si="452"/>
        <v>49854.95</v>
      </c>
      <c r="P620">
        <f t="shared" si="453"/>
        <v>9515.52</v>
      </c>
      <c r="Q620">
        <f t="shared" si="454"/>
        <v>0</v>
      </c>
      <c r="R620">
        <f t="shared" si="455"/>
        <v>0</v>
      </c>
      <c r="S620">
        <f t="shared" si="456"/>
        <v>40339.43</v>
      </c>
      <c r="T620">
        <f t="shared" si="457"/>
        <v>0</v>
      </c>
      <c r="U620">
        <f t="shared" si="458"/>
        <v>102.37679999999999</v>
      </c>
      <c r="V620">
        <f t="shared" si="459"/>
        <v>0</v>
      </c>
      <c r="W620">
        <f t="shared" si="460"/>
        <v>0</v>
      </c>
      <c r="X620">
        <f t="shared" si="461"/>
        <v>28237.599999999999</v>
      </c>
      <c r="Y620">
        <f t="shared" si="462"/>
        <v>4033.94</v>
      </c>
      <c r="AA620">
        <v>79267562</v>
      </c>
      <c r="AB620">
        <f t="shared" si="463"/>
        <v>69242.990000000005</v>
      </c>
      <c r="AC620">
        <f>ROUND(((ES620*59)),6)</f>
        <v>13216</v>
      </c>
      <c r="AD620">
        <f>ROUND(((((ET620*59))-((EU620*59)))+AE620),6)</f>
        <v>0</v>
      </c>
      <c r="AE620">
        <f>ROUND(((EU620*59)),6)</f>
        <v>0</v>
      </c>
      <c r="AF620">
        <f>ROUND(((EV620*59)),6)</f>
        <v>56026.99</v>
      </c>
      <c r="AG620">
        <f t="shared" si="464"/>
        <v>0</v>
      </c>
      <c r="AH620">
        <f>((EW620*59))</f>
        <v>142.19</v>
      </c>
      <c r="AI620">
        <f>((EX620*59))</f>
        <v>0</v>
      </c>
      <c r="AJ620">
        <f t="shared" si="465"/>
        <v>0</v>
      </c>
      <c r="AK620">
        <v>1173.6099999999999</v>
      </c>
      <c r="AL620">
        <v>224</v>
      </c>
      <c r="AM620">
        <v>0</v>
      </c>
      <c r="AN620">
        <v>0</v>
      </c>
      <c r="AO620">
        <v>949.61</v>
      </c>
      <c r="AP620">
        <v>0</v>
      </c>
      <c r="AQ620">
        <v>2.41</v>
      </c>
      <c r="AR620">
        <v>0</v>
      </c>
      <c r="AS620">
        <v>0</v>
      </c>
      <c r="AT620">
        <v>70</v>
      </c>
      <c r="AU620">
        <v>10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4</v>
      </c>
      <c r="BJ620" t="s">
        <v>73</v>
      </c>
      <c r="BM620">
        <v>0</v>
      </c>
      <c r="BN620">
        <v>0</v>
      </c>
      <c r="BO620" t="s">
        <v>3</v>
      </c>
      <c r="BP620">
        <v>0</v>
      </c>
      <c r="BQ620">
        <v>1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70</v>
      </c>
      <c r="CA620">
        <v>10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66"/>
        <v>49854.95</v>
      </c>
      <c r="CQ620">
        <f t="shared" si="467"/>
        <v>13216</v>
      </c>
      <c r="CR620">
        <f>(((((ET620*59))*BB620-((EU620*59))*BS620)+AE620*BS620)*AV620)</f>
        <v>0</v>
      </c>
      <c r="CS620">
        <f t="shared" si="468"/>
        <v>0</v>
      </c>
      <c r="CT620">
        <f t="shared" si="469"/>
        <v>56026.99</v>
      </c>
      <c r="CU620">
        <f t="shared" si="470"/>
        <v>0</v>
      </c>
      <c r="CV620">
        <f t="shared" si="471"/>
        <v>142.19</v>
      </c>
      <c r="CW620">
        <f t="shared" si="472"/>
        <v>0</v>
      </c>
      <c r="CX620">
        <f t="shared" si="473"/>
        <v>0</v>
      </c>
      <c r="CY620">
        <f t="shared" si="474"/>
        <v>28237.601000000002</v>
      </c>
      <c r="CZ620">
        <f t="shared" si="475"/>
        <v>4033.9429999999998</v>
      </c>
      <c r="DC620" t="s">
        <v>3</v>
      </c>
      <c r="DD620" t="s">
        <v>74</v>
      </c>
      <c r="DE620" t="s">
        <v>74</v>
      </c>
      <c r="DF620" t="s">
        <v>74</v>
      </c>
      <c r="DG620" t="s">
        <v>74</v>
      </c>
      <c r="DH620" t="s">
        <v>3</v>
      </c>
      <c r="DI620" t="s">
        <v>74</v>
      </c>
      <c r="DJ620" t="s">
        <v>74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1010</v>
      </c>
      <c r="DV620" t="s">
        <v>72</v>
      </c>
      <c r="DW620" t="s">
        <v>72</v>
      </c>
      <c r="DX620">
        <v>100</v>
      </c>
      <c r="DZ620" t="s">
        <v>3</v>
      </c>
      <c r="EA620" t="s">
        <v>3</v>
      </c>
      <c r="EB620" t="s">
        <v>3</v>
      </c>
      <c r="EC620" t="s">
        <v>3</v>
      </c>
      <c r="EE620">
        <v>78459920</v>
      </c>
      <c r="EF620">
        <v>1</v>
      </c>
      <c r="EG620" t="s">
        <v>21</v>
      </c>
      <c r="EH620">
        <v>0</v>
      </c>
      <c r="EI620" t="s">
        <v>3</v>
      </c>
      <c r="EJ620">
        <v>4</v>
      </c>
      <c r="EK620">
        <v>0</v>
      </c>
      <c r="EL620" t="s">
        <v>22</v>
      </c>
      <c r="EM620" t="s">
        <v>23</v>
      </c>
      <c r="EO620" t="s">
        <v>3</v>
      </c>
      <c r="EQ620">
        <v>0</v>
      </c>
      <c r="ER620">
        <v>1173.6099999999999</v>
      </c>
      <c r="ES620">
        <v>224</v>
      </c>
      <c r="ET620">
        <v>0</v>
      </c>
      <c r="EU620">
        <v>0</v>
      </c>
      <c r="EV620">
        <v>949.61</v>
      </c>
      <c r="EW620">
        <v>2.41</v>
      </c>
      <c r="EX620">
        <v>0</v>
      </c>
      <c r="EY620">
        <v>0</v>
      </c>
      <c r="FQ620">
        <v>0</v>
      </c>
      <c r="FR620">
        <v>0</v>
      </c>
      <c r="FS620">
        <v>0</v>
      </c>
      <c r="FX620">
        <v>70</v>
      </c>
      <c r="FY620">
        <v>10</v>
      </c>
      <c r="GA620" t="s">
        <v>3</v>
      </c>
      <c r="GD620">
        <v>0</v>
      </c>
      <c r="GF620">
        <v>1424031208</v>
      </c>
      <c r="GG620">
        <v>2</v>
      </c>
      <c r="GH620">
        <v>1</v>
      </c>
      <c r="GI620">
        <v>-2</v>
      </c>
      <c r="GJ620">
        <v>0</v>
      </c>
      <c r="GK620">
        <f>ROUND(R620*(R12)/100,2)</f>
        <v>0</v>
      </c>
      <c r="GL620">
        <f t="shared" si="476"/>
        <v>0</v>
      </c>
      <c r="GM620">
        <f t="shared" si="477"/>
        <v>82126.490000000005</v>
      </c>
      <c r="GN620">
        <f t="shared" si="478"/>
        <v>0</v>
      </c>
      <c r="GO620">
        <f t="shared" si="479"/>
        <v>0</v>
      </c>
      <c r="GP620">
        <f t="shared" si="480"/>
        <v>82126.490000000005</v>
      </c>
      <c r="GR620">
        <v>0</v>
      </c>
      <c r="GS620">
        <v>3</v>
      </c>
      <c r="GT620">
        <v>0</v>
      </c>
      <c r="GU620" t="s">
        <v>3</v>
      </c>
      <c r="GV620">
        <f t="shared" si="481"/>
        <v>0</v>
      </c>
      <c r="GW620">
        <v>1</v>
      </c>
      <c r="GX620">
        <f t="shared" si="482"/>
        <v>0</v>
      </c>
      <c r="HA620">
        <v>0</v>
      </c>
      <c r="HB620">
        <v>0</v>
      </c>
      <c r="HC620">
        <f t="shared" si="483"/>
        <v>0</v>
      </c>
      <c r="HE620" t="s">
        <v>3</v>
      </c>
      <c r="HF620" t="s">
        <v>3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HS620">
        <v>0</v>
      </c>
      <c r="IK620">
        <v>0</v>
      </c>
    </row>
    <row r="621" spans="1:245" x14ac:dyDescent="0.25">
      <c r="A621">
        <v>17</v>
      </c>
      <c r="B621">
        <v>1</v>
      </c>
      <c r="C621">
        <f>ROW(SmtRes!A238)</f>
        <v>238</v>
      </c>
      <c r="D621">
        <f>ROW(EtalonRes!A238)</f>
        <v>238</v>
      </c>
      <c r="E621" t="s">
        <v>75</v>
      </c>
      <c r="F621" t="s">
        <v>76</v>
      </c>
      <c r="G621" t="s">
        <v>77</v>
      </c>
      <c r="H621" t="s">
        <v>72</v>
      </c>
      <c r="I621">
        <f>ROUND(72/100,9)</f>
        <v>0.72</v>
      </c>
      <c r="J621">
        <v>0</v>
      </c>
      <c r="K621">
        <f>ROUND(72/100,9)</f>
        <v>0.72</v>
      </c>
      <c r="O621">
        <f t="shared" si="452"/>
        <v>15306.01</v>
      </c>
      <c r="P621">
        <f t="shared" si="453"/>
        <v>8071.62</v>
      </c>
      <c r="Q621">
        <f t="shared" si="454"/>
        <v>0</v>
      </c>
      <c r="R621">
        <f t="shared" si="455"/>
        <v>0</v>
      </c>
      <c r="S621">
        <f t="shared" si="456"/>
        <v>7234.39</v>
      </c>
      <c r="T621">
        <f t="shared" si="457"/>
        <v>0</v>
      </c>
      <c r="U621">
        <f t="shared" si="458"/>
        <v>18.36</v>
      </c>
      <c r="V621">
        <f t="shared" si="459"/>
        <v>0</v>
      </c>
      <c r="W621">
        <f t="shared" si="460"/>
        <v>0</v>
      </c>
      <c r="X621">
        <f t="shared" si="461"/>
        <v>5064.07</v>
      </c>
      <c r="Y621">
        <f t="shared" si="462"/>
        <v>723.44</v>
      </c>
      <c r="AA621">
        <v>79267562</v>
      </c>
      <c r="AB621">
        <f t="shared" si="463"/>
        <v>21258.34</v>
      </c>
      <c r="AC621">
        <f>ROUND(((ES621*2)),6)</f>
        <v>11210.58</v>
      </c>
      <c r="AD621">
        <f>ROUND(((((ET621*2))-((EU621*2)))+AE621),6)</f>
        <v>0</v>
      </c>
      <c r="AE621">
        <f>ROUND(((EU621*2)),6)</f>
        <v>0</v>
      </c>
      <c r="AF621">
        <f>ROUND(((EV621*2)),6)</f>
        <v>10047.76</v>
      </c>
      <c r="AG621">
        <f t="shared" si="464"/>
        <v>0</v>
      </c>
      <c r="AH621">
        <f>((EW621*2))</f>
        <v>25.5</v>
      </c>
      <c r="AI621">
        <f>((EX621*2))</f>
        <v>0</v>
      </c>
      <c r="AJ621">
        <f t="shared" si="465"/>
        <v>0</v>
      </c>
      <c r="AK621">
        <v>10629.17</v>
      </c>
      <c r="AL621">
        <v>5605.29</v>
      </c>
      <c r="AM621">
        <v>0</v>
      </c>
      <c r="AN621">
        <v>0</v>
      </c>
      <c r="AO621">
        <v>5023.88</v>
      </c>
      <c r="AP621">
        <v>0</v>
      </c>
      <c r="AQ621">
        <v>12.75</v>
      </c>
      <c r="AR621">
        <v>0</v>
      </c>
      <c r="AS621">
        <v>0</v>
      </c>
      <c r="AT621">
        <v>70</v>
      </c>
      <c r="AU621">
        <v>10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4</v>
      </c>
      <c r="BJ621" t="s">
        <v>78</v>
      </c>
      <c r="BM621">
        <v>0</v>
      </c>
      <c r="BN621">
        <v>0</v>
      </c>
      <c r="BO621" t="s">
        <v>3</v>
      </c>
      <c r="BP621">
        <v>0</v>
      </c>
      <c r="BQ621">
        <v>1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70</v>
      </c>
      <c r="CA621">
        <v>10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466"/>
        <v>15306.01</v>
      </c>
      <c r="CQ621">
        <f t="shared" si="467"/>
        <v>11210.58</v>
      </c>
      <c r="CR621">
        <f>(((((ET621*2))*BB621-((EU621*2))*BS621)+AE621*BS621)*AV621)</f>
        <v>0</v>
      </c>
      <c r="CS621">
        <f t="shared" si="468"/>
        <v>0</v>
      </c>
      <c r="CT621">
        <f t="shared" si="469"/>
        <v>10047.76</v>
      </c>
      <c r="CU621">
        <f t="shared" si="470"/>
        <v>0</v>
      </c>
      <c r="CV621">
        <f t="shared" si="471"/>
        <v>25.5</v>
      </c>
      <c r="CW621">
        <f t="shared" si="472"/>
        <v>0</v>
      </c>
      <c r="CX621">
        <f t="shared" si="473"/>
        <v>0</v>
      </c>
      <c r="CY621">
        <f t="shared" si="474"/>
        <v>5064.0730000000003</v>
      </c>
      <c r="CZ621">
        <f t="shared" si="475"/>
        <v>723.43900000000008</v>
      </c>
      <c r="DC621" t="s">
        <v>3</v>
      </c>
      <c r="DD621" t="s">
        <v>79</v>
      </c>
      <c r="DE621" t="s">
        <v>79</v>
      </c>
      <c r="DF621" t="s">
        <v>79</v>
      </c>
      <c r="DG621" t="s">
        <v>79</v>
      </c>
      <c r="DH621" t="s">
        <v>3</v>
      </c>
      <c r="DI621" t="s">
        <v>79</v>
      </c>
      <c r="DJ621" t="s">
        <v>79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1010</v>
      </c>
      <c r="DV621" t="s">
        <v>72</v>
      </c>
      <c r="DW621" t="s">
        <v>72</v>
      </c>
      <c r="DX621">
        <v>100</v>
      </c>
      <c r="DZ621" t="s">
        <v>3</v>
      </c>
      <c r="EA621" t="s">
        <v>3</v>
      </c>
      <c r="EB621" t="s">
        <v>3</v>
      </c>
      <c r="EC621" t="s">
        <v>3</v>
      </c>
      <c r="EE621">
        <v>78459920</v>
      </c>
      <c r="EF621">
        <v>1</v>
      </c>
      <c r="EG621" t="s">
        <v>21</v>
      </c>
      <c r="EH621">
        <v>0</v>
      </c>
      <c r="EI621" t="s">
        <v>3</v>
      </c>
      <c r="EJ621">
        <v>4</v>
      </c>
      <c r="EK621">
        <v>0</v>
      </c>
      <c r="EL621" t="s">
        <v>22</v>
      </c>
      <c r="EM621" t="s">
        <v>23</v>
      </c>
      <c r="EO621" t="s">
        <v>3</v>
      </c>
      <c r="EQ621">
        <v>0</v>
      </c>
      <c r="ER621">
        <v>10629.17</v>
      </c>
      <c r="ES621">
        <v>5605.29</v>
      </c>
      <c r="ET621">
        <v>0</v>
      </c>
      <c r="EU621">
        <v>0</v>
      </c>
      <c r="EV621">
        <v>5023.88</v>
      </c>
      <c r="EW621">
        <v>12.75</v>
      </c>
      <c r="EX621">
        <v>0</v>
      </c>
      <c r="EY621">
        <v>0</v>
      </c>
      <c r="FQ621">
        <v>0</v>
      </c>
      <c r="FR621">
        <v>0</v>
      </c>
      <c r="FS621">
        <v>0</v>
      </c>
      <c r="FX621">
        <v>70</v>
      </c>
      <c r="FY621">
        <v>10</v>
      </c>
      <c r="GA621" t="s">
        <v>3</v>
      </c>
      <c r="GD621">
        <v>0</v>
      </c>
      <c r="GF621">
        <v>-1826948871</v>
      </c>
      <c r="GG621">
        <v>2</v>
      </c>
      <c r="GH621">
        <v>1</v>
      </c>
      <c r="GI621">
        <v>-2</v>
      </c>
      <c r="GJ621">
        <v>0</v>
      </c>
      <c r="GK621">
        <f>ROUND(R621*(R12)/100,2)</f>
        <v>0</v>
      </c>
      <c r="GL621">
        <f t="shared" si="476"/>
        <v>0</v>
      </c>
      <c r="GM621">
        <f t="shared" si="477"/>
        <v>21093.52</v>
      </c>
      <c r="GN621">
        <f t="shared" si="478"/>
        <v>0</v>
      </c>
      <c r="GO621">
        <f t="shared" si="479"/>
        <v>0</v>
      </c>
      <c r="GP621">
        <f t="shared" si="480"/>
        <v>21093.52</v>
      </c>
      <c r="GR621">
        <v>0</v>
      </c>
      <c r="GS621">
        <v>3</v>
      </c>
      <c r="GT621">
        <v>0</v>
      </c>
      <c r="GU621" t="s">
        <v>3</v>
      </c>
      <c r="GV621">
        <f t="shared" si="481"/>
        <v>0</v>
      </c>
      <c r="GW621">
        <v>1</v>
      </c>
      <c r="GX621">
        <f t="shared" si="482"/>
        <v>0</v>
      </c>
      <c r="HA621">
        <v>0</v>
      </c>
      <c r="HB621">
        <v>0</v>
      </c>
      <c r="HC621">
        <f t="shared" si="483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HS621">
        <v>0</v>
      </c>
      <c r="IK621">
        <v>0</v>
      </c>
    </row>
    <row r="622" spans="1:245" x14ac:dyDescent="0.25">
      <c r="A622">
        <v>17</v>
      </c>
      <c r="B622">
        <v>1</v>
      </c>
      <c r="C622">
        <f>ROW(SmtRes!A240)</f>
        <v>240</v>
      </c>
      <c r="D622">
        <f>ROW(EtalonRes!A240)</f>
        <v>240</v>
      </c>
      <c r="E622" t="s">
        <v>3</v>
      </c>
      <c r="F622" t="s">
        <v>80</v>
      </c>
      <c r="G622" t="s">
        <v>81</v>
      </c>
      <c r="H622" t="s">
        <v>33</v>
      </c>
      <c r="I622">
        <f>ROUND(7561.94/100,9)</f>
        <v>75.619399999999999</v>
      </c>
      <c r="J622">
        <v>0</v>
      </c>
      <c r="K622">
        <f>ROUND(7561.94/100,9)</f>
        <v>75.619399999999999</v>
      </c>
      <c r="O622">
        <f t="shared" si="452"/>
        <v>95807.51</v>
      </c>
      <c r="P622">
        <f t="shared" si="453"/>
        <v>4935.68</v>
      </c>
      <c r="Q622">
        <f t="shared" si="454"/>
        <v>0</v>
      </c>
      <c r="R622">
        <f t="shared" si="455"/>
        <v>0</v>
      </c>
      <c r="S622">
        <f t="shared" si="456"/>
        <v>90871.83</v>
      </c>
      <c r="T622">
        <f t="shared" si="457"/>
        <v>0</v>
      </c>
      <c r="U622">
        <f t="shared" si="458"/>
        <v>230.63917000000001</v>
      </c>
      <c r="V622">
        <f t="shared" si="459"/>
        <v>0</v>
      </c>
      <c r="W622">
        <f t="shared" si="460"/>
        <v>0</v>
      </c>
      <c r="X622">
        <f t="shared" si="461"/>
        <v>63610.28</v>
      </c>
      <c r="Y622">
        <f t="shared" si="462"/>
        <v>9087.18</v>
      </c>
      <c r="AA622">
        <v>-1</v>
      </c>
      <c r="AB622">
        <f t="shared" si="463"/>
        <v>1266.97</v>
      </c>
      <c r="AC622">
        <f>ROUND(((ES622*61)),6)</f>
        <v>65.27</v>
      </c>
      <c r="AD622">
        <f>ROUND(((((ET622*61))-((EU622*61)))+AE622),6)</f>
        <v>0</v>
      </c>
      <c r="AE622">
        <f>ROUND(((EU622*61)),6)</f>
        <v>0</v>
      </c>
      <c r="AF622">
        <f>ROUND(((EV622*61)),6)</f>
        <v>1201.7</v>
      </c>
      <c r="AG622">
        <f t="shared" si="464"/>
        <v>0</v>
      </c>
      <c r="AH622">
        <f>((EW622*61))</f>
        <v>3.0500000000000003</v>
      </c>
      <c r="AI622">
        <f>((EX622*61))</f>
        <v>0</v>
      </c>
      <c r="AJ622">
        <f t="shared" si="465"/>
        <v>0</v>
      </c>
      <c r="AK622">
        <v>20.77</v>
      </c>
      <c r="AL622">
        <v>1.07</v>
      </c>
      <c r="AM622">
        <v>0</v>
      </c>
      <c r="AN622">
        <v>0</v>
      </c>
      <c r="AO622">
        <v>19.7</v>
      </c>
      <c r="AP622">
        <v>0</v>
      </c>
      <c r="AQ622">
        <v>0.05</v>
      </c>
      <c r="AR622">
        <v>0</v>
      </c>
      <c r="AS622">
        <v>0</v>
      </c>
      <c r="AT622">
        <v>70</v>
      </c>
      <c r="AU622">
        <v>10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4</v>
      </c>
      <c r="BJ622" t="s">
        <v>82</v>
      </c>
      <c r="BM622">
        <v>0</v>
      </c>
      <c r="BN622">
        <v>0</v>
      </c>
      <c r="BO622" t="s">
        <v>3</v>
      </c>
      <c r="BP622">
        <v>0</v>
      </c>
      <c r="BQ622">
        <v>1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70</v>
      </c>
      <c r="CA622">
        <v>10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66"/>
        <v>95807.510000000009</v>
      </c>
      <c r="CQ622">
        <f t="shared" si="467"/>
        <v>65.27</v>
      </c>
      <c r="CR622">
        <f>(((((ET622*61))*BB622-((EU622*61))*BS622)+AE622*BS622)*AV622)</f>
        <v>0</v>
      </c>
      <c r="CS622">
        <f t="shared" si="468"/>
        <v>0</v>
      </c>
      <c r="CT622">
        <f t="shared" si="469"/>
        <v>1201.7</v>
      </c>
      <c r="CU622">
        <f t="shared" si="470"/>
        <v>0</v>
      </c>
      <c r="CV622">
        <f t="shared" si="471"/>
        <v>3.0500000000000003</v>
      </c>
      <c r="CW622">
        <f t="shared" si="472"/>
        <v>0</v>
      </c>
      <c r="CX622">
        <f t="shared" si="473"/>
        <v>0</v>
      </c>
      <c r="CY622">
        <f t="shared" si="474"/>
        <v>63610.281000000003</v>
      </c>
      <c r="CZ622">
        <f t="shared" si="475"/>
        <v>9087.1830000000009</v>
      </c>
      <c r="DC622" t="s">
        <v>3</v>
      </c>
      <c r="DD622" t="s">
        <v>83</v>
      </c>
      <c r="DE622" t="s">
        <v>83</v>
      </c>
      <c r="DF622" t="s">
        <v>83</v>
      </c>
      <c r="DG622" t="s">
        <v>83</v>
      </c>
      <c r="DH622" t="s">
        <v>3</v>
      </c>
      <c r="DI622" t="s">
        <v>83</v>
      </c>
      <c r="DJ622" t="s">
        <v>83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1005</v>
      </c>
      <c r="DV622" t="s">
        <v>33</v>
      </c>
      <c r="DW622" t="s">
        <v>33</v>
      </c>
      <c r="DX622">
        <v>100</v>
      </c>
      <c r="DZ622" t="s">
        <v>3</v>
      </c>
      <c r="EA622" t="s">
        <v>3</v>
      </c>
      <c r="EB622" t="s">
        <v>3</v>
      </c>
      <c r="EC622" t="s">
        <v>3</v>
      </c>
      <c r="EE622">
        <v>78459920</v>
      </c>
      <c r="EF622">
        <v>1</v>
      </c>
      <c r="EG622" t="s">
        <v>21</v>
      </c>
      <c r="EH622">
        <v>0</v>
      </c>
      <c r="EI622" t="s">
        <v>3</v>
      </c>
      <c r="EJ622">
        <v>4</v>
      </c>
      <c r="EK622">
        <v>0</v>
      </c>
      <c r="EL622" t="s">
        <v>22</v>
      </c>
      <c r="EM622" t="s">
        <v>23</v>
      </c>
      <c r="EO622" t="s">
        <v>3</v>
      </c>
      <c r="EQ622">
        <v>2360320</v>
      </c>
      <c r="ER622">
        <v>20.77</v>
      </c>
      <c r="ES622">
        <v>1.07</v>
      </c>
      <c r="ET622">
        <v>0</v>
      </c>
      <c r="EU622">
        <v>0</v>
      </c>
      <c r="EV622">
        <v>19.7</v>
      </c>
      <c r="EW622">
        <v>0.05</v>
      </c>
      <c r="EX622">
        <v>0</v>
      </c>
      <c r="EY622">
        <v>0</v>
      </c>
      <c r="FQ622">
        <v>0</v>
      </c>
      <c r="FR622">
        <v>0</v>
      </c>
      <c r="FS622">
        <v>0</v>
      </c>
      <c r="FX622">
        <v>70</v>
      </c>
      <c r="FY622">
        <v>10</v>
      </c>
      <c r="GA622" t="s">
        <v>3</v>
      </c>
      <c r="GD622">
        <v>0</v>
      </c>
      <c r="GF622">
        <v>242602128</v>
      </c>
      <c r="GG622">
        <v>2</v>
      </c>
      <c r="GH622">
        <v>1</v>
      </c>
      <c r="GI622">
        <v>-2</v>
      </c>
      <c r="GJ622">
        <v>0</v>
      </c>
      <c r="GK622">
        <f>ROUND(R622*(R12)/100,2)</f>
        <v>0</v>
      </c>
      <c r="GL622">
        <f t="shared" si="476"/>
        <v>0</v>
      </c>
      <c r="GM622">
        <f t="shared" si="477"/>
        <v>168504.97</v>
      </c>
      <c r="GN622">
        <f t="shared" si="478"/>
        <v>0</v>
      </c>
      <c r="GO622">
        <f t="shared" si="479"/>
        <v>0</v>
      </c>
      <c r="GP622">
        <f t="shared" si="480"/>
        <v>168504.97</v>
      </c>
      <c r="GR622">
        <v>0</v>
      </c>
      <c r="GS622">
        <v>3</v>
      </c>
      <c r="GT622">
        <v>0</v>
      </c>
      <c r="GU622" t="s">
        <v>3</v>
      </c>
      <c r="GV622">
        <f t="shared" si="481"/>
        <v>0</v>
      </c>
      <c r="GW622">
        <v>1</v>
      </c>
      <c r="GX622">
        <f t="shared" si="482"/>
        <v>0</v>
      </c>
      <c r="HA622">
        <v>0</v>
      </c>
      <c r="HB622">
        <v>0</v>
      </c>
      <c r="HC622">
        <f t="shared" si="483"/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HS622">
        <v>0</v>
      </c>
      <c r="IK622">
        <v>0</v>
      </c>
    </row>
    <row r="623" spans="1:245" x14ac:dyDescent="0.25">
      <c r="A623">
        <v>17</v>
      </c>
      <c r="B623">
        <v>1</v>
      </c>
      <c r="E623" t="s">
        <v>84</v>
      </c>
      <c r="F623" t="s">
        <v>85</v>
      </c>
      <c r="G623" t="s">
        <v>354</v>
      </c>
      <c r="H623" t="s">
        <v>19</v>
      </c>
      <c r="J623">
        <v>0</v>
      </c>
      <c r="K623">
        <v>8</v>
      </c>
      <c r="O623">
        <f t="shared" si="452"/>
        <v>0</v>
      </c>
      <c r="P623">
        <f t="shared" si="453"/>
        <v>0</v>
      </c>
      <c r="Q623">
        <f t="shared" si="454"/>
        <v>0</v>
      </c>
      <c r="R623">
        <f t="shared" si="455"/>
        <v>0</v>
      </c>
      <c r="S623">
        <f t="shared" si="456"/>
        <v>0</v>
      </c>
      <c r="T623">
        <f t="shared" si="457"/>
        <v>0</v>
      </c>
      <c r="U623">
        <f t="shared" si="458"/>
        <v>0</v>
      </c>
      <c r="V623">
        <f t="shared" si="459"/>
        <v>0</v>
      </c>
      <c r="W623">
        <f t="shared" si="460"/>
        <v>0</v>
      </c>
      <c r="X623">
        <f t="shared" si="461"/>
        <v>0</v>
      </c>
      <c r="Y623">
        <f t="shared" si="462"/>
        <v>0</v>
      </c>
      <c r="AA623">
        <v>79267562</v>
      </c>
      <c r="AB623">
        <f t="shared" si="463"/>
        <v>7617.87</v>
      </c>
      <c r="AC623">
        <f>ROUND(((ES623*9)),6)</f>
        <v>7617.87</v>
      </c>
      <c r="AD623">
        <f>ROUND(((((ET623*9))-((EU623*9)))+AE623),6)</f>
        <v>0</v>
      </c>
      <c r="AE623">
        <f>ROUND(((EU623*9)),6)</f>
        <v>0</v>
      </c>
      <c r="AF623">
        <f>ROUND(((EV623*9)),6)</f>
        <v>0</v>
      </c>
      <c r="AG623">
        <f t="shared" si="464"/>
        <v>0</v>
      </c>
      <c r="AH623">
        <f>((EW623*9))</f>
        <v>0</v>
      </c>
      <c r="AI623">
        <f>((EX623*9))</f>
        <v>0</v>
      </c>
      <c r="AJ623">
        <f t="shared" si="465"/>
        <v>0</v>
      </c>
      <c r="AK623">
        <v>846.43</v>
      </c>
      <c r="AL623">
        <v>846.43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3</v>
      </c>
      <c r="BM623">
        <v>6001</v>
      </c>
      <c r="BN623">
        <v>0</v>
      </c>
      <c r="BO623" t="s">
        <v>3</v>
      </c>
      <c r="BP623">
        <v>0</v>
      </c>
      <c r="BQ623">
        <v>0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466"/>
        <v>0</v>
      </c>
      <c r="CQ623">
        <f t="shared" si="467"/>
        <v>7617.87</v>
      </c>
      <c r="CR623">
        <f>(((((ET623*9))*BB623-((EU623*9))*BS623)+AE623*BS623)*AV623)</f>
        <v>0</v>
      </c>
      <c r="CS623">
        <f t="shared" si="468"/>
        <v>0</v>
      </c>
      <c r="CT623">
        <f t="shared" si="469"/>
        <v>0</v>
      </c>
      <c r="CU623">
        <f t="shared" si="470"/>
        <v>0</v>
      </c>
      <c r="CV623">
        <f t="shared" si="471"/>
        <v>0</v>
      </c>
      <c r="CW623">
        <f t="shared" si="472"/>
        <v>0</v>
      </c>
      <c r="CX623">
        <f t="shared" si="473"/>
        <v>0</v>
      </c>
      <c r="CY623">
        <f t="shared" si="474"/>
        <v>0</v>
      </c>
      <c r="CZ623">
        <f t="shared" si="475"/>
        <v>0</v>
      </c>
      <c r="DC623" t="s">
        <v>3</v>
      </c>
      <c r="DD623" t="s">
        <v>87</v>
      </c>
      <c r="DE623" t="s">
        <v>87</v>
      </c>
      <c r="DF623" t="s">
        <v>87</v>
      </c>
      <c r="DG623" t="s">
        <v>87</v>
      </c>
      <c r="DH623" t="s">
        <v>3</v>
      </c>
      <c r="DI623" t="s">
        <v>87</v>
      </c>
      <c r="DJ623" t="s">
        <v>87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1007</v>
      </c>
      <c r="DV623" t="s">
        <v>19</v>
      </c>
      <c r="DW623" t="s">
        <v>19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78839783</v>
      </c>
      <c r="EF623">
        <v>0</v>
      </c>
      <c r="EG623" t="s">
        <v>88</v>
      </c>
      <c r="EH623">
        <v>0</v>
      </c>
      <c r="EI623" t="s">
        <v>3</v>
      </c>
      <c r="EJ623">
        <v>1</v>
      </c>
      <c r="EK623">
        <v>6001</v>
      </c>
      <c r="EL623" t="s">
        <v>89</v>
      </c>
      <c r="EM623" t="s">
        <v>88</v>
      </c>
      <c r="EO623" t="s">
        <v>3</v>
      </c>
      <c r="EQ623">
        <v>0</v>
      </c>
      <c r="ER623">
        <v>846.43</v>
      </c>
      <c r="ES623">
        <v>846.43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5</v>
      </c>
      <c r="FC623">
        <v>0</v>
      </c>
      <c r="FD623">
        <v>18</v>
      </c>
      <c r="FF623">
        <v>846.43</v>
      </c>
      <c r="FQ623">
        <v>0</v>
      </c>
      <c r="FR623">
        <v>0</v>
      </c>
      <c r="FS623">
        <v>0</v>
      </c>
      <c r="FX623">
        <v>0</v>
      </c>
      <c r="FY623">
        <v>0</v>
      </c>
      <c r="GA623" t="s">
        <v>3</v>
      </c>
      <c r="GD623">
        <v>0</v>
      </c>
      <c r="GF623">
        <v>1341752041</v>
      </c>
      <c r="GG623">
        <v>2</v>
      </c>
      <c r="GH623">
        <v>3</v>
      </c>
      <c r="GI623">
        <v>-2</v>
      </c>
      <c r="GJ623">
        <v>0</v>
      </c>
      <c r="GK623">
        <f>ROUND(R623*(R12)/100,2)</f>
        <v>0</v>
      </c>
      <c r="GL623">
        <f t="shared" si="476"/>
        <v>0</v>
      </c>
      <c r="GM623">
        <f t="shared" si="477"/>
        <v>0</v>
      </c>
      <c r="GN623">
        <f t="shared" si="478"/>
        <v>0</v>
      </c>
      <c r="GO623">
        <f t="shared" si="479"/>
        <v>0</v>
      </c>
      <c r="GP623">
        <f t="shared" si="480"/>
        <v>0</v>
      </c>
      <c r="GR623">
        <v>1</v>
      </c>
      <c r="GS623">
        <v>1</v>
      </c>
      <c r="GT623">
        <v>0</v>
      </c>
      <c r="GU623" t="s">
        <v>3</v>
      </c>
      <c r="GV623">
        <f t="shared" si="481"/>
        <v>0</v>
      </c>
      <c r="GW623">
        <v>1</v>
      </c>
      <c r="GX623">
        <f t="shared" si="482"/>
        <v>0</v>
      </c>
      <c r="HA623">
        <v>0</v>
      </c>
      <c r="HB623">
        <v>0</v>
      </c>
      <c r="HC623">
        <f t="shared" si="483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HS623">
        <v>0</v>
      </c>
      <c r="IK623">
        <v>0</v>
      </c>
    </row>
    <row r="624" spans="1:245" x14ac:dyDescent="0.25">
      <c r="A624">
        <v>17</v>
      </c>
      <c r="B624">
        <v>1</v>
      </c>
      <c r="C624">
        <f>ROW(SmtRes!A241)</f>
        <v>241</v>
      </c>
      <c r="D624">
        <f>ROW(EtalonRes!A241)</f>
        <v>241</v>
      </c>
      <c r="E624" t="s">
        <v>90</v>
      </c>
      <c r="F624" t="s">
        <v>91</v>
      </c>
      <c r="G624" t="s">
        <v>92</v>
      </c>
      <c r="H624" t="s">
        <v>33</v>
      </c>
      <c r="I624">
        <f>ROUND(25/100,9)</f>
        <v>0.25</v>
      </c>
      <c r="J624">
        <v>0</v>
      </c>
      <c r="K624">
        <f>ROUND(25/100,9)</f>
        <v>0.25</v>
      </c>
      <c r="O624">
        <f t="shared" si="452"/>
        <v>18567.64</v>
      </c>
      <c r="P624">
        <f t="shared" si="453"/>
        <v>0</v>
      </c>
      <c r="Q624">
        <f t="shared" si="454"/>
        <v>0</v>
      </c>
      <c r="R624">
        <f t="shared" si="455"/>
        <v>0</v>
      </c>
      <c r="S624">
        <f t="shared" si="456"/>
        <v>18567.64</v>
      </c>
      <c r="T624">
        <f t="shared" si="457"/>
        <v>0</v>
      </c>
      <c r="U624">
        <f t="shared" si="458"/>
        <v>47.122499999999995</v>
      </c>
      <c r="V624">
        <f t="shared" si="459"/>
        <v>0</v>
      </c>
      <c r="W624">
        <f t="shared" si="460"/>
        <v>0</v>
      </c>
      <c r="X624">
        <f t="shared" si="461"/>
        <v>12997.35</v>
      </c>
      <c r="Y624">
        <f t="shared" si="462"/>
        <v>1856.76</v>
      </c>
      <c r="AA624">
        <v>79267562</v>
      </c>
      <c r="AB624">
        <f t="shared" si="463"/>
        <v>74270.55</v>
      </c>
      <c r="AC624">
        <f>ROUND(((ES624*61)),6)</f>
        <v>0</v>
      </c>
      <c r="AD624">
        <f>ROUND(((((ET624*61))-((EU624*61)))+AE624),6)</f>
        <v>0</v>
      </c>
      <c r="AE624">
        <f>ROUND(((EU624*61)),6)</f>
        <v>0</v>
      </c>
      <c r="AF624">
        <f>ROUND(((EV624*61)),6)</f>
        <v>74270.55</v>
      </c>
      <c r="AG624">
        <f t="shared" si="464"/>
        <v>0</v>
      </c>
      <c r="AH624">
        <f>((EW624*61))</f>
        <v>188.48999999999998</v>
      </c>
      <c r="AI624">
        <f>((EX624*61))</f>
        <v>0</v>
      </c>
      <c r="AJ624">
        <f t="shared" si="465"/>
        <v>0</v>
      </c>
      <c r="AK624">
        <v>1217.55</v>
      </c>
      <c r="AL624">
        <v>0</v>
      </c>
      <c r="AM624">
        <v>0</v>
      </c>
      <c r="AN624">
        <v>0</v>
      </c>
      <c r="AO624">
        <v>1217.55</v>
      </c>
      <c r="AP624">
        <v>0</v>
      </c>
      <c r="AQ624">
        <v>3.09</v>
      </c>
      <c r="AR624">
        <v>0</v>
      </c>
      <c r="AS624">
        <v>0</v>
      </c>
      <c r="AT624">
        <v>70</v>
      </c>
      <c r="AU624">
        <v>10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0</v>
      </c>
      <c r="BI624">
        <v>4</v>
      </c>
      <c r="BJ624" t="s">
        <v>93</v>
      </c>
      <c r="BM624">
        <v>0</v>
      </c>
      <c r="BN624">
        <v>0</v>
      </c>
      <c r="BO624" t="s">
        <v>3</v>
      </c>
      <c r="BP624">
        <v>0</v>
      </c>
      <c r="BQ624">
        <v>1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70</v>
      </c>
      <c r="CA624">
        <v>10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 t="shared" si="466"/>
        <v>18567.64</v>
      </c>
      <c r="CQ624">
        <f t="shared" si="467"/>
        <v>0</v>
      </c>
      <c r="CR624">
        <f>(((((ET624*61))*BB624-((EU624*61))*BS624)+AE624*BS624)*AV624)</f>
        <v>0</v>
      </c>
      <c r="CS624">
        <f t="shared" si="468"/>
        <v>0</v>
      </c>
      <c r="CT624">
        <f t="shared" si="469"/>
        <v>74270.55</v>
      </c>
      <c r="CU624">
        <f t="shared" si="470"/>
        <v>0</v>
      </c>
      <c r="CV624">
        <f t="shared" si="471"/>
        <v>188.48999999999998</v>
      </c>
      <c r="CW624">
        <f t="shared" si="472"/>
        <v>0</v>
      </c>
      <c r="CX624">
        <f t="shared" si="473"/>
        <v>0</v>
      </c>
      <c r="CY624">
        <f t="shared" si="474"/>
        <v>12997.348</v>
      </c>
      <c r="CZ624">
        <f t="shared" si="475"/>
        <v>1856.7639999999999</v>
      </c>
      <c r="DC624" t="s">
        <v>3</v>
      </c>
      <c r="DD624" t="s">
        <v>83</v>
      </c>
      <c r="DE624" t="s">
        <v>83</v>
      </c>
      <c r="DF624" t="s">
        <v>83</v>
      </c>
      <c r="DG624" t="s">
        <v>83</v>
      </c>
      <c r="DH624" t="s">
        <v>3</v>
      </c>
      <c r="DI624" t="s">
        <v>83</v>
      </c>
      <c r="DJ624" t="s">
        <v>83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1005</v>
      </c>
      <c r="DV624" t="s">
        <v>33</v>
      </c>
      <c r="DW624" t="s">
        <v>33</v>
      </c>
      <c r="DX624">
        <v>100</v>
      </c>
      <c r="DZ624" t="s">
        <v>3</v>
      </c>
      <c r="EA624" t="s">
        <v>3</v>
      </c>
      <c r="EB624" t="s">
        <v>3</v>
      </c>
      <c r="EC624" t="s">
        <v>3</v>
      </c>
      <c r="EE624">
        <v>78459920</v>
      </c>
      <c r="EF624">
        <v>1</v>
      </c>
      <c r="EG624" t="s">
        <v>21</v>
      </c>
      <c r="EH624">
        <v>0</v>
      </c>
      <c r="EI624" t="s">
        <v>3</v>
      </c>
      <c r="EJ624">
        <v>4</v>
      </c>
      <c r="EK624">
        <v>0</v>
      </c>
      <c r="EL624" t="s">
        <v>22</v>
      </c>
      <c r="EM624" t="s">
        <v>23</v>
      </c>
      <c r="EO624" t="s">
        <v>3</v>
      </c>
      <c r="EQ624">
        <v>0</v>
      </c>
      <c r="ER624">
        <v>1217.55</v>
      </c>
      <c r="ES624">
        <v>0</v>
      </c>
      <c r="ET624">
        <v>0</v>
      </c>
      <c r="EU624">
        <v>0</v>
      </c>
      <c r="EV624">
        <v>1217.55</v>
      </c>
      <c r="EW624">
        <v>3.09</v>
      </c>
      <c r="EX624">
        <v>0</v>
      </c>
      <c r="EY624">
        <v>0</v>
      </c>
      <c r="FQ624">
        <v>0</v>
      </c>
      <c r="FR624">
        <v>0</v>
      </c>
      <c r="FS624">
        <v>0</v>
      </c>
      <c r="FX624">
        <v>70</v>
      </c>
      <c r="FY624">
        <v>10</v>
      </c>
      <c r="GA624" t="s">
        <v>3</v>
      </c>
      <c r="GD624">
        <v>0</v>
      </c>
      <c r="GF624">
        <v>705978411</v>
      </c>
      <c r="GG624">
        <v>2</v>
      </c>
      <c r="GH624">
        <v>1</v>
      </c>
      <c r="GI624">
        <v>-2</v>
      </c>
      <c r="GJ624">
        <v>0</v>
      </c>
      <c r="GK624">
        <f>ROUND(R624*(R12)/100,2)</f>
        <v>0</v>
      </c>
      <c r="GL624">
        <f t="shared" si="476"/>
        <v>0</v>
      </c>
      <c r="GM624">
        <f t="shared" si="477"/>
        <v>33421.75</v>
      </c>
      <c r="GN624">
        <f t="shared" si="478"/>
        <v>0</v>
      </c>
      <c r="GO624">
        <f t="shared" si="479"/>
        <v>0</v>
      </c>
      <c r="GP624">
        <f t="shared" si="480"/>
        <v>33421.75</v>
      </c>
      <c r="GR624">
        <v>0</v>
      </c>
      <c r="GS624">
        <v>3</v>
      </c>
      <c r="GT624">
        <v>0</v>
      </c>
      <c r="GU624" t="s">
        <v>3</v>
      </c>
      <c r="GV624">
        <f t="shared" si="481"/>
        <v>0</v>
      </c>
      <c r="GW624">
        <v>1</v>
      </c>
      <c r="GX624">
        <f t="shared" si="482"/>
        <v>0</v>
      </c>
      <c r="HA624">
        <v>0</v>
      </c>
      <c r="HB624">
        <v>0</v>
      </c>
      <c r="HC624">
        <f t="shared" si="483"/>
        <v>0</v>
      </c>
      <c r="HE624" t="s">
        <v>3</v>
      </c>
      <c r="HF624" t="s">
        <v>3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HS624">
        <v>0</v>
      </c>
      <c r="IK624">
        <v>0</v>
      </c>
    </row>
    <row r="626" spans="1:206" ht="13" x14ac:dyDescent="0.3">
      <c r="A626" s="2">
        <v>51</v>
      </c>
      <c r="B626" s="2">
        <f>B605</f>
        <v>1</v>
      </c>
      <c r="C626" s="2">
        <f>A605</f>
        <v>5</v>
      </c>
      <c r="D626" s="2">
        <f>ROW(A605)</f>
        <v>605</v>
      </c>
      <c r="E626" s="2"/>
      <c r="F626" s="2" t="str">
        <f>IF(F605&lt;&gt;"",F605,"")</f>
        <v>Новый подраздел</v>
      </c>
      <c r="G626" s="2" t="str">
        <f>IF(G605&lt;&gt;"",G605,"")</f>
        <v>Зимняя уборка период с 01.11.2025 - 31.12.2025 - 61 день</v>
      </c>
      <c r="H626" s="2">
        <v>0</v>
      </c>
      <c r="I626" s="2"/>
      <c r="J626" s="2"/>
      <c r="K626" s="2"/>
      <c r="L626" s="2"/>
      <c r="M626" s="2"/>
      <c r="N626" s="2"/>
      <c r="O626" s="2">
        <f t="shared" ref="O626:T626" si="484">ROUND(AB626,2)</f>
        <v>4527382.0999999996</v>
      </c>
      <c r="P626" s="2">
        <f t="shared" si="484"/>
        <v>983890.25</v>
      </c>
      <c r="Q626" s="2">
        <f t="shared" si="484"/>
        <v>2419614.4900000002</v>
      </c>
      <c r="R626" s="2">
        <f t="shared" si="484"/>
        <v>1057096.73</v>
      </c>
      <c r="S626" s="2">
        <f t="shared" si="484"/>
        <v>1123877.3600000001</v>
      </c>
      <c r="T626" s="2">
        <f t="shared" si="484"/>
        <v>0</v>
      </c>
      <c r="U626" s="2">
        <f>AH626</f>
        <v>2852.2920399999998</v>
      </c>
      <c r="V626" s="2">
        <f>AI626</f>
        <v>0</v>
      </c>
      <c r="W626" s="2">
        <f>ROUND(AJ626,2)</f>
        <v>0</v>
      </c>
      <c r="X626" s="2">
        <f>ROUND(AK626,2)</f>
        <v>786714.17</v>
      </c>
      <c r="Y626" s="2">
        <f>ROUND(AL626,2)</f>
        <v>112387.74</v>
      </c>
      <c r="Z626" s="2"/>
      <c r="AA626" s="2"/>
      <c r="AB626" s="2">
        <f>ROUND(SUMIF(AA609:AA624,"=79267562",O609:O624),2)</f>
        <v>4527382.0999999996</v>
      </c>
      <c r="AC626" s="2">
        <f>ROUND(SUMIF(AA609:AA624,"=79267562",P609:P624),2)</f>
        <v>983890.25</v>
      </c>
      <c r="AD626" s="2">
        <f>ROUND(SUMIF(AA609:AA624,"=79267562",Q609:Q624),2)</f>
        <v>2419614.4900000002</v>
      </c>
      <c r="AE626" s="2">
        <f>ROUND(SUMIF(AA609:AA624,"=79267562",R609:R624),2)</f>
        <v>1057096.73</v>
      </c>
      <c r="AF626" s="2">
        <f>ROUND(SUMIF(AA609:AA624,"=79267562",S609:S624),2)</f>
        <v>1123877.3600000001</v>
      </c>
      <c r="AG626" s="2">
        <f>ROUND(SUMIF(AA609:AA624,"=79267562",T609:T624),2)</f>
        <v>0</v>
      </c>
      <c r="AH626" s="2">
        <f>SUMIF(AA609:AA624,"=79267562",U609:U624)</f>
        <v>2852.2920399999998</v>
      </c>
      <c r="AI626" s="2">
        <f>SUMIF(AA609:AA624,"=79267562",V609:V624)</f>
        <v>0</v>
      </c>
      <c r="AJ626" s="2">
        <f>ROUND(SUMIF(AA609:AA624,"=79267562",W609:W624),2)</f>
        <v>0</v>
      </c>
      <c r="AK626" s="2">
        <f>ROUND(SUMIF(AA609:AA624,"=79267562",X609:X624),2)</f>
        <v>786714.17</v>
      </c>
      <c r="AL626" s="2">
        <f>ROUND(SUMIF(AA609:AA624,"=79267562",Y609:Y624),2)</f>
        <v>112387.74</v>
      </c>
      <c r="AM626" s="2"/>
      <c r="AN626" s="2"/>
      <c r="AO626" s="2">
        <f t="shared" ref="AO626:BD626" si="485">ROUND(BX626,2)</f>
        <v>0</v>
      </c>
      <c r="AP626" s="2">
        <f t="shared" si="485"/>
        <v>0</v>
      </c>
      <c r="AQ626" s="2">
        <f t="shared" si="485"/>
        <v>0</v>
      </c>
      <c r="AR626" s="2">
        <f t="shared" si="485"/>
        <v>6568148.4900000002</v>
      </c>
      <c r="AS626" s="2">
        <f t="shared" si="485"/>
        <v>0</v>
      </c>
      <c r="AT626" s="2">
        <f t="shared" si="485"/>
        <v>0</v>
      </c>
      <c r="AU626" s="2">
        <f t="shared" si="485"/>
        <v>6568148.4900000002</v>
      </c>
      <c r="AV626" s="2">
        <f t="shared" si="485"/>
        <v>983890.25</v>
      </c>
      <c r="AW626" s="2">
        <f t="shared" si="485"/>
        <v>983890.25</v>
      </c>
      <c r="AX626" s="2">
        <f t="shared" si="485"/>
        <v>0</v>
      </c>
      <c r="AY626" s="2">
        <f t="shared" si="485"/>
        <v>983890.25</v>
      </c>
      <c r="AZ626" s="2">
        <f t="shared" si="485"/>
        <v>0</v>
      </c>
      <c r="BA626" s="2">
        <f t="shared" si="485"/>
        <v>0</v>
      </c>
      <c r="BB626" s="2">
        <f t="shared" si="485"/>
        <v>0</v>
      </c>
      <c r="BC626" s="2">
        <f t="shared" si="485"/>
        <v>0</v>
      </c>
      <c r="BD626" s="2">
        <f t="shared" si="485"/>
        <v>0</v>
      </c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>
        <f>ROUND(SUMIF(AA609:AA624,"=79267562",FQ609:FQ624),2)</f>
        <v>0</v>
      </c>
      <c r="BY626" s="2">
        <f>ROUND(SUMIF(AA609:AA624,"=79267562",FR609:FR624),2)</f>
        <v>0</v>
      </c>
      <c r="BZ626" s="2">
        <f>ROUND(SUMIF(AA609:AA624,"=79267562",GL609:GL624),2)</f>
        <v>0</v>
      </c>
      <c r="CA626" s="2">
        <f>ROUND(SUMIF(AA609:AA624,"=79267562",GM609:GM624),2)</f>
        <v>6568148.4900000002</v>
      </c>
      <c r="CB626" s="2">
        <f>ROUND(SUMIF(AA609:AA624,"=79267562",GN609:GN624),2)</f>
        <v>0</v>
      </c>
      <c r="CC626" s="2">
        <f>ROUND(SUMIF(AA609:AA624,"=79267562",GO609:GO624),2)</f>
        <v>0</v>
      </c>
      <c r="CD626" s="2">
        <f>ROUND(SUMIF(AA609:AA624,"=79267562",GP609:GP624),2)</f>
        <v>6568148.4900000002</v>
      </c>
      <c r="CE626" s="2">
        <f>AC626-BX626</f>
        <v>983890.25</v>
      </c>
      <c r="CF626" s="2">
        <f>AC626-BY626</f>
        <v>983890.25</v>
      </c>
      <c r="CG626" s="2">
        <f>BX626-BZ626</f>
        <v>0</v>
      </c>
      <c r="CH626" s="2">
        <f>AC626-BX626-BY626+BZ626</f>
        <v>983890.25</v>
      </c>
      <c r="CI626" s="2">
        <f>BY626-BZ626</f>
        <v>0</v>
      </c>
      <c r="CJ626" s="2">
        <f>ROUND(SUMIF(AA609:AA624,"=79267562",GX609:GX624),2)</f>
        <v>0</v>
      </c>
      <c r="CK626" s="2">
        <f>ROUND(SUMIF(AA609:AA624,"=79267562",GY609:GY624),2)</f>
        <v>0</v>
      </c>
      <c r="CL626" s="2">
        <f>ROUND(SUMIF(AA609:AA624,"=79267562",GZ609:GZ624),2)</f>
        <v>0</v>
      </c>
      <c r="CM626" s="2">
        <f>ROUND(SUMIF(AA609:AA624,"=79267562",HD609:HD624),2)</f>
        <v>0</v>
      </c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>
        <v>0</v>
      </c>
    </row>
    <row r="628" spans="1:206" ht="13" x14ac:dyDescent="0.3">
      <c r="A628" s="4">
        <v>50</v>
      </c>
      <c r="B628" s="4">
        <v>0</v>
      </c>
      <c r="C628" s="4">
        <v>0</v>
      </c>
      <c r="D628" s="4">
        <v>1</v>
      </c>
      <c r="E628" s="4">
        <v>201</v>
      </c>
      <c r="F628" s="4">
        <f>ROUND(Source!O626,O628)</f>
        <v>4527382.0999999996</v>
      </c>
      <c r="G628" s="4" t="s">
        <v>94</v>
      </c>
      <c r="H628" s="4" t="s">
        <v>95</v>
      </c>
      <c r="I628" s="4"/>
      <c r="J628" s="4"/>
      <c r="K628" s="4">
        <v>201</v>
      </c>
      <c r="L628" s="4">
        <v>1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4588325.0599999996</v>
      </c>
      <c r="X628" s="4">
        <v>1</v>
      </c>
      <c r="Y628" s="4">
        <v>4588325.0599999996</v>
      </c>
      <c r="Z628" s="4"/>
      <c r="AA628" s="4"/>
      <c r="AB628" s="4"/>
    </row>
    <row r="629" spans="1:206" ht="13" x14ac:dyDescent="0.3">
      <c r="A629" s="4">
        <v>50</v>
      </c>
      <c r="B629" s="4">
        <v>0</v>
      </c>
      <c r="C629" s="4">
        <v>0</v>
      </c>
      <c r="D629" s="4">
        <v>1</v>
      </c>
      <c r="E629" s="4">
        <v>202</v>
      </c>
      <c r="F629" s="4">
        <f>ROUND(Source!P626,O629)</f>
        <v>983890.25</v>
      </c>
      <c r="G629" s="4" t="s">
        <v>96</v>
      </c>
      <c r="H629" s="4" t="s">
        <v>97</v>
      </c>
      <c r="I629" s="4"/>
      <c r="J629" s="4"/>
      <c r="K629" s="4">
        <v>202</v>
      </c>
      <c r="L629" s="4">
        <v>2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1044833.21</v>
      </c>
      <c r="X629" s="4">
        <v>1</v>
      </c>
      <c r="Y629" s="4">
        <v>1044833.21</v>
      </c>
      <c r="Z629" s="4"/>
      <c r="AA629" s="4"/>
      <c r="AB629" s="4"/>
    </row>
    <row r="630" spans="1:206" ht="13" x14ac:dyDescent="0.3">
      <c r="A630" s="4">
        <v>50</v>
      </c>
      <c r="B630" s="4">
        <v>0</v>
      </c>
      <c r="C630" s="4">
        <v>0</v>
      </c>
      <c r="D630" s="4">
        <v>1</v>
      </c>
      <c r="E630" s="4">
        <v>222</v>
      </c>
      <c r="F630" s="4">
        <f>ROUND(Source!AO626,O630)</f>
        <v>0</v>
      </c>
      <c r="G630" s="4" t="s">
        <v>98</v>
      </c>
      <c r="H630" s="4" t="s">
        <v>99</v>
      </c>
      <c r="I630" s="4"/>
      <c r="J630" s="4"/>
      <c r="K630" s="4">
        <v>222</v>
      </c>
      <c r="L630" s="4">
        <v>3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ht="13" x14ac:dyDescent="0.3">
      <c r="A631" s="4">
        <v>50</v>
      </c>
      <c r="B631" s="4">
        <v>0</v>
      </c>
      <c r="C631" s="4">
        <v>0</v>
      </c>
      <c r="D631" s="4">
        <v>1</v>
      </c>
      <c r="E631" s="4">
        <v>225</v>
      </c>
      <c r="F631" s="4">
        <f>ROUND(Source!AV626,O631)</f>
        <v>983890.25</v>
      </c>
      <c r="G631" s="4" t="s">
        <v>100</v>
      </c>
      <c r="H631" s="4" t="s">
        <v>101</v>
      </c>
      <c r="I631" s="4"/>
      <c r="J631" s="4"/>
      <c r="K631" s="4">
        <v>225</v>
      </c>
      <c r="L631" s="4">
        <v>4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1044833.21</v>
      </c>
      <c r="X631" s="4">
        <v>1</v>
      </c>
      <c r="Y631" s="4">
        <v>1044833.21</v>
      </c>
      <c r="Z631" s="4"/>
      <c r="AA631" s="4"/>
      <c r="AB631" s="4"/>
    </row>
    <row r="632" spans="1:206" ht="13" x14ac:dyDescent="0.3">
      <c r="A632" s="4">
        <v>50</v>
      </c>
      <c r="B632" s="4">
        <v>0</v>
      </c>
      <c r="C632" s="4">
        <v>0</v>
      </c>
      <c r="D632" s="4">
        <v>1</v>
      </c>
      <c r="E632" s="4">
        <v>226</v>
      </c>
      <c r="F632" s="4">
        <f>ROUND(Source!AW626,O632)</f>
        <v>983890.25</v>
      </c>
      <c r="G632" s="4" t="s">
        <v>102</v>
      </c>
      <c r="H632" s="4" t="s">
        <v>103</v>
      </c>
      <c r="I632" s="4"/>
      <c r="J632" s="4"/>
      <c r="K632" s="4">
        <v>226</v>
      </c>
      <c r="L632" s="4">
        <v>5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1044833.21</v>
      </c>
      <c r="X632" s="4">
        <v>1</v>
      </c>
      <c r="Y632" s="4">
        <v>1044833.21</v>
      </c>
      <c r="Z632" s="4"/>
      <c r="AA632" s="4"/>
      <c r="AB632" s="4"/>
    </row>
    <row r="633" spans="1:206" ht="13" x14ac:dyDescent="0.3">
      <c r="A633" s="4">
        <v>50</v>
      </c>
      <c r="B633" s="4">
        <v>0</v>
      </c>
      <c r="C633" s="4">
        <v>0</v>
      </c>
      <c r="D633" s="4">
        <v>1</v>
      </c>
      <c r="E633" s="4">
        <v>227</v>
      </c>
      <c r="F633" s="4">
        <f>ROUND(Source!AX626,O633)</f>
        <v>0</v>
      </c>
      <c r="G633" s="4" t="s">
        <v>104</v>
      </c>
      <c r="H633" s="4" t="s">
        <v>105</v>
      </c>
      <c r="I633" s="4"/>
      <c r="J633" s="4"/>
      <c r="K633" s="4">
        <v>227</v>
      </c>
      <c r="L633" s="4">
        <v>6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ht="13" x14ac:dyDescent="0.3">
      <c r="A634" s="4">
        <v>50</v>
      </c>
      <c r="B634" s="4">
        <v>0</v>
      </c>
      <c r="C634" s="4">
        <v>0</v>
      </c>
      <c r="D634" s="4">
        <v>1</v>
      </c>
      <c r="E634" s="4">
        <v>228</v>
      </c>
      <c r="F634" s="4">
        <f>ROUND(Source!AY626,O634)</f>
        <v>983890.25</v>
      </c>
      <c r="G634" s="4" t="s">
        <v>106</v>
      </c>
      <c r="H634" s="4" t="s">
        <v>107</v>
      </c>
      <c r="I634" s="4"/>
      <c r="J634" s="4"/>
      <c r="K634" s="4">
        <v>228</v>
      </c>
      <c r="L634" s="4">
        <v>7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1044833.21</v>
      </c>
      <c r="X634" s="4">
        <v>1</v>
      </c>
      <c r="Y634" s="4">
        <v>1044833.21</v>
      </c>
      <c r="Z634" s="4"/>
      <c r="AA634" s="4"/>
      <c r="AB634" s="4"/>
    </row>
    <row r="635" spans="1:206" ht="13" x14ac:dyDescent="0.3">
      <c r="A635" s="4">
        <v>50</v>
      </c>
      <c r="B635" s="4">
        <v>0</v>
      </c>
      <c r="C635" s="4">
        <v>0</v>
      </c>
      <c r="D635" s="4">
        <v>1</v>
      </c>
      <c r="E635" s="4">
        <v>216</v>
      </c>
      <c r="F635" s="4">
        <f>ROUND(Source!AP626,O635)</f>
        <v>0</v>
      </c>
      <c r="G635" s="4" t="s">
        <v>108</v>
      </c>
      <c r="H635" s="4" t="s">
        <v>109</v>
      </c>
      <c r="I635" s="4"/>
      <c r="J635" s="4"/>
      <c r="K635" s="4">
        <v>216</v>
      </c>
      <c r="L635" s="4">
        <v>8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ht="13" x14ac:dyDescent="0.3">
      <c r="A636" s="4">
        <v>50</v>
      </c>
      <c r="B636" s="4">
        <v>0</v>
      </c>
      <c r="C636" s="4">
        <v>0</v>
      </c>
      <c r="D636" s="4">
        <v>1</v>
      </c>
      <c r="E636" s="4">
        <v>223</v>
      </c>
      <c r="F636" s="4">
        <f>ROUND(Source!AQ626,O636)</f>
        <v>0</v>
      </c>
      <c r="G636" s="4" t="s">
        <v>110</v>
      </c>
      <c r="H636" s="4" t="s">
        <v>111</v>
      </c>
      <c r="I636" s="4"/>
      <c r="J636" s="4"/>
      <c r="K636" s="4">
        <v>223</v>
      </c>
      <c r="L636" s="4">
        <v>9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ht="13" x14ac:dyDescent="0.3">
      <c r="A637" s="4">
        <v>50</v>
      </c>
      <c r="B637" s="4">
        <v>0</v>
      </c>
      <c r="C637" s="4">
        <v>0</v>
      </c>
      <c r="D637" s="4">
        <v>1</v>
      </c>
      <c r="E637" s="4">
        <v>229</v>
      </c>
      <c r="F637" s="4">
        <f>ROUND(Source!AZ626,O637)</f>
        <v>0</v>
      </c>
      <c r="G637" s="4" t="s">
        <v>112</v>
      </c>
      <c r="H637" s="4" t="s">
        <v>113</v>
      </c>
      <c r="I637" s="4"/>
      <c r="J637" s="4"/>
      <c r="K637" s="4">
        <v>229</v>
      </c>
      <c r="L637" s="4">
        <v>10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ht="13" x14ac:dyDescent="0.3">
      <c r="A638" s="4">
        <v>50</v>
      </c>
      <c r="B638" s="4">
        <v>0</v>
      </c>
      <c r="C638" s="4">
        <v>0</v>
      </c>
      <c r="D638" s="4">
        <v>1</v>
      </c>
      <c r="E638" s="4">
        <v>203</v>
      </c>
      <c r="F638" s="4">
        <f>ROUND(Source!Q626,O638)</f>
        <v>2419614.4900000002</v>
      </c>
      <c r="G638" s="4" t="s">
        <v>114</v>
      </c>
      <c r="H638" s="4" t="s">
        <v>115</v>
      </c>
      <c r="I638" s="4"/>
      <c r="J638" s="4"/>
      <c r="K638" s="4">
        <v>203</v>
      </c>
      <c r="L638" s="4">
        <v>11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2419614.4900000002</v>
      </c>
      <c r="X638" s="4">
        <v>1</v>
      </c>
      <c r="Y638" s="4">
        <v>2419614.4900000002</v>
      </c>
      <c r="Z638" s="4"/>
      <c r="AA638" s="4"/>
      <c r="AB638" s="4"/>
    </row>
    <row r="639" spans="1:206" ht="13" x14ac:dyDescent="0.3">
      <c r="A639" s="4">
        <v>50</v>
      </c>
      <c r="B639" s="4">
        <v>0</v>
      </c>
      <c r="C639" s="4">
        <v>0</v>
      </c>
      <c r="D639" s="4">
        <v>1</v>
      </c>
      <c r="E639" s="4">
        <v>231</v>
      </c>
      <c r="F639" s="4">
        <f>ROUND(Source!BB626,O639)</f>
        <v>0</v>
      </c>
      <c r="G639" s="4" t="s">
        <v>116</v>
      </c>
      <c r="H639" s="4" t="s">
        <v>117</v>
      </c>
      <c r="I639" s="4"/>
      <c r="J639" s="4"/>
      <c r="K639" s="4">
        <v>231</v>
      </c>
      <c r="L639" s="4">
        <v>12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ht="13" x14ac:dyDescent="0.3">
      <c r="A640" s="4">
        <v>50</v>
      </c>
      <c r="B640" s="4">
        <v>0</v>
      </c>
      <c r="C640" s="4">
        <v>0</v>
      </c>
      <c r="D640" s="4">
        <v>1</v>
      </c>
      <c r="E640" s="4">
        <v>204</v>
      </c>
      <c r="F640" s="4">
        <f>ROUND(Source!R626,O640)</f>
        <v>1057096.73</v>
      </c>
      <c r="G640" s="4" t="s">
        <v>118</v>
      </c>
      <c r="H640" s="4" t="s">
        <v>119</v>
      </c>
      <c r="I640" s="4"/>
      <c r="J640" s="4"/>
      <c r="K640" s="4">
        <v>204</v>
      </c>
      <c r="L640" s="4">
        <v>13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1057096.73</v>
      </c>
      <c r="X640" s="4">
        <v>1</v>
      </c>
      <c r="Y640" s="4">
        <v>1057096.73</v>
      </c>
      <c r="Z640" s="4"/>
      <c r="AA640" s="4"/>
      <c r="AB640" s="4"/>
    </row>
    <row r="641" spans="1:88" ht="13" x14ac:dyDescent="0.3">
      <c r="A641" s="4">
        <v>50</v>
      </c>
      <c r="B641" s="4">
        <v>0</v>
      </c>
      <c r="C641" s="4">
        <v>0</v>
      </c>
      <c r="D641" s="4">
        <v>1</v>
      </c>
      <c r="E641" s="4">
        <v>205</v>
      </c>
      <c r="F641" s="4">
        <f>ROUND(Source!S626,O641)</f>
        <v>1123877.3600000001</v>
      </c>
      <c r="G641" s="4" t="s">
        <v>120</v>
      </c>
      <c r="H641" s="4" t="s">
        <v>121</v>
      </c>
      <c r="I641" s="4"/>
      <c r="J641" s="4"/>
      <c r="K641" s="4">
        <v>205</v>
      </c>
      <c r="L641" s="4">
        <v>14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1123877.3600000001</v>
      </c>
      <c r="X641" s="4">
        <v>1</v>
      </c>
      <c r="Y641" s="4">
        <v>1123877.3600000001</v>
      </c>
      <c r="Z641" s="4"/>
      <c r="AA641" s="4"/>
      <c r="AB641" s="4"/>
    </row>
    <row r="642" spans="1:88" ht="13" x14ac:dyDescent="0.3">
      <c r="A642" s="4">
        <v>50</v>
      </c>
      <c r="B642" s="4">
        <v>0</v>
      </c>
      <c r="C642" s="4">
        <v>0</v>
      </c>
      <c r="D642" s="4">
        <v>1</v>
      </c>
      <c r="E642" s="4">
        <v>232</v>
      </c>
      <c r="F642" s="4">
        <f>ROUND(Source!BC626,O642)</f>
        <v>0</v>
      </c>
      <c r="G642" s="4" t="s">
        <v>122</v>
      </c>
      <c r="H642" s="4" t="s">
        <v>123</v>
      </c>
      <c r="I642" s="4"/>
      <c r="J642" s="4"/>
      <c r="K642" s="4">
        <v>232</v>
      </c>
      <c r="L642" s="4">
        <v>15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88" ht="13" x14ac:dyDescent="0.3">
      <c r="A643" s="4">
        <v>50</v>
      </c>
      <c r="B643" s="4">
        <v>0</v>
      </c>
      <c r="C643" s="4">
        <v>0</v>
      </c>
      <c r="D643" s="4">
        <v>1</v>
      </c>
      <c r="E643" s="4">
        <v>214</v>
      </c>
      <c r="F643" s="4">
        <f>ROUND(Source!AS626,O643)</f>
        <v>0</v>
      </c>
      <c r="G643" s="4" t="s">
        <v>124</v>
      </c>
      <c r="H643" s="4" t="s">
        <v>125</v>
      </c>
      <c r="I643" s="4"/>
      <c r="J643" s="4"/>
      <c r="K643" s="4">
        <v>214</v>
      </c>
      <c r="L643" s="4">
        <v>16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60942.96</v>
      </c>
      <c r="X643" s="4">
        <v>1</v>
      </c>
      <c r="Y643" s="4">
        <v>60942.96</v>
      </c>
      <c r="Z643" s="4"/>
      <c r="AA643" s="4"/>
      <c r="AB643" s="4"/>
    </row>
    <row r="644" spans="1:88" ht="13" x14ac:dyDescent="0.3">
      <c r="A644" s="4">
        <v>50</v>
      </c>
      <c r="B644" s="4">
        <v>0</v>
      </c>
      <c r="C644" s="4">
        <v>0</v>
      </c>
      <c r="D644" s="4">
        <v>1</v>
      </c>
      <c r="E644" s="4">
        <v>215</v>
      </c>
      <c r="F644" s="4">
        <f>ROUND(Source!AT626,O644)</f>
        <v>0</v>
      </c>
      <c r="G644" s="4" t="s">
        <v>126</v>
      </c>
      <c r="H644" s="4" t="s">
        <v>127</v>
      </c>
      <c r="I644" s="4"/>
      <c r="J644" s="4"/>
      <c r="K644" s="4">
        <v>215</v>
      </c>
      <c r="L644" s="4">
        <v>17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88" ht="13" x14ac:dyDescent="0.3">
      <c r="A645" s="4">
        <v>50</v>
      </c>
      <c r="B645" s="4">
        <v>0</v>
      </c>
      <c r="C645" s="4">
        <v>0</v>
      </c>
      <c r="D645" s="4">
        <v>1</v>
      </c>
      <c r="E645" s="4">
        <v>217</v>
      </c>
      <c r="F645" s="4">
        <f>ROUND(Source!AU626,O645)</f>
        <v>6568148.4900000002</v>
      </c>
      <c r="G645" s="4" t="s">
        <v>128</v>
      </c>
      <c r="H645" s="4" t="s">
        <v>129</v>
      </c>
      <c r="I645" s="4"/>
      <c r="J645" s="4"/>
      <c r="K645" s="4">
        <v>217</v>
      </c>
      <c r="L645" s="4">
        <v>18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6568148.4900000002</v>
      </c>
      <c r="X645" s="4">
        <v>1</v>
      </c>
      <c r="Y645" s="4">
        <v>6568148.4900000002</v>
      </c>
      <c r="Z645" s="4"/>
      <c r="AA645" s="4"/>
      <c r="AB645" s="4"/>
    </row>
    <row r="646" spans="1:88" ht="13" x14ac:dyDescent="0.3">
      <c r="A646" s="4">
        <v>50</v>
      </c>
      <c r="B646" s="4">
        <v>0</v>
      </c>
      <c r="C646" s="4">
        <v>0</v>
      </c>
      <c r="D646" s="4">
        <v>1</v>
      </c>
      <c r="E646" s="4">
        <v>230</v>
      </c>
      <c r="F646" s="4">
        <f>ROUND(Source!BA626,O646)</f>
        <v>0</v>
      </c>
      <c r="G646" s="4" t="s">
        <v>130</v>
      </c>
      <c r="H646" s="4" t="s">
        <v>131</v>
      </c>
      <c r="I646" s="4"/>
      <c r="J646" s="4"/>
      <c r="K646" s="4">
        <v>230</v>
      </c>
      <c r="L646" s="4">
        <v>19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88" ht="13" x14ac:dyDescent="0.3">
      <c r="A647" s="4">
        <v>50</v>
      </c>
      <c r="B647" s="4">
        <v>0</v>
      </c>
      <c r="C647" s="4">
        <v>0</v>
      </c>
      <c r="D647" s="4">
        <v>1</v>
      </c>
      <c r="E647" s="4">
        <v>206</v>
      </c>
      <c r="F647" s="4">
        <f>ROUND(Source!T626,O647)</f>
        <v>0</v>
      </c>
      <c r="G647" s="4" t="s">
        <v>132</v>
      </c>
      <c r="H647" s="4" t="s">
        <v>133</v>
      </c>
      <c r="I647" s="4"/>
      <c r="J647" s="4"/>
      <c r="K647" s="4">
        <v>206</v>
      </c>
      <c r="L647" s="4">
        <v>20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88" ht="13" x14ac:dyDescent="0.3">
      <c r="A648" s="4">
        <v>50</v>
      </c>
      <c r="B648" s="4">
        <v>0</v>
      </c>
      <c r="C648" s="4">
        <v>0</v>
      </c>
      <c r="D648" s="4">
        <v>1</v>
      </c>
      <c r="E648" s="4">
        <v>207</v>
      </c>
      <c r="F648" s="4">
        <f>Source!U626</f>
        <v>2852.2920399999998</v>
      </c>
      <c r="G648" s="4" t="s">
        <v>134</v>
      </c>
      <c r="H648" s="4" t="s">
        <v>135</v>
      </c>
      <c r="I648" s="4"/>
      <c r="J648" s="4"/>
      <c r="K648" s="4">
        <v>207</v>
      </c>
      <c r="L648" s="4">
        <v>21</v>
      </c>
      <c r="M648" s="4">
        <v>3</v>
      </c>
      <c r="N648" s="4" t="s">
        <v>3</v>
      </c>
      <c r="O648" s="4">
        <v>-1</v>
      </c>
      <c r="P648" s="4"/>
      <c r="Q648" s="4"/>
      <c r="R648" s="4"/>
      <c r="S648" s="4"/>
      <c r="T648" s="4"/>
      <c r="U648" s="4"/>
      <c r="V648" s="4"/>
      <c r="W648" s="4">
        <v>2852.2920399999998</v>
      </c>
      <c r="X648" s="4">
        <v>1</v>
      </c>
      <c r="Y648" s="4">
        <v>2852.2920399999998</v>
      </c>
      <c r="Z648" s="4"/>
      <c r="AA648" s="4"/>
      <c r="AB648" s="4"/>
    </row>
    <row r="649" spans="1:88" ht="13" x14ac:dyDescent="0.3">
      <c r="A649" s="4">
        <v>50</v>
      </c>
      <c r="B649" s="4">
        <v>0</v>
      </c>
      <c r="C649" s="4">
        <v>0</v>
      </c>
      <c r="D649" s="4">
        <v>1</v>
      </c>
      <c r="E649" s="4">
        <v>208</v>
      </c>
      <c r="F649" s="4">
        <f>Source!V626</f>
        <v>0</v>
      </c>
      <c r="G649" s="4" t="s">
        <v>136</v>
      </c>
      <c r="H649" s="4" t="s">
        <v>137</v>
      </c>
      <c r="I649" s="4"/>
      <c r="J649" s="4"/>
      <c r="K649" s="4">
        <v>208</v>
      </c>
      <c r="L649" s="4">
        <v>22</v>
      </c>
      <c r="M649" s="4">
        <v>3</v>
      </c>
      <c r="N649" s="4" t="s">
        <v>3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88" ht="13" x14ac:dyDescent="0.3">
      <c r="A650" s="4">
        <v>50</v>
      </c>
      <c r="B650" s="4">
        <v>0</v>
      </c>
      <c r="C650" s="4">
        <v>0</v>
      </c>
      <c r="D650" s="4">
        <v>1</v>
      </c>
      <c r="E650" s="4">
        <v>209</v>
      </c>
      <c r="F650" s="4">
        <f>ROUND(Source!W626,O650)</f>
        <v>0</v>
      </c>
      <c r="G650" s="4" t="s">
        <v>138</v>
      </c>
      <c r="H650" s="4" t="s">
        <v>139</v>
      </c>
      <c r="I650" s="4"/>
      <c r="J650" s="4"/>
      <c r="K650" s="4">
        <v>209</v>
      </c>
      <c r="L650" s="4">
        <v>23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88" ht="13" x14ac:dyDescent="0.3">
      <c r="A651" s="4">
        <v>50</v>
      </c>
      <c r="B651" s="4">
        <v>0</v>
      </c>
      <c r="C651" s="4">
        <v>0</v>
      </c>
      <c r="D651" s="4">
        <v>1</v>
      </c>
      <c r="E651" s="4">
        <v>233</v>
      </c>
      <c r="F651" s="4">
        <f>ROUND(Source!BD626,O651)</f>
        <v>0</v>
      </c>
      <c r="G651" s="4" t="s">
        <v>140</v>
      </c>
      <c r="H651" s="4" t="s">
        <v>141</v>
      </c>
      <c r="I651" s="4"/>
      <c r="J651" s="4"/>
      <c r="K651" s="4">
        <v>233</v>
      </c>
      <c r="L651" s="4">
        <v>24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88" ht="13" x14ac:dyDescent="0.3">
      <c r="A652" s="4">
        <v>50</v>
      </c>
      <c r="B652" s="4">
        <v>0</v>
      </c>
      <c r="C652" s="4">
        <v>0</v>
      </c>
      <c r="D652" s="4">
        <v>1</v>
      </c>
      <c r="E652" s="4">
        <v>210</v>
      </c>
      <c r="F652" s="4">
        <f>ROUND(Source!X626,O652)</f>
        <v>786714.17</v>
      </c>
      <c r="G652" s="4" t="s">
        <v>142</v>
      </c>
      <c r="H652" s="4" t="s">
        <v>143</v>
      </c>
      <c r="I652" s="4"/>
      <c r="J652" s="4"/>
      <c r="K652" s="4">
        <v>210</v>
      </c>
      <c r="L652" s="4">
        <v>25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786714.17</v>
      </c>
      <c r="X652" s="4">
        <v>1</v>
      </c>
      <c r="Y652" s="4">
        <v>786714.17</v>
      </c>
      <c r="Z652" s="4"/>
      <c r="AA652" s="4"/>
      <c r="AB652" s="4"/>
    </row>
    <row r="653" spans="1:88" ht="13" x14ac:dyDescent="0.3">
      <c r="A653" s="4">
        <v>50</v>
      </c>
      <c r="B653" s="4">
        <v>0</v>
      </c>
      <c r="C653" s="4">
        <v>0</v>
      </c>
      <c r="D653" s="4">
        <v>1</v>
      </c>
      <c r="E653" s="4">
        <v>211</v>
      </c>
      <c r="F653" s="4">
        <f>ROUND(Source!Y626,O653)</f>
        <v>112387.74</v>
      </c>
      <c r="G653" s="4" t="s">
        <v>144</v>
      </c>
      <c r="H653" s="4" t="s">
        <v>145</v>
      </c>
      <c r="I653" s="4"/>
      <c r="J653" s="4"/>
      <c r="K653" s="4">
        <v>211</v>
      </c>
      <c r="L653" s="4">
        <v>26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112387.74</v>
      </c>
      <c r="X653" s="4">
        <v>1</v>
      </c>
      <c r="Y653" s="4">
        <v>112387.74</v>
      </c>
      <c r="Z653" s="4"/>
      <c r="AA653" s="4"/>
      <c r="AB653" s="4"/>
    </row>
    <row r="654" spans="1:88" ht="13" x14ac:dyDescent="0.3">
      <c r="A654" s="4">
        <v>50</v>
      </c>
      <c r="B654" s="4">
        <v>0</v>
      </c>
      <c r="C654" s="4">
        <v>0</v>
      </c>
      <c r="D654" s="4">
        <v>1</v>
      </c>
      <c r="E654" s="4">
        <v>224</v>
      </c>
      <c r="F654" s="4">
        <f>ROUND(Source!AR626,O654)</f>
        <v>6568148.4900000002</v>
      </c>
      <c r="G654" s="4" t="s">
        <v>146</v>
      </c>
      <c r="H654" s="4" t="s">
        <v>147</v>
      </c>
      <c r="I654" s="4"/>
      <c r="J654" s="4"/>
      <c r="K654" s="4">
        <v>224</v>
      </c>
      <c r="L654" s="4">
        <v>27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6629091.4500000002</v>
      </c>
      <c r="X654" s="4">
        <v>1</v>
      </c>
      <c r="Y654" s="4">
        <v>6629091.4500000002</v>
      </c>
      <c r="Z654" s="4"/>
      <c r="AA654" s="4"/>
      <c r="AB654" s="4"/>
    </row>
    <row r="656" spans="1:88" ht="13" x14ac:dyDescent="0.3">
      <c r="A656" s="1">
        <v>5</v>
      </c>
      <c r="B656" s="1">
        <v>1</v>
      </c>
      <c r="C656" s="1"/>
      <c r="D656" s="1">
        <f>ROW(A675)</f>
        <v>675</v>
      </c>
      <c r="E656" s="1"/>
      <c r="F656" s="1" t="s">
        <v>14</v>
      </c>
      <c r="G656" s="1" t="s">
        <v>148</v>
      </c>
      <c r="H656" s="1" t="s">
        <v>3</v>
      </c>
      <c r="I656" s="1">
        <v>0</v>
      </c>
      <c r="J656" s="1"/>
      <c r="K656" s="1">
        <v>0</v>
      </c>
      <c r="L656" s="1"/>
      <c r="M656" s="1" t="s">
        <v>3</v>
      </c>
      <c r="N656" s="1"/>
      <c r="O656" s="1"/>
      <c r="P656" s="1"/>
      <c r="Q656" s="1"/>
      <c r="R656" s="1"/>
      <c r="S656" s="1">
        <v>0</v>
      </c>
      <c r="T656" s="1"/>
      <c r="U656" s="1" t="s">
        <v>3</v>
      </c>
      <c r="V656" s="1">
        <v>0</v>
      </c>
      <c r="W656" s="1"/>
      <c r="X656" s="1"/>
      <c r="Y656" s="1"/>
      <c r="Z656" s="1"/>
      <c r="AA656" s="1"/>
      <c r="AB656" s="1" t="s">
        <v>3</v>
      </c>
      <c r="AC656" s="1" t="s">
        <v>3</v>
      </c>
      <c r="AD656" s="1" t="s">
        <v>3</v>
      </c>
      <c r="AE656" s="1" t="s">
        <v>3</v>
      </c>
      <c r="AF656" s="1" t="s">
        <v>3</v>
      </c>
      <c r="AG656" s="1" t="s">
        <v>3</v>
      </c>
      <c r="AH656" s="1"/>
      <c r="AI656" s="1"/>
      <c r="AJ656" s="1"/>
      <c r="AK656" s="1"/>
      <c r="AL656" s="1"/>
      <c r="AM656" s="1"/>
      <c r="AN656" s="1"/>
      <c r="AO656" s="1"/>
      <c r="AP656" s="1" t="s">
        <v>3</v>
      </c>
      <c r="AQ656" s="1" t="s">
        <v>3</v>
      </c>
      <c r="AR656" s="1" t="s">
        <v>3</v>
      </c>
      <c r="AS656" s="1"/>
      <c r="AT656" s="1"/>
      <c r="AU656" s="1"/>
      <c r="AV656" s="1"/>
      <c r="AW656" s="1"/>
      <c r="AX656" s="1"/>
      <c r="AY656" s="1"/>
      <c r="AZ656" s="1" t="s">
        <v>3</v>
      </c>
      <c r="BA656" s="1"/>
      <c r="BB656" s="1" t="s">
        <v>3</v>
      </c>
      <c r="BC656" s="1" t="s">
        <v>3</v>
      </c>
      <c r="BD656" s="1" t="s">
        <v>3</v>
      </c>
      <c r="BE656" s="1" t="s">
        <v>3</v>
      </c>
      <c r="BF656" s="1" t="s">
        <v>3</v>
      </c>
      <c r="BG656" s="1" t="s">
        <v>3</v>
      </c>
      <c r="BH656" s="1" t="s">
        <v>3</v>
      </c>
      <c r="BI656" s="1" t="s">
        <v>3</v>
      </c>
      <c r="BJ656" s="1" t="s">
        <v>3</v>
      </c>
      <c r="BK656" s="1" t="s">
        <v>3</v>
      </c>
      <c r="BL656" s="1" t="s">
        <v>3</v>
      </c>
      <c r="BM656" s="1" t="s">
        <v>3</v>
      </c>
      <c r="BN656" s="1" t="s">
        <v>3</v>
      </c>
      <c r="BO656" s="1" t="s">
        <v>3</v>
      </c>
      <c r="BP656" s="1" t="s">
        <v>3</v>
      </c>
      <c r="BQ656" s="1"/>
      <c r="BR656" s="1"/>
      <c r="BS656" s="1"/>
      <c r="BT656" s="1"/>
      <c r="BU656" s="1"/>
      <c r="BV656" s="1"/>
      <c r="BW656" s="1"/>
      <c r="BX656" s="1">
        <v>0</v>
      </c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>
        <v>0</v>
      </c>
    </row>
    <row r="658" spans="1:245" ht="13" x14ac:dyDescent="0.3">
      <c r="A658" s="2">
        <v>52</v>
      </c>
      <c r="B658" s="2">
        <f t="shared" ref="B658:G658" si="486">B675</f>
        <v>1</v>
      </c>
      <c r="C658" s="2">
        <f t="shared" si="486"/>
        <v>5</v>
      </c>
      <c r="D658" s="2">
        <f t="shared" si="486"/>
        <v>656</v>
      </c>
      <c r="E658" s="2">
        <f t="shared" si="486"/>
        <v>0</v>
      </c>
      <c r="F658" s="2" t="str">
        <f t="shared" si="486"/>
        <v>Новый подраздел</v>
      </c>
      <c r="G658" s="2" t="str">
        <f t="shared" si="486"/>
        <v>Летняя уборка период (01.09.2025-31.10.2025)</v>
      </c>
      <c r="H658" s="2"/>
      <c r="I658" s="2"/>
      <c r="J658" s="2"/>
      <c r="K658" s="2"/>
      <c r="L658" s="2"/>
      <c r="M658" s="2"/>
      <c r="N658" s="2"/>
      <c r="O658" s="2">
        <f t="shared" ref="O658:AT658" si="487">O675</f>
        <v>1315530.81</v>
      </c>
      <c r="P658" s="2">
        <f t="shared" si="487"/>
        <v>45103.4</v>
      </c>
      <c r="Q658" s="2">
        <f t="shared" si="487"/>
        <v>943022.22</v>
      </c>
      <c r="R658" s="2">
        <f t="shared" si="487"/>
        <v>416418</v>
      </c>
      <c r="S658" s="2">
        <f t="shared" si="487"/>
        <v>327405.19</v>
      </c>
      <c r="T658" s="2">
        <f t="shared" si="487"/>
        <v>0</v>
      </c>
      <c r="U658" s="2">
        <f t="shared" si="487"/>
        <v>830.96335600000009</v>
      </c>
      <c r="V658" s="2">
        <f t="shared" si="487"/>
        <v>0</v>
      </c>
      <c r="W658" s="2">
        <f t="shared" si="487"/>
        <v>0</v>
      </c>
      <c r="X658" s="2">
        <f t="shared" si="487"/>
        <v>229183.63</v>
      </c>
      <c r="Y658" s="2">
        <f t="shared" si="487"/>
        <v>32740.51</v>
      </c>
      <c r="Z658" s="2">
        <f t="shared" si="487"/>
        <v>0</v>
      </c>
      <c r="AA658" s="2">
        <f t="shared" si="487"/>
        <v>0</v>
      </c>
      <c r="AB658" s="2">
        <f t="shared" si="487"/>
        <v>1315530.81</v>
      </c>
      <c r="AC658" s="2">
        <f t="shared" si="487"/>
        <v>45103.4</v>
      </c>
      <c r="AD658" s="2">
        <f t="shared" si="487"/>
        <v>943022.22</v>
      </c>
      <c r="AE658" s="2">
        <f t="shared" si="487"/>
        <v>416418</v>
      </c>
      <c r="AF658" s="2">
        <f t="shared" si="487"/>
        <v>327405.19</v>
      </c>
      <c r="AG658" s="2">
        <f t="shared" si="487"/>
        <v>0</v>
      </c>
      <c r="AH658" s="2">
        <f t="shared" si="487"/>
        <v>830.96335600000009</v>
      </c>
      <c r="AI658" s="2">
        <f t="shared" si="487"/>
        <v>0</v>
      </c>
      <c r="AJ658" s="2">
        <f t="shared" si="487"/>
        <v>0</v>
      </c>
      <c r="AK658" s="2">
        <f t="shared" si="487"/>
        <v>229183.63</v>
      </c>
      <c r="AL658" s="2">
        <f t="shared" si="487"/>
        <v>32740.51</v>
      </c>
      <c r="AM658" s="2">
        <f t="shared" si="487"/>
        <v>0</v>
      </c>
      <c r="AN658" s="2">
        <f t="shared" si="487"/>
        <v>0</v>
      </c>
      <c r="AO658" s="2">
        <f t="shared" si="487"/>
        <v>0</v>
      </c>
      <c r="AP658" s="2">
        <f t="shared" si="487"/>
        <v>0</v>
      </c>
      <c r="AQ658" s="2">
        <f t="shared" si="487"/>
        <v>0</v>
      </c>
      <c r="AR658" s="2">
        <f t="shared" si="487"/>
        <v>2027186.4</v>
      </c>
      <c r="AS658" s="2">
        <f t="shared" si="487"/>
        <v>0</v>
      </c>
      <c r="AT658" s="2">
        <f t="shared" si="487"/>
        <v>0</v>
      </c>
      <c r="AU658" s="2">
        <f t="shared" ref="AU658:BZ658" si="488">AU675</f>
        <v>2027186.4</v>
      </c>
      <c r="AV658" s="2">
        <f t="shared" si="488"/>
        <v>45103.4</v>
      </c>
      <c r="AW658" s="2">
        <f t="shared" si="488"/>
        <v>45103.4</v>
      </c>
      <c r="AX658" s="2">
        <f t="shared" si="488"/>
        <v>0</v>
      </c>
      <c r="AY658" s="2">
        <f t="shared" si="488"/>
        <v>45103.4</v>
      </c>
      <c r="AZ658" s="2">
        <f t="shared" si="488"/>
        <v>0</v>
      </c>
      <c r="BA658" s="2">
        <f t="shared" si="488"/>
        <v>0</v>
      </c>
      <c r="BB658" s="2">
        <f t="shared" si="488"/>
        <v>0</v>
      </c>
      <c r="BC658" s="2">
        <f t="shared" si="488"/>
        <v>0</v>
      </c>
      <c r="BD658" s="2">
        <f t="shared" si="488"/>
        <v>0</v>
      </c>
      <c r="BE658" s="2">
        <f t="shared" si="488"/>
        <v>0</v>
      </c>
      <c r="BF658" s="2">
        <f t="shared" si="488"/>
        <v>0</v>
      </c>
      <c r="BG658" s="2">
        <f t="shared" si="488"/>
        <v>0</v>
      </c>
      <c r="BH658" s="2">
        <f t="shared" si="488"/>
        <v>0</v>
      </c>
      <c r="BI658" s="2">
        <f t="shared" si="488"/>
        <v>0</v>
      </c>
      <c r="BJ658" s="2">
        <f t="shared" si="488"/>
        <v>0</v>
      </c>
      <c r="BK658" s="2">
        <f t="shared" si="488"/>
        <v>0</v>
      </c>
      <c r="BL658" s="2">
        <f t="shared" si="488"/>
        <v>0</v>
      </c>
      <c r="BM658" s="2">
        <f t="shared" si="488"/>
        <v>0</v>
      </c>
      <c r="BN658" s="2">
        <f t="shared" si="488"/>
        <v>0</v>
      </c>
      <c r="BO658" s="2">
        <f t="shared" si="488"/>
        <v>0</v>
      </c>
      <c r="BP658" s="2">
        <f t="shared" si="488"/>
        <v>0</v>
      </c>
      <c r="BQ658" s="2">
        <f t="shared" si="488"/>
        <v>0</v>
      </c>
      <c r="BR658" s="2">
        <f t="shared" si="488"/>
        <v>0</v>
      </c>
      <c r="BS658" s="2">
        <f t="shared" si="488"/>
        <v>0</v>
      </c>
      <c r="BT658" s="2">
        <f t="shared" si="488"/>
        <v>0</v>
      </c>
      <c r="BU658" s="2">
        <f t="shared" si="488"/>
        <v>0</v>
      </c>
      <c r="BV658" s="2">
        <f t="shared" si="488"/>
        <v>0</v>
      </c>
      <c r="BW658" s="2">
        <f t="shared" si="488"/>
        <v>0</v>
      </c>
      <c r="BX658" s="2">
        <f t="shared" si="488"/>
        <v>0</v>
      </c>
      <c r="BY658" s="2">
        <f t="shared" si="488"/>
        <v>0</v>
      </c>
      <c r="BZ658" s="2">
        <f t="shared" si="488"/>
        <v>0</v>
      </c>
      <c r="CA658" s="2">
        <f t="shared" ref="CA658:DF658" si="489">CA675</f>
        <v>2027186.4</v>
      </c>
      <c r="CB658" s="2">
        <f t="shared" si="489"/>
        <v>0</v>
      </c>
      <c r="CC658" s="2">
        <f t="shared" si="489"/>
        <v>0</v>
      </c>
      <c r="CD658" s="2">
        <f t="shared" si="489"/>
        <v>2027186.4</v>
      </c>
      <c r="CE658" s="2">
        <f t="shared" si="489"/>
        <v>45103.4</v>
      </c>
      <c r="CF658" s="2">
        <f t="shared" si="489"/>
        <v>45103.4</v>
      </c>
      <c r="CG658" s="2">
        <f t="shared" si="489"/>
        <v>0</v>
      </c>
      <c r="CH658" s="2">
        <f t="shared" si="489"/>
        <v>45103.4</v>
      </c>
      <c r="CI658" s="2">
        <f t="shared" si="489"/>
        <v>0</v>
      </c>
      <c r="CJ658" s="2">
        <f t="shared" si="489"/>
        <v>0</v>
      </c>
      <c r="CK658" s="2">
        <f t="shared" si="489"/>
        <v>0</v>
      </c>
      <c r="CL658" s="2">
        <f t="shared" si="489"/>
        <v>0</v>
      </c>
      <c r="CM658" s="2">
        <f t="shared" si="489"/>
        <v>0</v>
      </c>
      <c r="CN658" s="2">
        <f t="shared" si="489"/>
        <v>0</v>
      </c>
      <c r="CO658" s="2">
        <f t="shared" si="489"/>
        <v>0</v>
      </c>
      <c r="CP658" s="2">
        <f t="shared" si="489"/>
        <v>0</v>
      </c>
      <c r="CQ658" s="2">
        <f t="shared" si="489"/>
        <v>0</v>
      </c>
      <c r="CR658" s="2">
        <f t="shared" si="489"/>
        <v>0</v>
      </c>
      <c r="CS658" s="2">
        <f t="shared" si="489"/>
        <v>0</v>
      </c>
      <c r="CT658" s="2">
        <f t="shared" si="489"/>
        <v>0</v>
      </c>
      <c r="CU658" s="2">
        <f t="shared" si="489"/>
        <v>0</v>
      </c>
      <c r="CV658" s="2">
        <f t="shared" si="489"/>
        <v>0</v>
      </c>
      <c r="CW658" s="2">
        <f t="shared" si="489"/>
        <v>0</v>
      </c>
      <c r="CX658" s="2">
        <f t="shared" si="489"/>
        <v>0</v>
      </c>
      <c r="CY658" s="2">
        <f t="shared" si="489"/>
        <v>0</v>
      </c>
      <c r="CZ658" s="2">
        <f t="shared" si="489"/>
        <v>0</v>
      </c>
      <c r="DA658" s="2">
        <f t="shared" si="489"/>
        <v>0</v>
      </c>
      <c r="DB658" s="2">
        <f t="shared" si="489"/>
        <v>0</v>
      </c>
      <c r="DC658" s="2">
        <f t="shared" si="489"/>
        <v>0</v>
      </c>
      <c r="DD658" s="2">
        <f t="shared" si="489"/>
        <v>0</v>
      </c>
      <c r="DE658" s="2">
        <f t="shared" si="489"/>
        <v>0</v>
      </c>
      <c r="DF658" s="2">
        <f t="shared" si="489"/>
        <v>0</v>
      </c>
      <c r="DG658" s="3">
        <f t="shared" ref="DG658:EL658" si="490">DG675</f>
        <v>0</v>
      </c>
      <c r="DH658" s="3">
        <f t="shared" si="490"/>
        <v>0</v>
      </c>
      <c r="DI658" s="3">
        <f t="shared" si="490"/>
        <v>0</v>
      </c>
      <c r="DJ658" s="3">
        <f t="shared" si="490"/>
        <v>0</v>
      </c>
      <c r="DK658" s="3">
        <f t="shared" si="490"/>
        <v>0</v>
      </c>
      <c r="DL658" s="3">
        <f t="shared" si="490"/>
        <v>0</v>
      </c>
      <c r="DM658" s="3">
        <f t="shared" si="490"/>
        <v>0</v>
      </c>
      <c r="DN658" s="3">
        <f t="shared" si="490"/>
        <v>0</v>
      </c>
      <c r="DO658" s="3">
        <f t="shared" si="490"/>
        <v>0</v>
      </c>
      <c r="DP658" s="3">
        <f t="shared" si="490"/>
        <v>0</v>
      </c>
      <c r="DQ658" s="3">
        <f t="shared" si="490"/>
        <v>0</v>
      </c>
      <c r="DR658" s="3">
        <f t="shared" si="490"/>
        <v>0</v>
      </c>
      <c r="DS658" s="3">
        <f t="shared" si="490"/>
        <v>0</v>
      </c>
      <c r="DT658" s="3">
        <f t="shared" si="490"/>
        <v>0</v>
      </c>
      <c r="DU658" s="3">
        <f t="shared" si="490"/>
        <v>0</v>
      </c>
      <c r="DV658" s="3">
        <f t="shared" si="490"/>
        <v>0</v>
      </c>
      <c r="DW658" s="3">
        <f t="shared" si="490"/>
        <v>0</v>
      </c>
      <c r="DX658" s="3">
        <f t="shared" si="490"/>
        <v>0</v>
      </c>
      <c r="DY658" s="3">
        <f t="shared" si="490"/>
        <v>0</v>
      </c>
      <c r="DZ658" s="3">
        <f t="shared" si="490"/>
        <v>0</v>
      </c>
      <c r="EA658" s="3">
        <f t="shared" si="490"/>
        <v>0</v>
      </c>
      <c r="EB658" s="3">
        <f t="shared" si="490"/>
        <v>0</v>
      </c>
      <c r="EC658" s="3">
        <f t="shared" si="490"/>
        <v>0</v>
      </c>
      <c r="ED658" s="3">
        <f t="shared" si="490"/>
        <v>0</v>
      </c>
      <c r="EE658" s="3">
        <f t="shared" si="490"/>
        <v>0</v>
      </c>
      <c r="EF658" s="3">
        <f t="shared" si="490"/>
        <v>0</v>
      </c>
      <c r="EG658" s="3">
        <f t="shared" si="490"/>
        <v>0</v>
      </c>
      <c r="EH658" s="3">
        <f t="shared" si="490"/>
        <v>0</v>
      </c>
      <c r="EI658" s="3">
        <f t="shared" si="490"/>
        <v>0</v>
      </c>
      <c r="EJ658" s="3">
        <f t="shared" si="490"/>
        <v>0</v>
      </c>
      <c r="EK658" s="3">
        <f t="shared" si="490"/>
        <v>0</v>
      </c>
      <c r="EL658" s="3">
        <f t="shared" si="490"/>
        <v>0</v>
      </c>
      <c r="EM658" s="3">
        <f t="shared" ref="EM658:FR658" si="491">EM675</f>
        <v>0</v>
      </c>
      <c r="EN658" s="3">
        <f t="shared" si="491"/>
        <v>0</v>
      </c>
      <c r="EO658" s="3">
        <f t="shared" si="491"/>
        <v>0</v>
      </c>
      <c r="EP658" s="3">
        <f t="shared" si="491"/>
        <v>0</v>
      </c>
      <c r="EQ658" s="3">
        <f t="shared" si="491"/>
        <v>0</v>
      </c>
      <c r="ER658" s="3">
        <f t="shared" si="491"/>
        <v>0</v>
      </c>
      <c r="ES658" s="3">
        <f t="shared" si="491"/>
        <v>0</v>
      </c>
      <c r="ET658" s="3">
        <f t="shared" si="491"/>
        <v>0</v>
      </c>
      <c r="EU658" s="3">
        <f t="shared" si="491"/>
        <v>0</v>
      </c>
      <c r="EV658" s="3">
        <f t="shared" si="491"/>
        <v>0</v>
      </c>
      <c r="EW658" s="3">
        <f t="shared" si="491"/>
        <v>0</v>
      </c>
      <c r="EX658" s="3">
        <f t="shared" si="491"/>
        <v>0</v>
      </c>
      <c r="EY658" s="3">
        <f t="shared" si="491"/>
        <v>0</v>
      </c>
      <c r="EZ658" s="3">
        <f t="shared" si="491"/>
        <v>0</v>
      </c>
      <c r="FA658" s="3">
        <f t="shared" si="491"/>
        <v>0</v>
      </c>
      <c r="FB658" s="3">
        <f t="shared" si="491"/>
        <v>0</v>
      </c>
      <c r="FC658" s="3">
        <f t="shared" si="491"/>
        <v>0</v>
      </c>
      <c r="FD658" s="3">
        <f t="shared" si="491"/>
        <v>0</v>
      </c>
      <c r="FE658" s="3">
        <f t="shared" si="491"/>
        <v>0</v>
      </c>
      <c r="FF658" s="3">
        <f t="shared" si="491"/>
        <v>0</v>
      </c>
      <c r="FG658" s="3">
        <f t="shared" si="491"/>
        <v>0</v>
      </c>
      <c r="FH658" s="3">
        <f t="shared" si="491"/>
        <v>0</v>
      </c>
      <c r="FI658" s="3">
        <f t="shared" si="491"/>
        <v>0</v>
      </c>
      <c r="FJ658" s="3">
        <f t="shared" si="491"/>
        <v>0</v>
      </c>
      <c r="FK658" s="3">
        <f t="shared" si="491"/>
        <v>0</v>
      </c>
      <c r="FL658" s="3">
        <f t="shared" si="491"/>
        <v>0</v>
      </c>
      <c r="FM658" s="3">
        <f t="shared" si="491"/>
        <v>0</v>
      </c>
      <c r="FN658" s="3">
        <f t="shared" si="491"/>
        <v>0</v>
      </c>
      <c r="FO658" s="3">
        <f t="shared" si="491"/>
        <v>0</v>
      </c>
      <c r="FP658" s="3">
        <f t="shared" si="491"/>
        <v>0</v>
      </c>
      <c r="FQ658" s="3">
        <f t="shared" si="491"/>
        <v>0</v>
      </c>
      <c r="FR658" s="3">
        <f t="shared" si="491"/>
        <v>0</v>
      </c>
      <c r="FS658" s="3">
        <f t="shared" ref="FS658:GX658" si="492">FS675</f>
        <v>0</v>
      </c>
      <c r="FT658" s="3">
        <f t="shared" si="492"/>
        <v>0</v>
      </c>
      <c r="FU658" s="3">
        <f t="shared" si="492"/>
        <v>0</v>
      </c>
      <c r="FV658" s="3">
        <f t="shared" si="492"/>
        <v>0</v>
      </c>
      <c r="FW658" s="3">
        <f t="shared" si="492"/>
        <v>0</v>
      </c>
      <c r="FX658" s="3">
        <f t="shared" si="492"/>
        <v>0</v>
      </c>
      <c r="FY658" s="3">
        <f t="shared" si="492"/>
        <v>0</v>
      </c>
      <c r="FZ658" s="3">
        <f t="shared" si="492"/>
        <v>0</v>
      </c>
      <c r="GA658" s="3">
        <f t="shared" si="492"/>
        <v>0</v>
      </c>
      <c r="GB658" s="3">
        <f t="shared" si="492"/>
        <v>0</v>
      </c>
      <c r="GC658" s="3">
        <f t="shared" si="492"/>
        <v>0</v>
      </c>
      <c r="GD658" s="3">
        <f t="shared" si="492"/>
        <v>0</v>
      </c>
      <c r="GE658" s="3">
        <f t="shared" si="492"/>
        <v>0</v>
      </c>
      <c r="GF658" s="3">
        <f t="shared" si="492"/>
        <v>0</v>
      </c>
      <c r="GG658" s="3">
        <f t="shared" si="492"/>
        <v>0</v>
      </c>
      <c r="GH658" s="3">
        <f t="shared" si="492"/>
        <v>0</v>
      </c>
      <c r="GI658" s="3">
        <f t="shared" si="492"/>
        <v>0</v>
      </c>
      <c r="GJ658" s="3">
        <f t="shared" si="492"/>
        <v>0</v>
      </c>
      <c r="GK658" s="3">
        <f t="shared" si="492"/>
        <v>0</v>
      </c>
      <c r="GL658" s="3">
        <f t="shared" si="492"/>
        <v>0</v>
      </c>
      <c r="GM658" s="3">
        <f t="shared" si="492"/>
        <v>0</v>
      </c>
      <c r="GN658" s="3">
        <f t="shared" si="492"/>
        <v>0</v>
      </c>
      <c r="GO658" s="3">
        <f t="shared" si="492"/>
        <v>0</v>
      </c>
      <c r="GP658" s="3">
        <f t="shared" si="492"/>
        <v>0</v>
      </c>
      <c r="GQ658" s="3">
        <f t="shared" si="492"/>
        <v>0</v>
      </c>
      <c r="GR658" s="3">
        <f t="shared" si="492"/>
        <v>0</v>
      </c>
      <c r="GS658" s="3">
        <f t="shared" si="492"/>
        <v>0</v>
      </c>
      <c r="GT658" s="3">
        <f t="shared" si="492"/>
        <v>0</v>
      </c>
      <c r="GU658" s="3">
        <f t="shared" si="492"/>
        <v>0</v>
      </c>
      <c r="GV658" s="3">
        <f t="shared" si="492"/>
        <v>0</v>
      </c>
      <c r="GW658" s="3">
        <f t="shared" si="492"/>
        <v>0</v>
      </c>
      <c r="GX658" s="3">
        <f t="shared" si="492"/>
        <v>0</v>
      </c>
    </row>
    <row r="660" spans="1:245" x14ac:dyDescent="0.25">
      <c r="A660">
        <v>17</v>
      </c>
      <c r="B660">
        <v>1</v>
      </c>
      <c r="C660">
        <f>ROW(SmtRes!A243)</f>
        <v>243</v>
      </c>
      <c r="D660">
        <f>ROW(EtalonRes!A243)</f>
        <v>243</v>
      </c>
      <c r="E660" t="s">
        <v>149</v>
      </c>
      <c r="F660" t="s">
        <v>36</v>
      </c>
      <c r="G660" t="s">
        <v>150</v>
      </c>
      <c r="H660" t="s">
        <v>27</v>
      </c>
      <c r="I660">
        <f>ROUND(30247.76/1000,9)</f>
        <v>30.24776</v>
      </c>
      <c r="J660">
        <v>0</v>
      </c>
      <c r="K660">
        <f>ROUND(30247.76/1000,9)</f>
        <v>30.24776</v>
      </c>
      <c r="O660">
        <f t="shared" ref="O660:O673" si="493">ROUND(CP660,2)</f>
        <v>806314.54</v>
      </c>
      <c r="P660">
        <f t="shared" ref="P660:P673" si="494">ROUND(CQ660*I660,2)</f>
        <v>18395.78</v>
      </c>
      <c r="Q660">
        <f t="shared" ref="Q660:Q673" si="495">ROUND(CR660*I660,2)</f>
        <v>787918.76</v>
      </c>
      <c r="R660">
        <f t="shared" ref="R660:R673" si="496">ROUND(CS660*I660,2)</f>
        <v>348006.83</v>
      </c>
      <c r="S660">
        <f t="shared" ref="S660:S673" si="497">ROUND(CT660*I660,2)</f>
        <v>0</v>
      </c>
      <c r="T660">
        <f t="shared" ref="T660:T673" si="498">ROUND(CU660*I660,2)</f>
        <v>0</v>
      </c>
      <c r="U660">
        <f t="shared" ref="U660:U673" si="499">CV660*I660</f>
        <v>0</v>
      </c>
      <c r="V660">
        <f t="shared" ref="V660:V673" si="500">CW660*I660</f>
        <v>0</v>
      </c>
      <c r="W660">
        <f t="shared" ref="W660:W673" si="501">ROUND(CX660*I660,2)</f>
        <v>0</v>
      </c>
      <c r="X660">
        <f t="shared" ref="X660:X673" si="502">ROUND(CY660,2)</f>
        <v>0</v>
      </c>
      <c r="Y660">
        <f t="shared" ref="Y660:Y673" si="503">ROUND(CZ660,2)</f>
        <v>0</v>
      </c>
      <c r="AA660">
        <v>79267562</v>
      </c>
      <c r="AB660">
        <f t="shared" ref="AB660:AB673" si="504">ROUND((AC660+AD660+AF660),6)</f>
        <v>26657</v>
      </c>
      <c r="AC660">
        <f>ROUND(((ES660*61)),6)</f>
        <v>608.16999999999996</v>
      </c>
      <c r="AD660">
        <f>ROUND(((((ET660*61))-((EU660*61)))+AE660),6)</f>
        <v>26048.83</v>
      </c>
      <c r="AE660">
        <f>ROUND(((EU660*61)),6)</f>
        <v>11505.21</v>
      </c>
      <c r="AF660">
        <f>ROUND(((EV660*61)),6)</f>
        <v>0</v>
      </c>
      <c r="AG660">
        <f t="shared" ref="AG660:AG673" si="505">ROUND((AP660),6)</f>
        <v>0</v>
      </c>
      <c r="AH660">
        <f>((EW660*61))</f>
        <v>0</v>
      </c>
      <c r="AI660">
        <f>((EX660*61))</f>
        <v>0</v>
      </c>
      <c r="AJ660">
        <f t="shared" ref="AJ660:AJ673" si="506">(AS660)</f>
        <v>0</v>
      </c>
      <c r="AK660">
        <v>437</v>
      </c>
      <c r="AL660">
        <v>9.9700000000000006</v>
      </c>
      <c r="AM660">
        <v>427.03</v>
      </c>
      <c r="AN660">
        <v>188.61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70</v>
      </c>
      <c r="AU660">
        <v>10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4</v>
      </c>
      <c r="BJ660" t="s">
        <v>38</v>
      </c>
      <c r="BM660">
        <v>0</v>
      </c>
      <c r="BN660">
        <v>0</v>
      </c>
      <c r="BO660" t="s">
        <v>3</v>
      </c>
      <c r="BP660">
        <v>0</v>
      </c>
      <c r="BQ660">
        <v>1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70</v>
      </c>
      <c r="CA660">
        <v>10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ref="CP660:CP673" si="507">(P660+Q660+S660)</f>
        <v>806314.54</v>
      </c>
      <c r="CQ660">
        <f t="shared" ref="CQ660:CQ673" si="508">(AC660*BC660*AW660)</f>
        <v>608.16999999999996</v>
      </c>
      <c r="CR660">
        <f>(((((ET660*61))*BB660-((EU660*61))*BS660)+AE660*BS660)*AV660)</f>
        <v>26048.829999999994</v>
      </c>
      <c r="CS660">
        <f t="shared" ref="CS660:CS673" si="509">(AE660*BS660*AV660)</f>
        <v>11505.21</v>
      </c>
      <c r="CT660">
        <f t="shared" ref="CT660:CT673" si="510">(AF660*BA660*AV660)</f>
        <v>0</v>
      </c>
      <c r="CU660">
        <f t="shared" ref="CU660:CU673" si="511">AG660</f>
        <v>0</v>
      </c>
      <c r="CV660">
        <f t="shared" ref="CV660:CV673" si="512">(AH660*AV660)</f>
        <v>0</v>
      </c>
      <c r="CW660">
        <f t="shared" ref="CW660:CW673" si="513">AI660</f>
        <v>0</v>
      </c>
      <c r="CX660">
        <f t="shared" ref="CX660:CX673" si="514">AJ660</f>
        <v>0</v>
      </c>
      <c r="CY660">
        <f t="shared" ref="CY660:CY673" si="515">((S660*BZ660)/100)</f>
        <v>0</v>
      </c>
      <c r="CZ660">
        <f t="shared" ref="CZ660:CZ673" si="516">((S660*CA660)/100)</f>
        <v>0</v>
      </c>
      <c r="DC660" t="s">
        <v>3</v>
      </c>
      <c r="DD660" t="s">
        <v>83</v>
      </c>
      <c r="DE660" t="s">
        <v>83</v>
      </c>
      <c r="DF660" t="s">
        <v>83</v>
      </c>
      <c r="DG660" t="s">
        <v>83</v>
      </c>
      <c r="DH660" t="s">
        <v>3</v>
      </c>
      <c r="DI660" t="s">
        <v>83</v>
      </c>
      <c r="DJ660" t="s">
        <v>83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1005</v>
      </c>
      <c r="DV660" t="s">
        <v>27</v>
      </c>
      <c r="DW660" t="s">
        <v>27</v>
      </c>
      <c r="DX660">
        <v>1000</v>
      </c>
      <c r="DZ660" t="s">
        <v>3</v>
      </c>
      <c r="EA660" t="s">
        <v>3</v>
      </c>
      <c r="EB660" t="s">
        <v>3</v>
      </c>
      <c r="EC660" t="s">
        <v>3</v>
      </c>
      <c r="EE660">
        <v>78459920</v>
      </c>
      <c r="EF660">
        <v>1</v>
      </c>
      <c r="EG660" t="s">
        <v>21</v>
      </c>
      <c r="EH660">
        <v>0</v>
      </c>
      <c r="EI660" t="s">
        <v>3</v>
      </c>
      <c r="EJ660">
        <v>4</v>
      </c>
      <c r="EK660">
        <v>0</v>
      </c>
      <c r="EL660" t="s">
        <v>22</v>
      </c>
      <c r="EM660" t="s">
        <v>23</v>
      </c>
      <c r="EO660" t="s">
        <v>3</v>
      </c>
      <c r="EQ660">
        <v>0</v>
      </c>
      <c r="ER660">
        <v>437</v>
      </c>
      <c r="ES660">
        <v>9.9700000000000006</v>
      </c>
      <c r="ET660">
        <v>427.03</v>
      </c>
      <c r="EU660">
        <v>188.61</v>
      </c>
      <c r="EV660">
        <v>0</v>
      </c>
      <c r="EW660">
        <v>0</v>
      </c>
      <c r="EX660">
        <v>0</v>
      </c>
      <c r="EY660">
        <v>0</v>
      </c>
      <c r="FQ660">
        <v>0</v>
      </c>
      <c r="FR660">
        <v>0</v>
      </c>
      <c r="FS660">
        <v>0</v>
      </c>
      <c r="FX660">
        <v>70</v>
      </c>
      <c r="FY660">
        <v>10</v>
      </c>
      <c r="GA660" t="s">
        <v>3</v>
      </c>
      <c r="GD660">
        <v>0</v>
      </c>
      <c r="GF660">
        <v>-1852672046</v>
      </c>
      <c r="GG660">
        <v>2</v>
      </c>
      <c r="GH660">
        <v>1</v>
      </c>
      <c r="GI660">
        <v>-2</v>
      </c>
      <c r="GJ660">
        <v>0</v>
      </c>
      <c r="GK660">
        <f>ROUND(R660*(R12)/100,2)</f>
        <v>375847.38</v>
      </c>
      <c r="GL660">
        <f t="shared" ref="GL660:GL673" si="517">ROUND(IF(AND(BH660=3,BI660=3,FS660&lt;&gt;0),P660,0),2)</f>
        <v>0</v>
      </c>
      <c r="GM660">
        <f t="shared" ref="GM660:GM673" si="518">ROUND(O660+X660+Y660+GK660,2)+GX660</f>
        <v>1182161.9199999999</v>
      </c>
      <c r="GN660">
        <f t="shared" ref="GN660:GN673" si="519">IF(OR(BI660=0,BI660=1),GM660-GX660,0)</f>
        <v>0</v>
      </c>
      <c r="GO660">
        <f t="shared" ref="GO660:GO673" si="520">IF(BI660=2,GM660-GX660,0)</f>
        <v>0</v>
      </c>
      <c r="GP660">
        <f t="shared" ref="GP660:GP673" si="521">IF(BI660=4,GM660-GX660,0)</f>
        <v>1182161.9199999999</v>
      </c>
      <c r="GR660">
        <v>0</v>
      </c>
      <c r="GS660">
        <v>3</v>
      </c>
      <c r="GT660">
        <v>0</v>
      </c>
      <c r="GU660" t="s">
        <v>3</v>
      </c>
      <c r="GV660">
        <f t="shared" ref="GV660:GV673" si="522">ROUND((GT660),6)</f>
        <v>0</v>
      </c>
      <c r="GW660">
        <v>1</v>
      </c>
      <c r="GX660">
        <f t="shared" ref="GX660:GX673" si="523">ROUND(HC660*I660,2)</f>
        <v>0</v>
      </c>
      <c r="HA660">
        <v>0</v>
      </c>
      <c r="HB660">
        <v>0</v>
      </c>
      <c r="HC660">
        <f t="shared" ref="HC660:HC673" si="524">GV660*GW660</f>
        <v>0</v>
      </c>
      <c r="HE660" t="s">
        <v>3</v>
      </c>
      <c r="HF660" t="s">
        <v>3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HS660">
        <v>0</v>
      </c>
      <c r="IK660">
        <v>0</v>
      </c>
    </row>
    <row r="661" spans="1:245" x14ac:dyDescent="0.25">
      <c r="A661">
        <v>17</v>
      </c>
      <c r="B661">
        <v>1</v>
      </c>
      <c r="C661">
        <f>ROW(SmtRes!A244)</f>
        <v>244</v>
      </c>
      <c r="D661">
        <f>ROW(EtalonRes!A244)</f>
        <v>244</v>
      </c>
      <c r="E661" t="s">
        <v>151</v>
      </c>
      <c r="F661" t="s">
        <v>41</v>
      </c>
      <c r="G661" t="s">
        <v>42</v>
      </c>
      <c r="H661" t="s">
        <v>33</v>
      </c>
      <c r="I661">
        <f>ROUND(7561.94/100,9)</f>
        <v>75.619399999999999</v>
      </c>
      <c r="J661">
        <v>0</v>
      </c>
      <c r="K661">
        <f>ROUND(7561.94/100,9)</f>
        <v>75.619399999999999</v>
      </c>
      <c r="O661">
        <f t="shared" si="493"/>
        <v>254441.13</v>
      </c>
      <c r="P661">
        <f t="shared" si="494"/>
        <v>0</v>
      </c>
      <c r="Q661">
        <f t="shared" si="495"/>
        <v>0</v>
      </c>
      <c r="R661">
        <f t="shared" si="496"/>
        <v>0</v>
      </c>
      <c r="S661">
        <f t="shared" si="497"/>
        <v>254441.13</v>
      </c>
      <c r="T661">
        <f t="shared" si="498"/>
        <v>0</v>
      </c>
      <c r="U661">
        <f t="shared" si="499"/>
        <v>645.7896760000001</v>
      </c>
      <c r="V661">
        <f t="shared" si="500"/>
        <v>0</v>
      </c>
      <c r="W661">
        <f t="shared" si="501"/>
        <v>0</v>
      </c>
      <c r="X661">
        <f t="shared" si="502"/>
        <v>178108.79</v>
      </c>
      <c r="Y661">
        <f t="shared" si="503"/>
        <v>25444.11</v>
      </c>
      <c r="AA661">
        <v>79267562</v>
      </c>
      <c r="AB661">
        <f t="shared" si="504"/>
        <v>3364.76</v>
      </c>
      <c r="AC661">
        <f>ROUND(((ES661*61)),6)</f>
        <v>0</v>
      </c>
      <c r="AD661">
        <f>ROUND(((((ET661*61))-((EU661*61)))+AE661),6)</f>
        <v>0</v>
      </c>
      <c r="AE661">
        <f>ROUND(((EU661*61)),6)</f>
        <v>0</v>
      </c>
      <c r="AF661">
        <f>ROUND(((EV661*61)),6)</f>
        <v>3364.76</v>
      </c>
      <c r="AG661">
        <f t="shared" si="505"/>
        <v>0</v>
      </c>
      <c r="AH661">
        <f>((EW661*61))</f>
        <v>8.5400000000000009</v>
      </c>
      <c r="AI661">
        <f>((EX661*61))</f>
        <v>0</v>
      </c>
      <c r="AJ661">
        <f t="shared" si="506"/>
        <v>0</v>
      </c>
      <c r="AK661">
        <v>55.16</v>
      </c>
      <c r="AL661">
        <v>0</v>
      </c>
      <c r="AM661">
        <v>0</v>
      </c>
      <c r="AN661">
        <v>0</v>
      </c>
      <c r="AO661">
        <v>55.16</v>
      </c>
      <c r="AP661">
        <v>0</v>
      </c>
      <c r="AQ661">
        <v>0.14000000000000001</v>
      </c>
      <c r="AR661">
        <v>0</v>
      </c>
      <c r="AS661">
        <v>0</v>
      </c>
      <c r="AT661">
        <v>70</v>
      </c>
      <c r="AU661">
        <v>10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4</v>
      </c>
      <c r="BJ661" t="s">
        <v>43</v>
      </c>
      <c r="BM661">
        <v>0</v>
      </c>
      <c r="BN661">
        <v>0</v>
      </c>
      <c r="BO661" t="s">
        <v>3</v>
      </c>
      <c r="BP661">
        <v>0</v>
      </c>
      <c r="BQ661">
        <v>1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70</v>
      </c>
      <c r="CA661">
        <v>10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07"/>
        <v>254441.13</v>
      </c>
      <c r="CQ661">
        <f t="shared" si="508"/>
        <v>0</v>
      </c>
      <c r="CR661">
        <f>(((((ET661*61))*BB661-((EU661*61))*BS661)+AE661*BS661)*AV661)</f>
        <v>0</v>
      </c>
      <c r="CS661">
        <f t="shared" si="509"/>
        <v>0</v>
      </c>
      <c r="CT661">
        <f t="shared" si="510"/>
        <v>3364.76</v>
      </c>
      <c r="CU661">
        <f t="shared" si="511"/>
        <v>0</v>
      </c>
      <c r="CV661">
        <f t="shared" si="512"/>
        <v>8.5400000000000009</v>
      </c>
      <c r="CW661">
        <f t="shared" si="513"/>
        <v>0</v>
      </c>
      <c r="CX661">
        <f t="shared" si="514"/>
        <v>0</v>
      </c>
      <c r="CY661">
        <f t="shared" si="515"/>
        <v>178108.79100000003</v>
      </c>
      <c r="CZ661">
        <f t="shared" si="516"/>
        <v>25444.112999999998</v>
      </c>
      <c r="DC661" t="s">
        <v>3</v>
      </c>
      <c r="DD661" t="s">
        <v>83</v>
      </c>
      <c r="DE661" t="s">
        <v>83</v>
      </c>
      <c r="DF661" t="s">
        <v>83</v>
      </c>
      <c r="DG661" t="s">
        <v>83</v>
      </c>
      <c r="DH661" t="s">
        <v>3</v>
      </c>
      <c r="DI661" t="s">
        <v>83</v>
      </c>
      <c r="DJ661" t="s">
        <v>83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1005</v>
      </c>
      <c r="DV661" t="s">
        <v>33</v>
      </c>
      <c r="DW661" t="s">
        <v>33</v>
      </c>
      <c r="DX661">
        <v>100</v>
      </c>
      <c r="DZ661" t="s">
        <v>3</v>
      </c>
      <c r="EA661" t="s">
        <v>3</v>
      </c>
      <c r="EB661" t="s">
        <v>3</v>
      </c>
      <c r="EC661" t="s">
        <v>3</v>
      </c>
      <c r="EE661">
        <v>78459920</v>
      </c>
      <c r="EF661">
        <v>1</v>
      </c>
      <c r="EG661" t="s">
        <v>21</v>
      </c>
      <c r="EH661">
        <v>0</v>
      </c>
      <c r="EI661" t="s">
        <v>3</v>
      </c>
      <c r="EJ661">
        <v>4</v>
      </c>
      <c r="EK661">
        <v>0</v>
      </c>
      <c r="EL661" t="s">
        <v>22</v>
      </c>
      <c r="EM661" t="s">
        <v>23</v>
      </c>
      <c r="EO661" t="s">
        <v>3</v>
      </c>
      <c r="EQ661">
        <v>0</v>
      </c>
      <c r="ER661">
        <v>55.16</v>
      </c>
      <c r="ES661">
        <v>0</v>
      </c>
      <c r="ET661">
        <v>0</v>
      </c>
      <c r="EU661">
        <v>0</v>
      </c>
      <c r="EV661">
        <v>55.16</v>
      </c>
      <c r="EW661">
        <v>0.14000000000000001</v>
      </c>
      <c r="EX661">
        <v>0</v>
      </c>
      <c r="EY661">
        <v>0</v>
      </c>
      <c r="FQ661">
        <v>0</v>
      </c>
      <c r="FR661">
        <v>0</v>
      </c>
      <c r="FS661">
        <v>0</v>
      </c>
      <c r="FX661">
        <v>70</v>
      </c>
      <c r="FY661">
        <v>10</v>
      </c>
      <c r="GA661" t="s">
        <v>3</v>
      </c>
      <c r="GD661">
        <v>0</v>
      </c>
      <c r="GF661">
        <v>-1941448284</v>
      </c>
      <c r="GG661">
        <v>2</v>
      </c>
      <c r="GH661">
        <v>1</v>
      </c>
      <c r="GI661">
        <v>-2</v>
      </c>
      <c r="GJ661">
        <v>0</v>
      </c>
      <c r="GK661">
        <f>ROUND(R661*(R12)/100,2)</f>
        <v>0</v>
      </c>
      <c r="GL661">
        <f t="shared" si="517"/>
        <v>0</v>
      </c>
      <c r="GM661">
        <f t="shared" si="518"/>
        <v>457994.03</v>
      </c>
      <c r="GN661">
        <f t="shared" si="519"/>
        <v>0</v>
      </c>
      <c r="GO661">
        <f t="shared" si="520"/>
        <v>0</v>
      </c>
      <c r="GP661">
        <f t="shared" si="521"/>
        <v>457994.03</v>
      </c>
      <c r="GR661">
        <v>0</v>
      </c>
      <c r="GS661">
        <v>3</v>
      </c>
      <c r="GT661">
        <v>0</v>
      </c>
      <c r="GU661" t="s">
        <v>3</v>
      </c>
      <c r="GV661">
        <f t="shared" si="522"/>
        <v>0</v>
      </c>
      <c r="GW661">
        <v>1</v>
      </c>
      <c r="GX661">
        <f t="shared" si="523"/>
        <v>0</v>
      </c>
      <c r="HA661">
        <v>0</v>
      </c>
      <c r="HB661">
        <v>0</v>
      </c>
      <c r="HC661">
        <f t="shared" si="524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HS661">
        <v>0</v>
      </c>
      <c r="IK661">
        <v>0</v>
      </c>
    </row>
    <row r="662" spans="1:245" x14ac:dyDescent="0.25">
      <c r="A662">
        <v>17</v>
      </c>
      <c r="B662">
        <v>1</v>
      </c>
      <c r="C662">
        <f>ROW(SmtRes!A246)</f>
        <v>246</v>
      </c>
      <c r="D662">
        <f>ROW(EtalonRes!A246)</f>
        <v>246</v>
      </c>
      <c r="E662" t="s">
        <v>152</v>
      </c>
      <c r="F662" t="s">
        <v>153</v>
      </c>
      <c r="G662" t="s">
        <v>154</v>
      </c>
      <c r="H662" t="s">
        <v>27</v>
      </c>
      <c r="I662">
        <f>ROUND(37809.7/1000,9)</f>
        <v>37.809699999999999</v>
      </c>
      <c r="J662">
        <v>0</v>
      </c>
      <c r="K662">
        <f>ROUND(37809.7/1000,9)</f>
        <v>37.809699999999999</v>
      </c>
      <c r="O662">
        <f t="shared" si="493"/>
        <v>106965.15</v>
      </c>
      <c r="P662">
        <f t="shared" si="494"/>
        <v>2637.6</v>
      </c>
      <c r="Q662">
        <f t="shared" si="495"/>
        <v>104327.55</v>
      </c>
      <c r="R662">
        <f t="shared" si="496"/>
        <v>46079.44</v>
      </c>
      <c r="S662">
        <f t="shared" si="497"/>
        <v>0</v>
      </c>
      <c r="T662">
        <f t="shared" si="498"/>
        <v>0</v>
      </c>
      <c r="U662">
        <f t="shared" si="499"/>
        <v>0</v>
      </c>
      <c r="V662">
        <f t="shared" si="500"/>
        <v>0</v>
      </c>
      <c r="W662">
        <f t="shared" si="501"/>
        <v>0</v>
      </c>
      <c r="X662">
        <f t="shared" si="502"/>
        <v>0</v>
      </c>
      <c r="Y662">
        <f t="shared" si="503"/>
        <v>0</v>
      </c>
      <c r="AA662">
        <v>79267562</v>
      </c>
      <c r="AB662">
        <f t="shared" si="504"/>
        <v>2829.04</v>
      </c>
      <c r="AC662">
        <f>ROUND(((ES662*4)),6)</f>
        <v>69.760000000000005</v>
      </c>
      <c r="AD662">
        <f>ROUND(((((ET662*4))-((EU662*4)))+AE662),6)</f>
        <v>2759.28</v>
      </c>
      <c r="AE662">
        <f>ROUND(((EU662*4)),6)</f>
        <v>1218.72</v>
      </c>
      <c r="AF662">
        <f>ROUND(((EV662*4)),6)</f>
        <v>0</v>
      </c>
      <c r="AG662">
        <f t="shared" si="505"/>
        <v>0</v>
      </c>
      <c r="AH662">
        <f>((EW662*4))</f>
        <v>0</v>
      </c>
      <c r="AI662">
        <f>((EX662*4))</f>
        <v>0</v>
      </c>
      <c r="AJ662">
        <f t="shared" si="506"/>
        <v>0</v>
      </c>
      <c r="AK662">
        <v>707.26</v>
      </c>
      <c r="AL662">
        <v>17.440000000000001</v>
      </c>
      <c r="AM662">
        <v>689.82</v>
      </c>
      <c r="AN662">
        <v>304.68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70</v>
      </c>
      <c r="AU662">
        <v>10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4</v>
      </c>
      <c r="BJ662" t="s">
        <v>155</v>
      </c>
      <c r="BM662">
        <v>0</v>
      </c>
      <c r="BN662">
        <v>0</v>
      </c>
      <c r="BO662" t="s">
        <v>3</v>
      </c>
      <c r="BP662">
        <v>0</v>
      </c>
      <c r="BQ662">
        <v>1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70</v>
      </c>
      <c r="CA662">
        <v>10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07"/>
        <v>106965.15000000001</v>
      </c>
      <c r="CQ662">
        <f t="shared" si="508"/>
        <v>69.760000000000005</v>
      </c>
      <c r="CR662">
        <f>(((((ET662*4))*BB662-((EU662*4))*BS662)+AE662*BS662)*AV662)</f>
        <v>2759.28</v>
      </c>
      <c r="CS662">
        <f t="shared" si="509"/>
        <v>1218.72</v>
      </c>
      <c r="CT662">
        <f t="shared" si="510"/>
        <v>0</v>
      </c>
      <c r="CU662">
        <f t="shared" si="511"/>
        <v>0</v>
      </c>
      <c r="CV662">
        <f t="shared" si="512"/>
        <v>0</v>
      </c>
      <c r="CW662">
        <f t="shared" si="513"/>
        <v>0</v>
      </c>
      <c r="CX662">
        <f t="shared" si="514"/>
        <v>0</v>
      </c>
      <c r="CY662">
        <f t="shared" si="515"/>
        <v>0</v>
      </c>
      <c r="CZ662">
        <f t="shared" si="516"/>
        <v>0</v>
      </c>
      <c r="DC662" t="s">
        <v>3</v>
      </c>
      <c r="DD662" t="s">
        <v>156</v>
      </c>
      <c r="DE662" t="s">
        <v>156</v>
      </c>
      <c r="DF662" t="s">
        <v>156</v>
      </c>
      <c r="DG662" t="s">
        <v>156</v>
      </c>
      <c r="DH662" t="s">
        <v>3</v>
      </c>
      <c r="DI662" t="s">
        <v>156</v>
      </c>
      <c r="DJ662" t="s">
        <v>156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1005</v>
      </c>
      <c r="DV662" t="s">
        <v>27</v>
      </c>
      <c r="DW662" t="s">
        <v>27</v>
      </c>
      <c r="DX662">
        <v>1000</v>
      </c>
      <c r="DZ662" t="s">
        <v>3</v>
      </c>
      <c r="EA662" t="s">
        <v>3</v>
      </c>
      <c r="EB662" t="s">
        <v>3</v>
      </c>
      <c r="EC662" t="s">
        <v>3</v>
      </c>
      <c r="EE662">
        <v>78459920</v>
      </c>
      <c r="EF662">
        <v>1</v>
      </c>
      <c r="EG662" t="s">
        <v>21</v>
      </c>
      <c r="EH662">
        <v>0</v>
      </c>
      <c r="EI662" t="s">
        <v>3</v>
      </c>
      <c r="EJ662">
        <v>4</v>
      </c>
      <c r="EK662">
        <v>0</v>
      </c>
      <c r="EL662" t="s">
        <v>22</v>
      </c>
      <c r="EM662" t="s">
        <v>23</v>
      </c>
      <c r="EO662" t="s">
        <v>3</v>
      </c>
      <c r="EQ662">
        <v>2359296</v>
      </c>
      <c r="ER662">
        <v>707.26</v>
      </c>
      <c r="ES662">
        <v>17.440000000000001</v>
      </c>
      <c r="ET662">
        <v>689.82</v>
      </c>
      <c r="EU662">
        <v>304.68</v>
      </c>
      <c r="EV662">
        <v>0</v>
      </c>
      <c r="EW662">
        <v>0</v>
      </c>
      <c r="EX662">
        <v>0</v>
      </c>
      <c r="EY662">
        <v>0</v>
      </c>
      <c r="FQ662">
        <v>0</v>
      </c>
      <c r="FR662">
        <v>0</v>
      </c>
      <c r="FS662">
        <v>0</v>
      </c>
      <c r="FX662">
        <v>70</v>
      </c>
      <c r="FY662">
        <v>10</v>
      </c>
      <c r="GA662" t="s">
        <v>3</v>
      </c>
      <c r="GD662">
        <v>0</v>
      </c>
      <c r="GF662">
        <v>-1441509397</v>
      </c>
      <c r="GG662">
        <v>2</v>
      </c>
      <c r="GH662">
        <v>1</v>
      </c>
      <c r="GI662">
        <v>-2</v>
      </c>
      <c r="GJ662">
        <v>0</v>
      </c>
      <c r="GK662">
        <f>ROUND(R662*(R12)/100,2)</f>
        <v>49765.8</v>
      </c>
      <c r="GL662">
        <f t="shared" si="517"/>
        <v>0</v>
      </c>
      <c r="GM662">
        <f t="shared" si="518"/>
        <v>156730.95000000001</v>
      </c>
      <c r="GN662">
        <f t="shared" si="519"/>
        <v>0</v>
      </c>
      <c r="GO662">
        <f t="shared" si="520"/>
        <v>0</v>
      </c>
      <c r="GP662">
        <f t="shared" si="521"/>
        <v>156730.95000000001</v>
      </c>
      <c r="GR662">
        <v>0</v>
      </c>
      <c r="GS662">
        <v>3</v>
      </c>
      <c r="GT662">
        <v>0</v>
      </c>
      <c r="GU662" t="s">
        <v>3</v>
      </c>
      <c r="GV662">
        <f t="shared" si="522"/>
        <v>0</v>
      </c>
      <c r="GW662">
        <v>1</v>
      </c>
      <c r="GX662">
        <f t="shared" si="523"/>
        <v>0</v>
      </c>
      <c r="HA662">
        <v>0</v>
      </c>
      <c r="HB662">
        <v>0</v>
      </c>
      <c r="HC662">
        <f t="shared" si="524"/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45" x14ac:dyDescent="0.25">
      <c r="A663">
        <v>18</v>
      </c>
      <c r="B663">
        <v>1</v>
      </c>
      <c r="C663">
        <v>246</v>
      </c>
      <c r="E663" t="s">
        <v>157</v>
      </c>
      <c r="F663" t="s">
        <v>158</v>
      </c>
      <c r="G663" t="s">
        <v>159</v>
      </c>
      <c r="H663" t="s">
        <v>19</v>
      </c>
      <c r="I663">
        <f>I662*J663</f>
        <v>-52.933579999999999</v>
      </c>
      <c r="J663">
        <v>-1.4</v>
      </c>
      <c r="K663">
        <v>-0.35</v>
      </c>
      <c r="O663">
        <f t="shared" si="493"/>
        <v>-2637.68</v>
      </c>
      <c r="P663">
        <f t="shared" si="494"/>
        <v>-2637.68</v>
      </c>
      <c r="Q663">
        <f t="shared" si="495"/>
        <v>0</v>
      </c>
      <c r="R663">
        <f t="shared" si="496"/>
        <v>0</v>
      </c>
      <c r="S663">
        <f t="shared" si="497"/>
        <v>0</v>
      </c>
      <c r="T663">
        <f t="shared" si="498"/>
        <v>0</v>
      </c>
      <c r="U663">
        <f t="shared" si="499"/>
        <v>0</v>
      </c>
      <c r="V663">
        <f t="shared" si="500"/>
        <v>0</v>
      </c>
      <c r="W663">
        <f t="shared" si="501"/>
        <v>0</v>
      </c>
      <c r="X663">
        <f t="shared" si="502"/>
        <v>0</v>
      </c>
      <c r="Y663">
        <f t="shared" si="503"/>
        <v>0</v>
      </c>
      <c r="AA663">
        <v>79267562</v>
      </c>
      <c r="AB663">
        <f t="shared" si="504"/>
        <v>49.83</v>
      </c>
      <c r="AC663">
        <f>ROUND((ES663),6)</f>
        <v>49.83</v>
      </c>
      <c r="AD663">
        <f>ROUND((((ET663)-(EU663))+AE663),6)</f>
        <v>0</v>
      </c>
      <c r="AE663">
        <f t="shared" ref="AE663:AF665" si="525">ROUND((EU663),6)</f>
        <v>0</v>
      </c>
      <c r="AF663">
        <f t="shared" si="525"/>
        <v>0</v>
      </c>
      <c r="AG663">
        <f t="shared" si="505"/>
        <v>0</v>
      </c>
      <c r="AH663">
        <f t="shared" ref="AH663:AI665" si="526">(EW663)</f>
        <v>0</v>
      </c>
      <c r="AI663">
        <f t="shared" si="526"/>
        <v>0</v>
      </c>
      <c r="AJ663">
        <f t="shared" si="506"/>
        <v>0</v>
      </c>
      <c r="AK663">
        <v>49.83</v>
      </c>
      <c r="AL663">
        <v>49.83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70</v>
      </c>
      <c r="AU663">
        <v>10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3</v>
      </c>
      <c r="BI663">
        <v>4</v>
      </c>
      <c r="BJ663" t="s">
        <v>160</v>
      </c>
      <c r="BM663">
        <v>0</v>
      </c>
      <c r="BN663">
        <v>0</v>
      </c>
      <c r="BO663" t="s">
        <v>3</v>
      </c>
      <c r="BP663">
        <v>0</v>
      </c>
      <c r="BQ663">
        <v>1</v>
      </c>
      <c r="BR663">
        <v>1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70</v>
      </c>
      <c r="CA663">
        <v>10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507"/>
        <v>-2637.68</v>
      </c>
      <c r="CQ663">
        <f t="shared" si="508"/>
        <v>49.83</v>
      </c>
      <c r="CR663">
        <f>((((ET663)*BB663-(EU663)*BS663)+AE663*BS663)*AV663)</f>
        <v>0</v>
      </c>
      <c r="CS663">
        <f t="shared" si="509"/>
        <v>0</v>
      </c>
      <c r="CT663">
        <f t="shared" si="510"/>
        <v>0</v>
      </c>
      <c r="CU663">
        <f t="shared" si="511"/>
        <v>0</v>
      </c>
      <c r="CV663">
        <f t="shared" si="512"/>
        <v>0</v>
      </c>
      <c r="CW663">
        <f t="shared" si="513"/>
        <v>0</v>
      </c>
      <c r="CX663">
        <f t="shared" si="514"/>
        <v>0</v>
      </c>
      <c r="CY663">
        <f t="shared" si="515"/>
        <v>0</v>
      </c>
      <c r="CZ663">
        <f t="shared" si="516"/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1007</v>
      </c>
      <c r="DV663" t="s">
        <v>19</v>
      </c>
      <c r="DW663" t="s">
        <v>19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78459920</v>
      </c>
      <c r="EF663">
        <v>1</v>
      </c>
      <c r="EG663" t="s">
        <v>21</v>
      </c>
      <c r="EH663">
        <v>0</v>
      </c>
      <c r="EI663" t="s">
        <v>3</v>
      </c>
      <c r="EJ663">
        <v>4</v>
      </c>
      <c r="EK663">
        <v>0</v>
      </c>
      <c r="EL663" t="s">
        <v>22</v>
      </c>
      <c r="EM663" t="s">
        <v>23</v>
      </c>
      <c r="EO663" t="s">
        <v>3</v>
      </c>
      <c r="EQ663">
        <v>0</v>
      </c>
      <c r="ER663">
        <v>49.83</v>
      </c>
      <c r="ES663">
        <v>49.83</v>
      </c>
      <c r="ET663">
        <v>0</v>
      </c>
      <c r="EU663">
        <v>0</v>
      </c>
      <c r="EV663">
        <v>0</v>
      </c>
      <c r="EW663">
        <v>0</v>
      </c>
      <c r="EX663">
        <v>0</v>
      </c>
      <c r="FQ663">
        <v>0</v>
      </c>
      <c r="FR663">
        <v>0</v>
      </c>
      <c r="FS663">
        <v>0</v>
      </c>
      <c r="FX663">
        <v>70</v>
      </c>
      <c r="FY663">
        <v>10</v>
      </c>
      <c r="GA663" t="s">
        <v>3</v>
      </c>
      <c r="GD663">
        <v>0</v>
      </c>
      <c r="GF663">
        <v>1728520188</v>
      </c>
      <c r="GG663">
        <v>2</v>
      </c>
      <c r="GH663">
        <v>1</v>
      </c>
      <c r="GI663">
        <v>-2</v>
      </c>
      <c r="GJ663">
        <v>0</v>
      </c>
      <c r="GK663">
        <f>ROUND(R663*(R12)/100,2)</f>
        <v>0</v>
      </c>
      <c r="GL663">
        <f t="shared" si="517"/>
        <v>0</v>
      </c>
      <c r="GM663">
        <f t="shared" si="518"/>
        <v>-2637.68</v>
      </c>
      <c r="GN663">
        <f t="shared" si="519"/>
        <v>0</v>
      </c>
      <c r="GO663">
        <f t="shared" si="520"/>
        <v>0</v>
      </c>
      <c r="GP663">
        <f t="shared" si="521"/>
        <v>-2637.68</v>
      </c>
      <c r="GR663">
        <v>0</v>
      </c>
      <c r="GS663">
        <v>3</v>
      </c>
      <c r="GT663">
        <v>0</v>
      </c>
      <c r="GU663" t="s">
        <v>3</v>
      </c>
      <c r="GV663">
        <f t="shared" si="522"/>
        <v>0</v>
      </c>
      <c r="GW663">
        <v>1</v>
      </c>
      <c r="GX663">
        <f t="shared" si="523"/>
        <v>0</v>
      </c>
      <c r="HA663">
        <v>0</v>
      </c>
      <c r="HB663">
        <v>0</v>
      </c>
      <c r="HC663">
        <f t="shared" si="524"/>
        <v>0</v>
      </c>
      <c r="HE663" t="s">
        <v>3</v>
      </c>
      <c r="HF663" t="s">
        <v>3</v>
      </c>
      <c r="HM663" t="s">
        <v>156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4" spans="1:245" x14ac:dyDescent="0.25">
      <c r="A664">
        <v>17</v>
      </c>
      <c r="B664">
        <v>1</v>
      </c>
      <c r="C664">
        <f>ROW(SmtRes!A249)</f>
        <v>249</v>
      </c>
      <c r="D664">
        <f>ROW(EtalonRes!A249)</f>
        <v>249</v>
      </c>
      <c r="E664" t="s">
        <v>161</v>
      </c>
      <c r="F664" t="s">
        <v>162</v>
      </c>
      <c r="G664" t="s">
        <v>163</v>
      </c>
      <c r="H664" t="s">
        <v>27</v>
      </c>
      <c r="I664">
        <f>ROUND(37809.7/1000,9)</f>
        <v>37.809699999999999</v>
      </c>
      <c r="J664">
        <v>0</v>
      </c>
      <c r="K664">
        <f>ROUND(37809.7/1000,9)</f>
        <v>37.809699999999999</v>
      </c>
      <c r="O664">
        <f t="shared" si="493"/>
        <v>52208.39</v>
      </c>
      <c r="P664">
        <f t="shared" si="494"/>
        <v>11222.68</v>
      </c>
      <c r="Q664">
        <f t="shared" si="495"/>
        <v>40985.71</v>
      </c>
      <c r="R664">
        <f t="shared" si="496"/>
        <v>18102.53</v>
      </c>
      <c r="S664">
        <f t="shared" si="497"/>
        <v>0</v>
      </c>
      <c r="T664">
        <f t="shared" si="498"/>
        <v>0</v>
      </c>
      <c r="U664">
        <f t="shared" si="499"/>
        <v>0</v>
      </c>
      <c r="V664">
        <f t="shared" si="500"/>
        <v>0</v>
      </c>
      <c r="W664">
        <f t="shared" si="501"/>
        <v>0</v>
      </c>
      <c r="X664">
        <f t="shared" si="502"/>
        <v>0</v>
      </c>
      <c r="Y664">
        <f t="shared" si="503"/>
        <v>0</v>
      </c>
      <c r="AA664">
        <v>79267562</v>
      </c>
      <c r="AB664">
        <f t="shared" si="504"/>
        <v>1380.82</v>
      </c>
      <c r="AC664">
        <f>ROUND((ES664),6)</f>
        <v>296.82</v>
      </c>
      <c r="AD664">
        <f>ROUND((((ET664)-(EU664))+AE664),6)</f>
        <v>1084</v>
      </c>
      <c r="AE664">
        <f t="shared" si="525"/>
        <v>478.78</v>
      </c>
      <c r="AF664">
        <f t="shared" si="525"/>
        <v>0</v>
      </c>
      <c r="AG664">
        <f t="shared" si="505"/>
        <v>0</v>
      </c>
      <c r="AH664">
        <f t="shared" si="526"/>
        <v>0</v>
      </c>
      <c r="AI664">
        <f t="shared" si="526"/>
        <v>0</v>
      </c>
      <c r="AJ664">
        <f t="shared" si="506"/>
        <v>0</v>
      </c>
      <c r="AK664">
        <v>1380.82</v>
      </c>
      <c r="AL664">
        <v>296.82</v>
      </c>
      <c r="AM664">
        <v>1084</v>
      </c>
      <c r="AN664">
        <v>478.78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70</v>
      </c>
      <c r="AU664">
        <v>10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4</v>
      </c>
      <c r="BJ664" t="s">
        <v>164</v>
      </c>
      <c r="BM664">
        <v>0</v>
      </c>
      <c r="BN664">
        <v>0</v>
      </c>
      <c r="BO664" t="s">
        <v>3</v>
      </c>
      <c r="BP664">
        <v>0</v>
      </c>
      <c r="BQ664">
        <v>1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70</v>
      </c>
      <c r="CA664">
        <v>10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si="507"/>
        <v>52208.39</v>
      </c>
      <c r="CQ664">
        <f t="shared" si="508"/>
        <v>296.82</v>
      </c>
      <c r="CR664">
        <f>((((ET664)*BB664-(EU664)*BS664)+AE664*BS664)*AV664)</f>
        <v>1084</v>
      </c>
      <c r="CS664">
        <f t="shared" si="509"/>
        <v>478.78</v>
      </c>
      <c r="CT664">
        <f t="shared" si="510"/>
        <v>0</v>
      </c>
      <c r="CU664">
        <f t="shared" si="511"/>
        <v>0</v>
      </c>
      <c r="CV664">
        <f t="shared" si="512"/>
        <v>0</v>
      </c>
      <c r="CW664">
        <f t="shared" si="513"/>
        <v>0</v>
      </c>
      <c r="CX664">
        <f t="shared" si="514"/>
        <v>0</v>
      </c>
      <c r="CY664">
        <f t="shared" si="515"/>
        <v>0</v>
      </c>
      <c r="CZ664">
        <f t="shared" si="516"/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1005</v>
      </c>
      <c r="DV664" t="s">
        <v>27</v>
      </c>
      <c r="DW664" t="s">
        <v>27</v>
      </c>
      <c r="DX664">
        <v>1000</v>
      </c>
      <c r="DZ664" t="s">
        <v>3</v>
      </c>
      <c r="EA664" t="s">
        <v>3</v>
      </c>
      <c r="EB664" t="s">
        <v>3</v>
      </c>
      <c r="EC664" t="s">
        <v>3</v>
      </c>
      <c r="EE664">
        <v>78459920</v>
      </c>
      <c r="EF664">
        <v>1</v>
      </c>
      <c r="EG664" t="s">
        <v>21</v>
      </c>
      <c r="EH664">
        <v>0</v>
      </c>
      <c r="EI664" t="s">
        <v>3</v>
      </c>
      <c r="EJ664">
        <v>4</v>
      </c>
      <c r="EK664">
        <v>0</v>
      </c>
      <c r="EL664" t="s">
        <v>22</v>
      </c>
      <c r="EM664" t="s">
        <v>23</v>
      </c>
      <c r="EO664" t="s">
        <v>3</v>
      </c>
      <c r="EQ664">
        <v>2359296</v>
      </c>
      <c r="ER664">
        <v>1380.82</v>
      </c>
      <c r="ES664">
        <v>296.82</v>
      </c>
      <c r="ET664">
        <v>1084</v>
      </c>
      <c r="EU664">
        <v>478.78</v>
      </c>
      <c r="EV664">
        <v>0</v>
      </c>
      <c r="EW664">
        <v>0</v>
      </c>
      <c r="EX664">
        <v>0</v>
      </c>
      <c r="EY664">
        <v>0</v>
      </c>
      <c r="FQ664">
        <v>0</v>
      </c>
      <c r="FR664">
        <v>0</v>
      </c>
      <c r="FS664">
        <v>0</v>
      </c>
      <c r="FX664">
        <v>70</v>
      </c>
      <c r="FY664">
        <v>10</v>
      </c>
      <c r="GA664" t="s">
        <v>3</v>
      </c>
      <c r="GD664">
        <v>0</v>
      </c>
      <c r="GF664">
        <v>1881076664</v>
      </c>
      <c r="GG664">
        <v>2</v>
      </c>
      <c r="GH664">
        <v>1</v>
      </c>
      <c r="GI664">
        <v>-2</v>
      </c>
      <c r="GJ664">
        <v>0</v>
      </c>
      <c r="GK664">
        <f>ROUND(R664*(R12)/100,2)</f>
        <v>19550.73</v>
      </c>
      <c r="GL664">
        <f t="shared" si="517"/>
        <v>0</v>
      </c>
      <c r="GM664">
        <f t="shared" si="518"/>
        <v>71759.12</v>
      </c>
      <c r="GN664">
        <f t="shared" si="519"/>
        <v>0</v>
      </c>
      <c r="GO664">
        <f t="shared" si="520"/>
        <v>0</v>
      </c>
      <c r="GP664">
        <f t="shared" si="521"/>
        <v>71759.12</v>
      </c>
      <c r="GR664">
        <v>0</v>
      </c>
      <c r="GS664">
        <v>3</v>
      </c>
      <c r="GT664">
        <v>0</v>
      </c>
      <c r="GU664" t="s">
        <v>3</v>
      </c>
      <c r="GV664">
        <f t="shared" si="522"/>
        <v>0</v>
      </c>
      <c r="GW664">
        <v>1</v>
      </c>
      <c r="GX664">
        <f t="shared" si="523"/>
        <v>0</v>
      </c>
      <c r="HA664">
        <v>0</v>
      </c>
      <c r="HB664">
        <v>0</v>
      </c>
      <c r="HC664">
        <f t="shared" si="524"/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HS664">
        <v>0</v>
      </c>
      <c r="IK664">
        <v>0</v>
      </c>
    </row>
    <row r="665" spans="1:245" x14ac:dyDescent="0.25">
      <c r="A665">
        <v>18</v>
      </c>
      <c r="B665">
        <v>1</v>
      </c>
      <c r="C665">
        <v>249</v>
      </c>
      <c r="E665" t="s">
        <v>165</v>
      </c>
      <c r="F665" t="s">
        <v>158</v>
      </c>
      <c r="G665" t="s">
        <v>159</v>
      </c>
      <c r="H665" t="s">
        <v>19</v>
      </c>
      <c r="I665">
        <f>I664*J665</f>
        <v>-42.346863999999997</v>
      </c>
      <c r="J665">
        <v>-1.1199999999999999</v>
      </c>
      <c r="K665">
        <v>-1.1200000000000001</v>
      </c>
      <c r="O665">
        <f t="shared" si="493"/>
        <v>-2110.14</v>
      </c>
      <c r="P665">
        <f t="shared" si="494"/>
        <v>-2110.14</v>
      </c>
      <c r="Q665">
        <f t="shared" si="495"/>
        <v>0</v>
      </c>
      <c r="R665">
        <f t="shared" si="496"/>
        <v>0</v>
      </c>
      <c r="S665">
        <f t="shared" si="497"/>
        <v>0</v>
      </c>
      <c r="T665">
        <f t="shared" si="498"/>
        <v>0</v>
      </c>
      <c r="U665">
        <f t="shared" si="499"/>
        <v>0</v>
      </c>
      <c r="V665">
        <f t="shared" si="500"/>
        <v>0</v>
      </c>
      <c r="W665">
        <f t="shared" si="501"/>
        <v>0</v>
      </c>
      <c r="X665">
        <f t="shared" si="502"/>
        <v>0</v>
      </c>
      <c r="Y665">
        <f t="shared" si="503"/>
        <v>0</v>
      </c>
      <c r="AA665">
        <v>79267562</v>
      </c>
      <c r="AB665">
        <f t="shared" si="504"/>
        <v>49.83</v>
      </c>
      <c r="AC665">
        <f>ROUND((ES665),6)</f>
        <v>49.83</v>
      </c>
      <c r="AD665">
        <f>ROUND((((ET665)-(EU665))+AE665),6)</f>
        <v>0</v>
      </c>
      <c r="AE665">
        <f t="shared" si="525"/>
        <v>0</v>
      </c>
      <c r="AF665">
        <f t="shared" si="525"/>
        <v>0</v>
      </c>
      <c r="AG665">
        <f t="shared" si="505"/>
        <v>0</v>
      </c>
      <c r="AH665">
        <f t="shared" si="526"/>
        <v>0</v>
      </c>
      <c r="AI665">
        <f t="shared" si="526"/>
        <v>0</v>
      </c>
      <c r="AJ665">
        <f t="shared" si="506"/>
        <v>0</v>
      </c>
      <c r="AK665">
        <v>49.83</v>
      </c>
      <c r="AL665">
        <v>49.83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70</v>
      </c>
      <c r="AU665">
        <v>10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4</v>
      </c>
      <c r="BJ665" t="s">
        <v>160</v>
      </c>
      <c r="BM665">
        <v>0</v>
      </c>
      <c r="BN665">
        <v>0</v>
      </c>
      <c r="BO665" t="s">
        <v>3</v>
      </c>
      <c r="BP665">
        <v>0</v>
      </c>
      <c r="BQ665">
        <v>1</v>
      </c>
      <c r="BR665">
        <v>1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70</v>
      </c>
      <c r="CA665">
        <v>10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07"/>
        <v>-2110.14</v>
      </c>
      <c r="CQ665">
        <f t="shared" si="508"/>
        <v>49.83</v>
      </c>
      <c r="CR665">
        <f>((((ET665)*BB665-(EU665)*BS665)+AE665*BS665)*AV665)</f>
        <v>0</v>
      </c>
      <c r="CS665">
        <f t="shared" si="509"/>
        <v>0</v>
      </c>
      <c r="CT665">
        <f t="shared" si="510"/>
        <v>0</v>
      </c>
      <c r="CU665">
        <f t="shared" si="511"/>
        <v>0</v>
      </c>
      <c r="CV665">
        <f t="shared" si="512"/>
        <v>0</v>
      </c>
      <c r="CW665">
        <f t="shared" si="513"/>
        <v>0</v>
      </c>
      <c r="CX665">
        <f t="shared" si="514"/>
        <v>0</v>
      </c>
      <c r="CY665">
        <f t="shared" si="515"/>
        <v>0</v>
      </c>
      <c r="CZ665">
        <f t="shared" si="516"/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1007</v>
      </c>
      <c r="DV665" t="s">
        <v>19</v>
      </c>
      <c r="DW665" t="s">
        <v>19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78459920</v>
      </c>
      <c r="EF665">
        <v>1</v>
      </c>
      <c r="EG665" t="s">
        <v>21</v>
      </c>
      <c r="EH665">
        <v>0</v>
      </c>
      <c r="EI665" t="s">
        <v>3</v>
      </c>
      <c r="EJ665">
        <v>4</v>
      </c>
      <c r="EK665">
        <v>0</v>
      </c>
      <c r="EL665" t="s">
        <v>22</v>
      </c>
      <c r="EM665" t="s">
        <v>23</v>
      </c>
      <c r="EO665" t="s">
        <v>3</v>
      </c>
      <c r="EQ665">
        <v>0</v>
      </c>
      <c r="ER665">
        <v>49.83</v>
      </c>
      <c r="ES665">
        <v>49.83</v>
      </c>
      <c r="ET665">
        <v>0</v>
      </c>
      <c r="EU665">
        <v>0</v>
      </c>
      <c r="EV665">
        <v>0</v>
      </c>
      <c r="EW665">
        <v>0</v>
      </c>
      <c r="EX665">
        <v>0</v>
      </c>
      <c r="FQ665">
        <v>0</v>
      </c>
      <c r="FR665">
        <v>0</v>
      </c>
      <c r="FS665">
        <v>0</v>
      </c>
      <c r="FX665">
        <v>70</v>
      </c>
      <c r="FY665">
        <v>10</v>
      </c>
      <c r="GA665" t="s">
        <v>3</v>
      </c>
      <c r="GD665">
        <v>0</v>
      </c>
      <c r="GF665">
        <v>1728520188</v>
      </c>
      <c r="GG665">
        <v>2</v>
      </c>
      <c r="GH665">
        <v>1</v>
      </c>
      <c r="GI665">
        <v>-2</v>
      </c>
      <c r="GJ665">
        <v>0</v>
      </c>
      <c r="GK665">
        <f>ROUND(R665*(R12)/100,2)</f>
        <v>0</v>
      </c>
      <c r="GL665">
        <f t="shared" si="517"/>
        <v>0</v>
      </c>
      <c r="GM665">
        <f t="shared" si="518"/>
        <v>-2110.14</v>
      </c>
      <c r="GN665">
        <f t="shared" si="519"/>
        <v>0</v>
      </c>
      <c r="GO665">
        <f t="shared" si="520"/>
        <v>0</v>
      </c>
      <c r="GP665">
        <f t="shared" si="521"/>
        <v>-2110.14</v>
      </c>
      <c r="GR665">
        <v>0</v>
      </c>
      <c r="GS665">
        <v>3</v>
      </c>
      <c r="GT665">
        <v>0</v>
      </c>
      <c r="GU665" t="s">
        <v>3</v>
      </c>
      <c r="GV665">
        <f t="shared" si="522"/>
        <v>0</v>
      </c>
      <c r="GW665">
        <v>1</v>
      </c>
      <c r="GX665">
        <f t="shared" si="523"/>
        <v>0</v>
      </c>
      <c r="HA665">
        <v>0</v>
      </c>
      <c r="HB665">
        <v>0</v>
      </c>
      <c r="HC665">
        <f t="shared" si="524"/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HS665">
        <v>0</v>
      </c>
      <c r="IK665">
        <v>0</v>
      </c>
    </row>
    <row r="666" spans="1:245" x14ac:dyDescent="0.25">
      <c r="A666">
        <v>17</v>
      </c>
      <c r="B666">
        <v>1</v>
      </c>
      <c r="C666">
        <f>ROW(SmtRes!A252)</f>
        <v>252</v>
      </c>
      <c r="D666">
        <f>ROW(EtalonRes!A252)</f>
        <v>252</v>
      </c>
      <c r="E666" t="s">
        <v>166</v>
      </c>
      <c r="F666" t="s">
        <v>167</v>
      </c>
      <c r="G666" t="s">
        <v>168</v>
      </c>
      <c r="H666" t="s">
        <v>33</v>
      </c>
      <c r="I666">
        <f>ROUND(67/100,9)</f>
        <v>0.67</v>
      </c>
      <c r="J666">
        <v>0</v>
      </c>
      <c r="K666">
        <f>ROUND(67/100,9)</f>
        <v>0.67</v>
      </c>
      <c r="O666">
        <f t="shared" si="493"/>
        <v>4162.83</v>
      </c>
      <c r="P666">
        <f t="shared" si="494"/>
        <v>4.82</v>
      </c>
      <c r="Q666">
        <f t="shared" si="495"/>
        <v>0</v>
      </c>
      <c r="R666">
        <f t="shared" si="496"/>
        <v>0</v>
      </c>
      <c r="S666">
        <f t="shared" si="497"/>
        <v>4158.01</v>
      </c>
      <c r="T666">
        <f t="shared" si="498"/>
        <v>0</v>
      </c>
      <c r="U666">
        <f t="shared" si="499"/>
        <v>10.5525</v>
      </c>
      <c r="V666">
        <f t="shared" si="500"/>
        <v>0</v>
      </c>
      <c r="W666">
        <f t="shared" si="501"/>
        <v>0</v>
      </c>
      <c r="X666">
        <f t="shared" si="502"/>
        <v>2910.61</v>
      </c>
      <c r="Y666">
        <f t="shared" si="503"/>
        <v>415.8</v>
      </c>
      <c r="AA666">
        <v>79267562</v>
      </c>
      <c r="AB666">
        <f t="shared" si="504"/>
        <v>6213.18</v>
      </c>
      <c r="AC666">
        <f>ROUND(((ES666*3)),6)</f>
        <v>7.2</v>
      </c>
      <c r="AD666">
        <f>ROUND(((((ET666*3))-((EU666*3)))+AE666),6)</f>
        <v>0</v>
      </c>
      <c r="AE666">
        <f>ROUND(((EU666*3)),6)</f>
        <v>0</v>
      </c>
      <c r="AF666">
        <f>ROUND(((EV666*3)),6)</f>
        <v>6205.98</v>
      </c>
      <c r="AG666">
        <f t="shared" si="505"/>
        <v>0</v>
      </c>
      <c r="AH666">
        <f>((EW666*3))</f>
        <v>15.75</v>
      </c>
      <c r="AI666">
        <f>((EX666*3))</f>
        <v>0</v>
      </c>
      <c r="AJ666">
        <f t="shared" si="506"/>
        <v>0</v>
      </c>
      <c r="AK666">
        <v>2071.06</v>
      </c>
      <c r="AL666">
        <v>2.4</v>
      </c>
      <c r="AM666">
        <v>0</v>
      </c>
      <c r="AN666">
        <v>0</v>
      </c>
      <c r="AO666">
        <v>2068.66</v>
      </c>
      <c r="AP666">
        <v>0</v>
      </c>
      <c r="AQ666">
        <v>5.25</v>
      </c>
      <c r="AR666">
        <v>0</v>
      </c>
      <c r="AS666">
        <v>0</v>
      </c>
      <c r="AT666">
        <v>70</v>
      </c>
      <c r="AU666">
        <v>10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4</v>
      </c>
      <c r="BJ666" t="s">
        <v>169</v>
      </c>
      <c r="BM666">
        <v>0</v>
      </c>
      <c r="BN666">
        <v>0</v>
      </c>
      <c r="BO666" t="s">
        <v>3</v>
      </c>
      <c r="BP666">
        <v>0</v>
      </c>
      <c r="BQ666">
        <v>1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70</v>
      </c>
      <c r="CA666">
        <v>10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07"/>
        <v>4162.83</v>
      </c>
      <c r="CQ666">
        <f t="shared" si="508"/>
        <v>7.2</v>
      </c>
      <c r="CR666">
        <f>(((((ET666*3))*BB666-((EU666*3))*BS666)+AE666*BS666)*AV666)</f>
        <v>0</v>
      </c>
      <c r="CS666">
        <f t="shared" si="509"/>
        <v>0</v>
      </c>
      <c r="CT666">
        <f t="shared" si="510"/>
        <v>6205.98</v>
      </c>
      <c r="CU666">
        <f t="shared" si="511"/>
        <v>0</v>
      </c>
      <c r="CV666">
        <f t="shared" si="512"/>
        <v>15.75</v>
      </c>
      <c r="CW666">
        <f t="shared" si="513"/>
        <v>0</v>
      </c>
      <c r="CX666">
        <f t="shared" si="514"/>
        <v>0</v>
      </c>
      <c r="CY666">
        <f t="shared" si="515"/>
        <v>2910.607</v>
      </c>
      <c r="CZ666">
        <f t="shared" si="516"/>
        <v>415.80100000000004</v>
      </c>
      <c r="DC666" t="s">
        <v>3</v>
      </c>
      <c r="DD666" t="s">
        <v>170</v>
      </c>
      <c r="DE666" t="s">
        <v>170</v>
      </c>
      <c r="DF666" t="s">
        <v>170</v>
      </c>
      <c r="DG666" t="s">
        <v>170</v>
      </c>
      <c r="DH666" t="s">
        <v>3</v>
      </c>
      <c r="DI666" t="s">
        <v>170</v>
      </c>
      <c r="DJ666" t="s">
        <v>170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1005</v>
      </c>
      <c r="DV666" t="s">
        <v>33</v>
      </c>
      <c r="DW666" t="s">
        <v>33</v>
      </c>
      <c r="DX666">
        <v>100</v>
      </c>
      <c r="DZ666" t="s">
        <v>3</v>
      </c>
      <c r="EA666" t="s">
        <v>3</v>
      </c>
      <c r="EB666" t="s">
        <v>3</v>
      </c>
      <c r="EC666" t="s">
        <v>3</v>
      </c>
      <c r="EE666">
        <v>78459920</v>
      </c>
      <c r="EF666">
        <v>1</v>
      </c>
      <c r="EG666" t="s">
        <v>21</v>
      </c>
      <c r="EH666">
        <v>0</v>
      </c>
      <c r="EI666" t="s">
        <v>3</v>
      </c>
      <c r="EJ666">
        <v>4</v>
      </c>
      <c r="EK666">
        <v>0</v>
      </c>
      <c r="EL666" t="s">
        <v>22</v>
      </c>
      <c r="EM666" t="s">
        <v>23</v>
      </c>
      <c r="EO666" t="s">
        <v>3</v>
      </c>
      <c r="EQ666">
        <v>0</v>
      </c>
      <c r="ER666">
        <v>2071.06</v>
      </c>
      <c r="ES666">
        <v>2.4</v>
      </c>
      <c r="ET666">
        <v>0</v>
      </c>
      <c r="EU666">
        <v>0</v>
      </c>
      <c r="EV666">
        <v>2068.66</v>
      </c>
      <c r="EW666">
        <v>5.25</v>
      </c>
      <c r="EX666">
        <v>0</v>
      </c>
      <c r="EY666">
        <v>0</v>
      </c>
      <c r="FQ666">
        <v>0</v>
      </c>
      <c r="FR666">
        <v>0</v>
      </c>
      <c r="FS666">
        <v>0</v>
      </c>
      <c r="FX666">
        <v>70</v>
      </c>
      <c r="FY666">
        <v>10</v>
      </c>
      <c r="GA666" t="s">
        <v>3</v>
      </c>
      <c r="GD666">
        <v>0</v>
      </c>
      <c r="GF666">
        <v>-1627648138</v>
      </c>
      <c r="GG666">
        <v>2</v>
      </c>
      <c r="GH666">
        <v>1</v>
      </c>
      <c r="GI666">
        <v>-2</v>
      </c>
      <c r="GJ666">
        <v>0</v>
      </c>
      <c r="GK666">
        <f>ROUND(R666*(R12)/100,2)</f>
        <v>0</v>
      </c>
      <c r="GL666">
        <f t="shared" si="517"/>
        <v>0</v>
      </c>
      <c r="GM666">
        <f t="shared" si="518"/>
        <v>7489.24</v>
      </c>
      <c r="GN666">
        <f t="shared" si="519"/>
        <v>0</v>
      </c>
      <c r="GO666">
        <f t="shared" si="520"/>
        <v>0</v>
      </c>
      <c r="GP666">
        <f t="shared" si="521"/>
        <v>7489.24</v>
      </c>
      <c r="GR666">
        <v>0</v>
      </c>
      <c r="GS666">
        <v>3</v>
      </c>
      <c r="GT666">
        <v>0</v>
      </c>
      <c r="GU666" t="s">
        <v>3</v>
      </c>
      <c r="GV666">
        <f t="shared" si="522"/>
        <v>0</v>
      </c>
      <c r="GW666">
        <v>1</v>
      </c>
      <c r="GX666">
        <f t="shared" si="523"/>
        <v>0</v>
      </c>
      <c r="HA666">
        <v>0</v>
      </c>
      <c r="HB666">
        <v>0</v>
      </c>
      <c r="HC666">
        <f t="shared" si="524"/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HS666">
        <v>0</v>
      </c>
      <c r="IK666">
        <v>0</v>
      </c>
    </row>
    <row r="667" spans="1:245" x14ac:dyDescent="0.25">
      <c r="A667">
        <v>17</v>
      </c>
      <c r="B667">
        <v>1</v>
      </c>
      <c r="C667">
        <f>ROW(SmtRes!A255)</f>
        <v>255</v>
      </c>
      <c r="D667">
        <f>ROW(EtalonRes!A255)</f>
        <v>255</v>
      </c>
      <c r="E667" t="s">
        <v>171</v>
      </c>
      <c r="F667" t="s">
        <v>172</v>
      </c>
      <c r="G667" t="s">
        <v>173</v>
      </c>
      <c r="H667" t="s">
        <v>33</v>
      </c>
      <c r="I667">
        <f>ROUND(67/100,9)</f>
        <v>0.67</v>
      </c>
      <c r="J667">
        <v>0</v>
      </c>
      <c r="K667">
        <f>ROUND(67/100,9)</f>
        <v>0.67</v>
      </c>
      <c r="O667">
        <f t="shared" si="493"/>
        <v>1523.86</v>
      </c>
      <c r="P667">
        <f t="shared" si="494"/>
        <v>3.22</v>
      </c>
      <c r="Q667">
        <f t="shared" si="495"/>
        <v>0</v>
      </c>
      <c r="R667">
        <f t="shared" si="496"/>
        <v>0</v>
      </c>
      <c r="S667">
        <f t="shared" si="497"/>
        <v>1520.64</v>
      </c>
      <c r="T667">
        <f t="shared" si="498"/>
        <v>0</v>
      </c>
      <c r="U667">
        <f t="shared" si="499"/>
        <v>3.8592</v>
      </c>
      <c r="V667">
        <f t="shared" si="500"/>
        <v>0</v>
      </c>
      <c r="W667">
        <f t="shared" si="501"/>
        <v>0</v>
      </c>
      <c r="X667">
        <f t="shared" si="502"/>
        <v>1064.45</v>
      </c>
      <c r="Y667">
        <f t="shared" si="503"/>
        <v>152.06</v>
      </c>
      <c r="AA667">
        <v>79267562</v>
      </c>
      <c r="AB667">
        <f t="shared" si="504"/>
        <v>2274.41</v>
      </c>
      <c r="AC667">
        <f>ROUND((ES667),6)</f>
        <v>4.8</v>
      </c>
      <c r="AD667">
        <f>ROUND((((ET667)-(EU667))+AE667),6)</f>
        <v>0</v>
      </c>
      <c r="AE667">
        <f>ROUND((EU667),6)</f>
        <v>0</v>
      </c>
      <c r="AF667">
        <f>ROUND((EV667),6)</f>
        <v>2269.61</v>
      </c>
      <c r="AG667">
        <f t="shared" si="505"/>
        <v>0</v>
      </c>
      <c r="AH667">
        <f>(EW667)</f>
        <v>5.76</v>
      </c>
      <c r="AI667">
        <f>(EX667)</f>
        <v>0</v>
      </c>
      <c r="AJ667">
        <f t="shared" si="506"/>
        <v>0</v>
      </c>
      <c r="AK667">
        <v>2274.41</v>
      </c>
      <c r="AL667">
        <v>4.8</v>
      </c>
      <c r="AM667">
        <v>0</v>
      </c>
      <c r="AN667">
        <v>0</v>
      </c>
      <c r="AO667">
        <v>2269.61</v>
      </c>
      <c r="AP667">
        <v>0</v>
      </c>
      <c r="AQ667">
        <v>5.76</v>
      </c>
      <c r="AR667">
        <v>0</v>
      </c>
      <c r="AS667">
        <v>0</v>
      </c>
      <c r="AT667">
        <v>70</v>
      </c>
      <c r="AU667">
        <v>10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4</v>
      </c>
      <c r="BJ667" t="s">
        <v>174</v>
      </c>
      <c r="BM667">
        <v>0</v>
      </c>
      <c r="BN667">
        <v>0</v>
      </c>
      <c r="BO667" t="s">
        <v>3</v>
      </c>
      <c r="BP667">
        <v>0</v>
      </c>
      <c r="BQ667">
        <v>1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70</v>
      </c>
      <c r="CA667">
        <v>10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07"/>
        <v>1523.8600000000001</v>
      </c>
      <c r="CQ667">
        <f t="shared" si="508"/>
        <v>4.8</v>
      </c>
      <c r="CR667">
        <f>((((ET667)*BB667-(EU667)*BS667)+AE667*BS667)*AV667)</f>
        <v>0</v>
      </c>
      <c r="CS667">
        <f t="shared" si="509"/>
        <v>0</v>
      </c>
      <c r="CT667">
        <f t="shared" si="510"/>
        <v>2269.61</v>
      </c>
      <c r="CU667">
        <f t="shared" si="511"/>
        <v>0</v>
      </c>
      <c r="CV667">
        <f t="shared" si="512"/>
        <v>5.76</v>
      </c>
      <c r="CW667">
        <f t="shared" si="513"/>
        <v>0</v>
      </c>
      <c r="CX667">
        <f t="shared" si="514"/>
        <v>0</v>
      </c>
      <c r="CY667">
        <f t="shared" si="515"/>
        <v>1064.4480000000001</v>
      </c>
      <c r="CZ667">
        <f t="shared" si="516"/>
        <v>152.06400000000002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1005</v>
      </c>
      <c r="DV667" t="s">
        <v>33</v>
      </c>
      <c r="DW667" t="s">
        <v>33</v>
      </c>
      <c r="DX667">
        <v>100</v>
      </c>
      <c r="DZ667" t="s">
        <v>3</v>
      </c>
      <c r="EA667" t="s">
        <v>3</v>
      </c>
      <c r="EB667" t="s">
        <v>3</v>
      </c>
      <c r="EC667" t="s">
        <v>3</v>
      </c>
      <c r="EE667">
        <v>78459920</v>
      </c>
      <c r="EF667">
        <v>1</v>
      </c>
      <c r="EG667" t="s">
        <v>21</v>
      </c>
      <c r="EH667">
        <v>0</v>
      </c>
      <c r="EI667" t="s">
        <v>3</v>
      </c>
      <c r="EJ667">
        <v>4</v>
      </c>
      <c r="EK667">
        <v>0</v>
      </c>
      <c r="EL667" t="s">
        <v>22</v>
      </c>
      <c r="EM667" t="s">
        <v>23</v>
      </c>
      <c r="EO667" t="s">
        <v>3</v>
      </c>
      <c r="EQ667">
        <v>0</v>
      </c>
      <c r="ER667">
        <v>2274.41</v>
      </c>
      <c r="ES667">
        <v>4.8</v>
      </c>
      <c r="ET667">
        <v>0</v>
      </c>
      <c r="EU667">
        <v>0</v>
      </c>
      <c r="EV667">
        <v>2269.61</v>
      </c>
      <c r="EW667">
        <v>5.76</v>
      </c>
      <c r="EX667">
        <v>0</v>
      </c>
      <c r="EY667">
        <v>0</v>
      </c>
      <c r="FQ667">
        <v>0</v>
      </c>
      <c r="FR667">
        <v>0</v>
      </c>
      <c r="FS667">
        <v>0</v>
      </c>
      <c r="FX667">
        <v>70</v>
      </c>
      <c r="FY667">
        <v>10</v>
      </c>
      <c r="GA667" t="s">
        <v>3</v>
      </c>
      <c r="GD667">
        <v>0</v>
      </c>
      <c r="GF667">
        <v>-1065677184</v>
      </c>
      <c r="GG667">
        <v>2</v>
      </c>
      <c r="GH667">
        <v>1</v>
      </c>
      <c r="GI667">
        <v>-2</v>
      </c>
      <c r="GJ667">
        <v>0</v>
      </c>
      <c r="GK667">
        <f>ROUND(R667*(R12)/100,2)</f>
        <v>0</v>
      </c>
      <c r="GL667">
        <f t="shared" si="517"/>
        <v>0</v>
      </c>
      <c r="GM667">
        <f t="shared" si="518"/>
        <v>2740.37</v>
      </c>
      <c r="GN667">
        <f t="shared" si="519"/>
        <v>0</v>
      </c>
      <c r="GO667">
        <f t="shared" si="520"/>
        <v>0</v>
      </c>
      <c r="GP667">
        <f t="shared" si="521"/>
        <v>2740.37</v>
      </c>
      <c r="GR667">
        <v>0</v>
      </c>
      <c r="GS667">
        <v>3</v>
      </c>
      <c r="GT667">
        <v>0</v>
      </c>
      <c r="GU667" t="s">
        <v>3</v>
      </c>
      <c r="GV667">
        <f t="shared" si="522"/>
        <v>0</v>
      </c>
      <c r="GW667">
        <v>1</v>
      </c>
      <c r="GX667">
        <f t="shared" si="523"/>
        <v>0</v>
      </c>
      <c r="HA667">
        <v>0</v>
      </c>
      <c r="HB667">
        <v>0</v>
      </c>
      <c r="HC667">
        <f t="shared" si="524"/>
        <v>0</v>
      </c>
      <c r="HE667" t="s">
        <v>3</v>
      </c>
      <c r="HF667" t="s">
        <v>3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HS667">
        <v>0</v>
      </c>
      <c r="IK667">
        <v>0</v>
      </c>
    </row>
    <row r="668" spans="1:245" x14ac:dyDescent="0.25">
      <c r="A668">
        <v>17</v>
      </c>
      <c r="B668">
        <v>1</v>
      </c>
      <c r="C668">
        <f>ROW(SmtRes!A257)</f>
        <v>257</v>
      </c>
      <c r="D668">
        <f>ROW(EtalonRes!A257)</f>
        <v>257</v>
      </c>
      <c r="E668" t="s">
        <v>175</v>
      </c>
      <c r="F668" t="s">
        <v>70</v>
      </c>
      <c r="G668" t="s">
        <v>71</v>
      </c>
      <c r="H668" t="s">
        <v>72</v>
      </c>
      <c r="I668">
        <f>ROUND(72/100,9)</f>
        <v>0.72</v>
      </c>
      <c r="J668">
        <v>0</v>
      </c>
      <c r="K668">
        <f>ROUND(72/100,9)</f>
        <v>0.72</v>
      </c>
      <c r="O668">
        <f t="shared" si="493"/>
        <v>49854.95</v>
      </c>
      <c r="P668">
        <f t="shared" si="494"/>
        <v>9515.52</v>
      </c>
      <c r="Q668">
        <f t="shared" si="495"/>
        <v>0</v>
      </c>
      <c r="R668">
        <f t="shared" si="496"/>
        <v>0</v>
      </c>
      <c r="S668">
        <f t="shared" si="497"/>
        <v>40339.43</v>
      </c>
      <c r="T668">
        <f t="shared" si="498"/>
        <v>0</v>
      </c>
      <c r="U668">
        <f t="shared" si="499"/>
        <v>102.37679999999999</v>
      </c>
      <c r="V668">
        <f t="shared" si="500"/>
        <v>0</v>
      </c>
      <c r="W668">
        <f t="shared" si="501"/>
        <v>0</v>
      </c>
      <c r="X668">
        <f t="shared" si="502"/>
        <v>28237.599999999999</v>
      </c>
      <c r="Y668">
        <f t="shared" si="503"/>
        <v>4033.94</v>
      </c>
      <c r="AA668">
        <v>79267562</v>
      </c>
      <c r="AB668">
        <f t="shared" si="504"/>
        <v>69242.990000000005</v>
      </c>
      <c r="AC668">
        <f>ROUND(((ES668*59)),6)</f>
        <v>13216</v>
      </c>
      <c r="AD668">
        <f>ROUND(((((ET668*59))-((EU668*59)))+AE668),6)</f>
        <v>0</v>
      </c>
      <c r="AE668">
        <f>ROUND(((EU668*59)),6)</f>
        <v>0</v>
      </c>
      <c r="AF668">
        <f>ROUND(((EV668*59)),6)</f>
        <v>56026.99</v>
      </c>
      <c r="AG668">
        <f t="shared" si="505"/>
        <v>0</v>
      </c>
      <c r="AH668">
        <f>((EW668*59))</f>
        <v>142.19</v>
      </c>
      <c r="AI668">
        <f>((EX668*59))</f>
        <v>0</v>
      </c>
      <c r="AJ668">
        <f t="shared" si="506"/>
        <v>0</v>
      </c>
      <c r="AK668">
        <v>1173.6099999999999</v>
      </c>
      <c r="AL668">
        <v>224</v>
      </c>
      <c r="AM668">
        <v>0</v>
      </c>
      <c r="AN668">
        <v>0</v>
      </c>
      <c r="AO668">
        <v>949.61</v>
      </c>
      <c r="AP668">
        <v>0</v>
      </c>
      <c r="AQ668">
        <v>2.41</v>
      </c>
      <c r="AR668">
        <v>0</v>
      </c>
      <c r="AS668">
        <v>0</v>
      </c>
      <c r="AT668">
        <v>70</v>
      </c>
      <c r="AU668">
        <v>10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4</v>
      </c>
      <c r="BJ668" t="s">
        <v>73</v>
      </c>
      <c r="BM668">
        <v>0</v>
      </c>
      <c r="BN668">
        <v>0</v>
      </c>
      <c r="BO668" t="s">
        <v>3</v>
      </c>
      <c r="BP668">
        <v>0</v>
      </c>
      <c r="BQ668">
        <v>1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70</v>
      </c>
      <c r="CA668">
        <v>10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07"/>
        <v>49854.95</v>
      </c>
      <c r="CQ668">
        <f t="shared" si="508"/>
        <v>13216</v>
      </c>
      <c r="CR668">
        <f>(((((ET668*59))*BB668-((EU668*59))*BS668)+AE668*BS668)*AV668)</f>
        <v>0</v>
      </c>
      <c r="CS668">
        <f t="shared" si="509"/>
        <v>0</v>
      </c>
      <c r="CT668">
        <f t="shared" si="510"/>
        <v>56026.99</v>
      </c>
      <c r="CU668">
        <f t="shared" si="511"/>
        <v>0</v>
      </c>
      <c r="CV668">
        <f t="shared" si="512"/>
        <v>142.19</v>
      </c>
      <c r="CW668">
        <f t="shared" si="513"/>
        <v>0</v>
      </c>
      <c r="CX668">
        <f t="shared" si="514"/>
        <v>0</v>
      </c>
      <c r="CY668">
        <f t="shared" si="515"/>
        <v>28237.601000000002</v>
      </c>
      <c r="CZ668">
        <f t="shared" si="516"/>
        <v>4033.9429999999998</v>
      </c>
      <c r="DC668" t="s">
        <v>3</v>
      </c>
      <c r="DD668" t="s">
        <v>74</v>
      </c>
      <c r="DE668" t="s">
        <v>74</v>
      </c>
      <c r="DF668" t="s">
        <v>74</v>
      </c>
      <c r="DG668" t="s">
        <v>74</v>
      </c>
      <c r="DH668" t="s">
        <v>3</v>
      </c>
      <c r="DI668" t="s">
        <v>74</v>
      </c>
      <c r="DJ668" t="s">
        <v>74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1010</v>
      </c>
      <c r="DV668" t="s">
        <v>72</v>
      </c>
      <c r="DW668" t="s">
        <v>72</v>
      </c>
      <c r="DX668">
        <v>100</v>
      </c>
      <c r="DZ668" t="s">
        <v>3</v>
      </c>
      <c r="EA668" t="s">
        <v>3</v>
      </c>
      <c r="EB668" t="s">
        <v>3</v>
      </c>
      <c r="EC668" t="s">
        <v>3</v>
      </c>
      <c r="EE668">
        <v>78459920</v>
      </c>
      <c r="EF668">
        <v>1</v>
      </c>
      <c r="EG668" t="s">
        <v>21</v>
      </c>
      <c r="EH668">
        <v>0</v>
      </c>
      <c r="EI668" t="s">
        <v>3</v>
      </c>
      <c r="EJ668">
        <v>4</v>
      </c>
      <c r="EK668">
        <v>0</v>
      </c>
      <c r="EL668" t="s">
        <v>22</v>
      </c>
      <c r="EM668" t="s">
        <v>23</v>
      </c>
      <c r="EO668" t="s">
        <v>3</v>
      </c>
      <c r="EQ668">
        <v>0</v>
      </c>
      <c r="ER668">
        <v>1173.6099999999999</v>
      </c>
      <c r="ES668">
        <v>224</v>
      </c>
      <c r="ET668">
        <v>0</v>
      </c>
      <c r="EU668">
        <v>0</v>
      </c>
      <c r="EV668">
        <v>949.61</v>
      </c>
      <c r="EW668">
        <v>2.41</v>
      </c>
      <c r="EX668">
        <v>0</v>
      </c>
      <c r="EY668">
        <v>0</v>
      </c>
      <c r="FQ668">
        <v>0</v>
      </c>
      <c r="FR668">
        <v>0</v>
      </c>
      <c r="FS668">
        <v>0</v>
      </c>
      <c r="FX668">
        <v>70</v>
      </c>
      <c r="FY668">
        <v>10</v>
      </c>
      <c r="GA668" t="s">
        <v>3</v>
      </c>
      <c r="GD668">
        <v>0</v>
      </c>
      <c r="GF668">
        <v>1424031208</v>
      </c>
      <c r="GG668">
        <v>2</v>
      </c>
      <c r="GH668">
        <v>1</v>
      </c>
      <c r="GI668">
        <v>-2</v>
      </c>
      <c r="GJ668">
        <v>0</v>
      </c>
      <c r="GK668">
        <f>ROUND(R668*(R12)/100,2)</f>
        <v>0</v>
      </c>
      <c r="GL668">
        <f t="shared" si="517"/>
        <v>0</v>
      </c>
      <c r="GM668">
        <f t="shared" si="518"/>
        <v>82126.490000000005</v>
      </c>
      <c r="GN668">
        <f t="shared" si="519"/>
        <v>0</v>
      </c>
      <c r="GO668">
        <f t="shared" si="520"/>
        <v>0</v>
      </c>
      <c r="GP668">
        <f t="shared" si="521"/>
        <v>82126.490000000005</v>
      </c>
      <c r="GR668">
        <v>0</v>
      </c>
      <c r="GS668">
        <v>3</v>
      </c>
      <c r="GT668">
        <v>0</v>
      </c>
      <c r="GU668" t="s">
        <v>3</v>
      </c>
      <c r="GV668">
        <f t="shared" si="522"/>
        <v>0</v>
      </c>
      <c r="GW668">
        <v>1</v>
      </c>
      <c r="GX668">
        <f t="shared" si="523"/>
        <v>0</v>
      </c>
      <c r="HA668">
        <v>0</v>
      </c>
      <c r="HB668">
        <v>0</v>
      </c>
      <c r="HC668">
        <f t="shared" si="524"/>
        <v>0</v>
      </c>
      <c r="HE668" t="s">
        <v>3</v>
      </c>
      <c r="HF668" t="s">
        <v>3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HS668">
        <v>0</v>
      </c>
      <c r="IK668">
        <v>0</v>
      </c>
    </row>
    <row r="669" spans="1:245" x14ac:dyDescent="0.25">
      <c r="A669">
        <v>17</v>
      </c>
      <c r="B669">
        <v>1</v>
      </c>
      <c r="C669">
        <f>ROW(SmtRes!A261)</f>
        <v>261</v>
      </c>
      <c r="D669">
        <f>ROW(EtalonRes!A261)</f>
        <v>261</v>
      </c>
      <c r="E669" t="s">
        <v>176</v>
      </c>
      <c r="F669" t="s">
        <v>76</v>
      </c>
      <c r="G669" t="s">
        <v>177</v>
      </c>
      <c r="H669" t="s">
        <v>72</v>
      </c>
      <c r="I669">
        <f>ROUND(72/100,9)</f>
        <v>0.72</v>
      </c>
      <c r="J669">
        <v>0</v>
      </c>
      <c r="K669">
        <f>ROUND(72/100,9)</f>
        <v>0.72</v>
      </c>
      <c r="O669">
        <f t="shared" si="493"/>
        <v>15306.01</v>
      </c>
      <c r="P669">
        <f t="shared" si="494"/>
        <v>8071.62</v>
      </c>
      <c r="Q669">
        <f t="shared" si="495"/>
        <v>0</v>
      </c>
      <c r="R669">
        <f t="shared" si="496"/>
        <v>0</v>
      </c>
      <c r="S669">
        <f t="shared" si="497"/>
        <v>7234.39</v>
      </c>
      <c r="T669">
        <f t="shared" si="498"/>
        <v>0</v>
      </c>
      <c r="U669">
        <f t="shared" si="499"/>
        <v>18.36</v>
      </c>
      <c r="V669">
        <f t="shared" si="500"/>
        <v>0</v>
      </c>
      <c r="W669">
        <f t="shared" si="501"/>
        <v>0</v>
      </c>
      <c r="X669">
        <f t="shared" si="502"/>
        <v>5064.07</v>
      </c>
      <c r="Y669">
        <f t="shared" si="503"/>
        <v>723.44</v>
      </c>
      <c r="AA669">
        <v>79267562</v>
      </c>
      <c r="AB669">
        <f t="shared" si="504"/>
        <v>21258.34</v>
      </c>
      <c r="AC669">
        <f>ROUND(((ES669*2)),6)</f>
        <v>11210.58</v>
      </c>
      <c r="AD669">
        <f>ROUND(((((ET669*2))-((EU669*2)))+AE669),6)</f>
        <v>0</v>
      </c>
      <c r="AE669">
        <f>ROUND(((EU669*2)),6)</f>
        <v>0</v>
      </c>
      <c r="AF669">
        <f>ROUND(((EV669*2)),6)</f>
        <v>10047.76</v>
      </c>
      <c r="AG669">
        <f t="shared" si="505"/>
        <v>0</v>
      </c>
      <c r="AH669">
        <f>((EW669*2))</f>
        <v>25.5</v>
      </c>
      <c r="AI669">
        <f>((EX669*2))</f>
        <v>0</v>
      </c>
      <c r="AJ669">
        <f t="shared" si="506"/>
        <v>0</v>
      </c>
      <c r="AK669">
        <v>10629.17</v>
      </c>
      <c r="AL669">
        <v>5605.29</v>
      </c>
      <c r="AM669">
        <v>0</v>
      </c>
      <c r="AN669">
        <v>0</v>
      </c>
      <c r="AO669">
        <v>5023.88</v>
      </c>
      <c r="AP669">
        <v>0</v>
      </c>
      <c r="AQ669">
        <v>12.75</v>
      </c>
      <c r="AR669">
        <v>0</v>
      </c>
      <c r="AS669">
        <v>0</v>
      </c>
      <c r="AT669">
        <v>70</v>
      </c>
      <c r="AU669">
        <v>10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4</v>
      </c>
      <c r="BJ669" t="s">
        <v>78</v>
      </c>
      <c r="BM669">
        <v>0</v>
      </c>
      <c r="BN669">
        <v>0</v>
      </c>
      <c r="BO669" t="s">
        <v>3</v>
      </c>
      <c r="BP669">
        <v>0</v>
      </c>
      <c r="BQ669">
        <v>1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70</v>
      </c>
      <c r="CA669">
        <v>10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07"/>
        <v>15306.01</v>
      </c>
      <c r="CQ669">
        <f t="shared" si="508"/>
        <v>11210.58</v>
      </c>
      <c r="CR669">
        <f>(((((ET669*2))*BB669-((EU669*2))*BS669)+AE669*BS669)*AV669)</f>
        <v>0</v>
      </c>
      <c r="CS669">
        <f t="shared" si="509"/>
        <v>0</v>
      </c>
      <c r="CT669">
        <f t="shared" si="510"/>
        <v>10047.76</v>
      </c>
      <c r="CU669">
        <f t="shared" si="511"/>
        <v>0</v>
      </c>
      <c r="CV669">
        <f t="shared" si="512"/>
        <v>25.5</v>
      </c>
      <c r="CW669">
        <f t="shared" si="513"/>
        <v>0</v>
      </c>
      <c r="CX669">
        <f t="shared" si="514"/>
        <v>0</v>
      </c>
      <c r="CY669">
        <f t="shared" si="515"/>
        <v>5064.0730000000003</v>
      </c>
      <c r="CZ669">
        <f t="shared" si="516"/>
        <v>723.43900000000008</v>
      </c>
      <c r="DC669" t="s">
        <v>3</v>
      </c>
      <c r="DD669" t="s">
        <v>79</v>
      </c>
      <c r="DE669" t="s">
        <v>79</v>
      </c>
      <c r="DF669" t="s">
        <v>79</v>
      </c>
      <c r="DG669" t="s">
        <v>79</v>
      </c>
      <c r="DH669" t="s">
        <v>3</v>
      </c>
      <c r="DI669" t="s">
        <v>79</v>
      </c>
      <c r="DJ669" t="s">
        <v>79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1010</v>
      </c>
      <c r="DV669" t="s">
        <v>72</v>
      </c>
      <c r="DW669" t="s">
        <v>72</v>
      </c>
      <c r="DX669">
        <v>100</v>
      </c>
      <c r="DZ669" t="s">
        <v>3</v>
      </c>
      <c r="EA669" t="s">
        <v>3</v>
      </c>
      <c r="EB669" t="s">
        <v>3</v>
      </c>
      <c r="EC669" t="s">
        <v>3</v>
      </c>
      <c r="EE669">
        <v>78459920</v>
      </c>
      <c r="EF669">
        <v>1</v>
      </c>
      <c r="EG669" t="s">
        <v>21</v>
      </c>
      <c r="EH669">
        <v>0</v>
      </c>
      <c r="EI669" t="s">
        <v>3</v>
      </c>
      <c r="EJ669">
        <v>4</v>
      </c>
      <c r="EK669">
        <v>0</v>
      </c>
      <c r="EL669" t="s">
        <v>22</v>
      </c>
      <c r="EM669" t="s">
        <v>23</v>
      </c>
      <c r="EO669" t="s">
        <v>3</v>
      </c>
      <c r="EQ669">
        <v>0</v>
      </c>
      <c r="ER669">
        <v>10629.17</v>
      </c>
      <c r="ES669">
        <v>5605.29</v>
      </c>
      <c r="ET669">
        <v>0</v>
      </c>
      <c r="EU669">
        <v>0</v>
      </c>
      <c r="EV669">
        <v>5023.88</v>
      </c>
      <c r="EW669">
        <v>12.75</v>
      </c>
      <c r="EX669">
        <v>0</v>
      </c>
      <c r="EY669">
        <v>0</v>
      </c>
      <c r="FQ669">
        <v>0</v>
      </c>
      <c r="FR669">
        <v>0</v>
      </c>
      <c r="FS669">
        <v>0</v>
      </c>
      <c r="FX669">
        <v>70</v>
      </c>
      <c r="FY669">
        <v>10</v>
      </c>
      <c r="GA669" t="s">
        <v>3</v>
      </c>
      <c r="GD669">
        <v>0</v>
      </c>
      <c r="GF669">
        <v>-1956788790</v>
      </c>
      <c r="GG669">
        <v>2</v>
      </c>
      <c r="GH669">
        <v>1</v>
      </c>
      <c r="GI669">
        <v>-2</v>
      </c>
      <c r="GJ669">
        <v>0</v>
      </c>
      <c r="GK669">
        <f>ROUND(R669*(R12)/100,2)</f>
        <v>0</v>
      </c>
      <c r="GL669">
        <f t="shared" si="517"/>
        <v>0</v>
      </c>
      <c r="GM669">
        <f t="shared" si="518"/>
        <v>21093.52</v>
      </c>
      <c r="GN669">
        <f t="shared" si="519"/>
        <v>0</v>
      </c>
      <c r="GO669">
        <f t="shared" si="520"/>
        <v>0</v>
      </c>
      <c r="GP669">
        <f t="shared" si="521"/>
        <v>21093.52</v>
      </c>
      <c r="GR669">
        <v>0</v>
      </c>
      <c r="GS669">
        <v>3</v>
      </c>
      <c r="GT669">
        <v>0</v>
      </c>
      <c r="GU669" t="s">
        <v>3</v>
      </c>
      <c r="GV669">
        <f t="shared" si="522"/>
        <v>0</v>
      </c>
      <c r="GW669">
        <v>1</v>
      </c>
      <c r="GX669">
        <f t="shared" si="523"/>
        <v>0</v>
      </c>
      <c r="HA669">
        <v>0</v>
      </c>
      <c r="HB669">
        <v>0</v>
      </c>
      <c r="HC669">
        <f t="shared" si="524"/>
        <v>0</v>
      </c>
      <c r="HE669" t="s">
        <v>3</v>
      </c>
      <c r="HF669" t="s">
        <v>3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HS669">
        <v>0</v>
      </c>
      <c r="IK669">
        <v>0</v>
      </c>
    </row>
    <row r="670" spans="1:245" x14ac:dyDescent="0.25">
      <c r="A670">
        <v>17</v>
      </c>
      <c r="B670">
        <v>1</v>
      </c>
      <c r="E670" t="s">
        <v>178</v>
      </c>
      <c r="F670" t="s">
        <v>85</v>
      </c>
      <c r="G670" t="s">
        <v>354</v>
      </c>
      <c r="H670" t="s">
        <v>19</v>
      </c>
      <c r="J670">
        <v>0</v>
      </c>
      <c r="K670">
        <v>8</v>
      </c>
      <c r="O670">
        <f t="shared" si="493"/>
        <v>0</v>
      </c>
      <c r="P670">
        <f t="shared" si="494"/>
        <v>0</v>
      </c>
      <c r="Q670">
        <f t="shared" si="495"/>
        <v>0</v>
      </c>
      <c r="R670">
        <f t="shared" si="496"/>
        <v>0</v>
      </c>
      <c r="S670">
        <f t="shared" si="497"/>
        <v>0</v>
      </c>
      <c r="T670">
        <f t="shared" si="498"/>
        <v>0</v>
      </c>
      <c r="U670">
        <f t="shared" si="499"/>
        <v>0</v>
      </c>
      <c r="V670">
        <f t="shared" si="500"/>
        <v>0</v>
      </c>
      <c r="W670">
        <f t="shared" si="501"/>
        <v>0</v>
      </c>
      <c r="X670">
        <f t="shared" si="502"/>
        <v>0</v>
      </c>
      <c r="Y670">
        <f t="shared" si="503"/>
        <v>0</v>
      </c>
      <c r="AA670">
        <v>79267562</v>
      </c>
      <c r="AB670">
        <f t="shared" si="504"/>
        <v>7617.87</v>
      </c>
      <c r="AC670">
        <f>ROUND(((ES670*9)),6)</f>
        <v>7617.87</v>
      </c>
      <c r="AD670">
        <f>ROUND(((((ET670*9))-((EU670*9)))+AE670),6)</f>
        <v>0</v>
      </c>
      <c r="AE670">
        <f>ROUND(((EU670*9)),6)</f>
        <v>0</v>
      </c>
      <c r="AF670">
        <f>ROUND(((EV670*9)),6)</f>
        <v>0</v>
      </c>
      <c r="AG670">
        <f t="shared" si="505"/>
        <v>0</v>
      </c>
      <c r="AH670">
        <f>((EW670*9))</f>
        <v>0</v>
      </c>
      <c r="AI670">
        <f>((EX670*9))</f>
        <v>0</v>
      </c>
      <c r="AJ670">
        <f t="shared" si="506"/>
        <v>0</v>
      </c>
      <c r="AK670">
        <v>846.43</v>
      </c>
      <c r="AL670">
        <v>846.43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3</v>
      </c>
      <c r="BM670">
        <v>6001</v>
      </c>
      <c r="BN670">
        <v>0</v>
      </c>
      <c r="BO670" t="s">
        <v>3</v>
      </c>
      <c r="BP670">
        <v>0</v>
      </c>
      <c r="BQ670">
        <v>0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507"/>
        <v>0</v>
      </c>
      <c r="CQ670">
        <f t="shared" si="508"/>
        <v>7617.87</v>
      </c>
      <c r="CR670">
        <f>(((((ET670*9))*BB670-((EU670*9))*BS670)+AE670*BS670)*AV670)</f>
        <v>0</v>
      </c>
      <c r="CS670">
        <f t="shared" si="509"/>
        <v>0</v>
      </c>
      <c r="CT670">
        <f t="shared" si="510"/>
        <v>0</v>
      </c>
      <c r="CU670">
        <f t="shared" si="511"/>
        <v>0</v>
      </c>
      <c r="CV670">
        <f t="shared" si="512"/>
        <v>0</v>
      </c>
      <c r="CW670">
        <f t="shared" si="513"/>
        <v>0</v>
      </c>
      <c r="CX670">
        <f t="shared" si="514"/>
        <v>0</v>
      </c>
      <c r="CY670">
        <f t="shared" si="515"/>
        <v>0</v>
      </c>
      <c r="CZ670">
        <f t="shared" si="516"/>
        <v>0</v>
      </c>
      <c r="DC670" t="s">
        <v>3</v>
      </c>
      <c r="DD670" t="s">
        <v>87</v>
      </c>
      <c r="DE670" t="s">
        <v>87</v>
      </c>
      <c r="DF670" t="s">
        <v>87</v>
      </c>
      <c r="DG670" t="s">
        <v>87</v>
      </c>
      <c r="DH670" t="s">
        <v>3</v>
      </c>
      <c r="DI670" t="s">
        <v>87</v>
      </c>
      <c r="DJ670" t="s">
        <v>87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1007</v>
      </c>
      <c r="DV670" t="s">
        <v>19</v>
      </c>
      <c r="DW670" t="s">
        <v>19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78839783</v>
      </c>
      <c r="EF670">
        <v>0</v>
      </c>
      <c r="EG670" t="s">
        <v>88</v>
      </c>
      <c r="EH670">
        <v>0</v>
      </c>
      <c r="EI670" t="s">
        <v>3</v>
      </c>
      <c r="EJ670">
        <v>1</v>
      </c>
      <c r="EK670">
        <v>6001</v>
      </c>
      <c r="EL670" t="s">
        <v>89</v>
      </c>
      <c r="EM670" t="s">
        <v>88</v>
      </c>
      <c r="EO670" t="s">
        <v>3</v>
      </c>
      <c r="EQ670">
        <v>0</v>
      </c>
      <c r="ER670">
        <v>846.43</v>
      </c>
      <c r="ES670">
        <v>846.43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5</v>
      </c>
      <c r="FC670">
        <v>0</v>
      </c>
      <c r="FD670">
        <v>18</v>
      </c>
      <c r="FF670">
        <v>846.43</v>
      </c>
      <c r="FQ670">
        <v>0</v>
      </c>
      <c r="FR670">
        <v>0</v>
      </c>
      <c r="FS670">
        <v>0</v>
      </c>
      <c r="FX670">
        <v>0</v>
      </c>
      <c r="FY670">
        <v>0</v>
      </c>
      <c r="GA670" t="s">
        <v>3</v>
      </c>
      <c r="GD670">
        <v>0</v>
      </c>
      <c r="GF670">
        <v>1341752041</v>
      </c>
      <c r="GG670">
        <v>2</v>
      </c>
      <c r="GH670">
        <v>3</v>
      </c>
      <c r="GI670">
        <v>-2</v>
      </c>
      <c r="GJ670">
        <v>0</v>
      </c>
      <c r="GK670">
        <f>ROUND(R670*(R12)/100,2)</f>
        <v>0</v>
      </c>
      <c r="GL670">
        <f t="shared" si="517"/>
        <v>0</v>
      </c>
      <c r="GM670">
        <f t="shared" si="518"/>
        <v>0</v>
      </c>
      <c r="GN670">
        <f t="shared" si="519"/>
        <v>0</v>
      </c>
      <c r="GO670">
        <f t="shared" si="520"/>
        <v>0</v>
      </c>
      <c r="GP670">
        <f t="shared" si="521"/>
        <v>0</v>
      </c>
      <c r="GR670">
        <v>1</v>
      </c>
      <c r="GS670">
        <v>1</v>
      </c>
      <c r="GT670">
        <v>0</v>
      </c>
      <c r="GU670" t="s">
        <v>3</v>
      </c>
      <c r="GV670">
        <f t="shared" si="522"/>
        <v>0</v>
      </c>
      <c r="GW670">
        <v>1</v>
      </c>
      <c r="GX670">
        <f t="shared" si="523"/>
        <v>0</v>
      </c>
      <c r="HA670">
        <v>0</v>
      </c>
      <c r="HB670">
        <v>0</v>
      </c>
      <c r="HC670">
        <f t="shared" si="524"/>
        <v>0</v>
      </c>
      <c r="HE670" t="s">
        <v>3</v>
      </c>
      <c r="HF670" t="s">
        <v>3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HS670">
        <v>0</v>
      </c>
      <c r="IK670">
        <v>0</v>
      </c>
    </row>
    <row r="671" spans="1:245" x14ac:dyDescent="0.25">
      <c r="A671">
        <v>17</v>
      </c>
      <c r="B671">
        <v>1</v>
      </c>
      <c r="C671">
        <f>ROW(SmtRes!A262)</f>
        <v>262</v>
      </c>
      <c r="D671">
        <f>ROW(EtalonRes!A262)</f>
        <v>262</v>
      </c>
      <c r="E671" t="s">
        <v>179</v>
      </c>
      <c r="F671" t="s">
        <v>180</v>
      </c>
      <c r="G671" t="s">
        <v>181</v>
      </c>
      <c r="H671" t="s">
        <v>182</v>
      </c>
      <c r="I671">
        <f>ROUND(25/10,9)</f>
        <v>2.5</v>
      </c>
      <c r="J671">
        <v>0</v>
      </c>
      <c r="K671">
        <f>ROUND(25/10,9)</f>
        <v>2.5</v>
      </c>
      <c r="O671">
        <f t="shared" si="493"/>
        <v>18027.03</v>
      </c>
      <c r="P671">
        <f t="shared" si="494"/>
        <v>0</v>
      </c>
      <c r="Q671">
        <f t="shared" si="495"/>
        <v>0</v>
      </c>
      <c r="R671">
        <f t="shared" si="496"/>
        <v>0</v>
      </c>
      <c r="S671">
        <f t="shared" si="497"/>
        <v>18027.03</v>
      </c>
      <c r="T671">
        <f t="shared" si="498"/>
        <v>0</v>
      </c>
      <c r="U671">
        <f t="shared" si="499"/>
        <v>45.75</v>
      </c>
      <c r="V671">
        <f t="shared" si="500"/>
        <v>0</v>
      </c>
      <c r="W671">
        <f t="shared" si="501"/>
        <v>0</v>
      </c>
      <c r="X671">
        <f t="shared" si="502"/>
        <v>12618.92</v>
      </c>
      <c r="Y671">
        <f t="shared" si="503"/>
        <v>1802.7</v>
      </c>
      <c r="AA671">
        <v>79267562</v>
      </c>
      <c r="AB671">
        <f t="shared" si="504"/>
        <v>7210.81</v>
      </c>
      <c r="AC671">
        <f>ROUND(((ES671*61)),6)</f>
        <v>0</v>
      </c>
      <c r="AD671">
        <f>ROUND(((((ET671*61))-((EU671*61)))+AE671),6)</f>
        <v>0</v>
      </c>
      <c r="AE671">
        <f>ROUND(((EU671*61)),6)</f>
        <v>0</v>
      </c>
      <c r="AF671">
        <f>ROUND(((EV671*61)),6)</f>
        <v>7210.81</v>
      </c>
      <c r="AG671">
        <f t="shared" si="505"/>
        <v>0</v>
      </c>
      <c r="AH671">
        <f>((EW671*61))</f>
        <v>18.3</v>
      </c>
      <c r="AI671">
        <f>((EX671*61))</f>
        <v>0</v>
      </c>
      <c r="AJ671">
        <f t="shared" si="506"/>
        <v>0</v>
      </c>
      <c r="AK671">
        <v>118.21</v>
      </c>
      <c r="AL671">
        <v>0</v>
      </c>
      <c r="AM671">
        <v>0</v>
      </c>
      <c r="AN671">
        <v>0</v>
      </c>
      <c r="AO671">
        <v>118.21</v>
      </c>
      <c r="AP671">
        <v>0</v>
      </c>
      <c r="AQ671">
        <v>0.3</v>
      </c>
      <c r="AR671">
        <v>0</v>
      </c>
      <c r="AS671">
        <v>0</v>
      </c>
      <c r="AT671">
        <v>70</v>
      </c>
      <c r="AU671">
        <v>10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4</v>
      </c>
      <c r="BJ671" t="s">
        <v>183</v>
      </c>
      <c r="BM671">
        <v>0</v>
      </c>
      <c r="BN671">
        <v>0</v>
      </c>
      <c r="BO671" t="s">
        <v>3</v>
      </c>
      <c r="BP671">
        <v>0</v>
      </c>
      <c r="BQ671">
        <v>1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70</v>
      </c>
      <c r="CA671">
        <v>10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507"/>
        <v>18027.03</v>
      </c>
      <c r="CQ671">
        <f t="shared" si="508"/>
        <v>0</v>
      </c>
      <c r="CR671">
        <f>(((((ET671*61))*BB671-((EU671*61))*BS671)+AE671*BS671)*AV671)</f>
        <v>0</v>
      </c>
      <c r="CS671">
        <f t="shared" si="509"/>
        <v>0</v>
      </c>
      <c r="CT671">
        <f t="shared" si="510"/>
        <v>7210.81</v>
      </c>
      <c r="CU671">
        <f t="shared" si="511"/>
        <v>0</v>
      </c>
      <c r="CV671">
        <f t="shared" si="512"/>
        <v>18.3</v>
      </c>
      <c r="CW671">
        <f t="shared" si="513"/>
        <v>0</v>
      </c>
      <c r="CX671">
        <f t="shared" si="514"/>
        <v>0</v>
      </c>
      <c r="CY671">
        <f t="shared" si="515"/>
        <v>12618.920999999998</v>
      </c>
      <c r="CZ671">
        <f t="shared" si="516"/>
        <v>1802.703</v>
      </c>
      <c r="DC671" t="s">
        <v>3</v>
      </c>
      <c r="DD671" t="s">
        <v>83</v>
      </c>
      <c r="DE671" t="s">
        <v>83</v>
      </c>
      <c r="DF671" t="s">
        <v>83</v>
      </c>
      <c r="DG671" t="s">
        <v>83</v>
      </c>
      <c r="DH671" t="s">
        <v>3</v>
      </c>
      <c r="DI671" t="s">
        <v>83</v>
      </c>
      <c r="DJ671" t="s">
        <v>83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1005</v>
      </c>
      <c r="DV671" t="s">
        <v>182</v>
      </c>
      <c r="DW671" t="s">
        <v>182</v>
      </c>
      <c r="DX671">
        <v>10</v>
      </c>
      <c r="DZ671" t="s">
        <v>3</v>
      </c>
      <c r="EA671" t="s">
        <v>3</v>
      </c>
      <c r="EB671" t="s">
        <v>3</v>
      </c>
      <c r="EC671" t="s">
        <v>3</v>
      </c>
      <c r="EE671">
        <v>78459920</v>
      </c>
      <c r="EF671">
        <v>1</v>
      </c>
      <c r="EG671" t="s">
        <v>21</v>
      </c>
      <c r="EH671">
        <v>0</v>
      </c>
      <c r="EI671" t="s">
        <v>3</v>
      </c>
      <c r="EJ671">
        <v>4</v>
      </c>
      <c r="EK671">
        <v>0</v>
      </c>
      <c r="EL671" t="s">
        <v>22</v>
      </c>
      <c r="EM671" t="s">
        <v>23</v>
      </c>
      <c r="EO671" t="s">
        <v>3</v>
      </c>
      <c r="EQ671">
        <v>0</v>
      </c>
      <c r="ER671">
        <v>118.21</v>
      </c>
      <c r="ES671">
        <v>0</v>
      </c>
      <c r="ET671">
        <v>0</v>
      </c>
      <c r="EU671">
        <v>0</v>
      </c>
      <c r="EV671">
        <v>118.21</v>
      </c>
      <c r="EW671">
        <v>0.3</v>
      </c>
      <c r="EX671">
        <v>0</v>
      </c>
      <c r="EY671">
        <v>0</v>
      </c>
      <c r="FQ671">
        <v>0</v>
      </c>
      <c r="FR671">
        <v>0</v>
      </c>
      <c r="FS671">
        <v>0</v>
      </c>
      <c r="FX671">
        <v>70</v>
      </c>
      <c r="FY671">
        <v>10</v>
      </c>
      <c r="GA671" t="s">
        <v>3</v>
      </c>
      <c r="GD671">
        <v>0</v>
      </c>
      <c r="GF671">
        <v>-1962446916</v>
      </c>
      <c r="GG671">
        <v>2</v>
      </c>
      <c r="GH671">
        <v>1</v>
      </c>
      <c r="GI671">
        <v>-2</v>
      </c>
      <c r="GJ671">
        <v>0</v>
      </c>
      <c r="GK671">
        <f>ROUND(R671*(R12)/100,2)</f>
        <v>0</v>
      </c>
      <c r="GL671">
        <f t="shared" si="517"/>
        <v>0</v>
      </c>
      <c r="GM671">
        <f t="shared" si="518"/>
        <v>32448.65</v>
      </c>
      <c r="GN671">
        <f t="shared" si="519"/>
        <v>0</v>
      </c>
      <c r="GO671">
        <f t="shared" si="520"/>
        <v>0</v>
      </c>
      <c r="GP671">
        <f t="shared" si="521"/>
        <v>32448.65</v>
      </c>
      <c r="GR671">
        <v>0</v>
      </c>
      <c r="GS671">
        <v>3</v>
      </c>
      <c r="GT671">
        <v>0</v>
      </c>
      <c r="GU671" t="s">
        <v>3</v>
      </c>
      <c r="GV671">
        <f t="shared" si="522"/>
        <v>0</v>
      </c>
      <c r="GW671">
        <v>1</v>
      </c>
      <c r="GX671">
        <f t="shared" si="523"/>
        <v>0</v>
      </c>
      <c r="HA671">
        <v>0</v>
      </c>
      <c r="HB671">
        <v>0</v>
      </c>
      <c r="HC671">
        <f t="shared" si="524"/>
        <v>0</v>
      </c>
      <c r="HE671" t="s">
        <v>3</v>
      </c>
      <c r="HF671" t="s">
        <v>3</v>
      </c>
      <c r="HM671" t="s">
        <v>3</v>
      </c>
      <c r="HN671" t="s">
        <v>3</v>
      </c>
      <c r="HO671" t="s">
        <v>3</v>
      </c>
      <c r="HP671" t="s">
        <v>3</v>
      </c>
      <c r="HQ671" t="s">
        <v>3</v>
      </c>
      <c r="HS671">
        <v>0</v>
      </c>
      <c r="IK671">
        <v>0</v>
      </c>
    </row>
    <row r="672" spans="1:245" x14ac:dyDescent="0.25">
      <c r="A672">
        <v>17</v>
      </c>
      <c r="B672">
        <v>1</v>
      </c>
      <c r="C672">
        <f>ROW(SmtRes!A266)</f>
        <v>266</v>
      </c>
      <c r="D672">
        <f>ROW(EtalonRes!A266)</f>
        <v>266</v>
      </c>
      <c r="E672" t="s">
        <v>184</v>
      </c>
      <c r="F672" t="s">
        <v>185</v>
      </c>
      <c r="G672" t="s">
        <v>186</v>
      </c>
      <c r="H672" t="s">
        <v>33</v>
      </c>
      <c r="I672">
        <f>ROUND(339.3/100,9)</f>
        <v>3.3929999999999998</v>
      </c>
      <c r="J672">
        <v>0</v>
      </c>
      <c r="K672">
        <f>ROUND(339.3/100,9)</f>
        <v>3.3929999999999998</v>
      </c>
      <c r="O672">
        <f t="shared" si="493"/>
        <v>11610</v>
      </c>
      <c r="P672">
        <f t="shared" si="494"/>
        <v>135.24</v>
      </c>
      <c r="Q672">
        <f t="shared" si="495"/>
        <v>9790.2000000000007</v>
      </c>
      <c r="R672">
        <f t="shared" si="496"/>
        <v>4229.2</v>
      </c>
      <c r="S672">
        <f t="shared" si="497"/>
        <v>1684.56</v>
      </c>
      <c r="T672">
        <f t="shared" si="498"/>
        <v>0</v>
      </c>
      <c r="U672">
        <f t="shared" si="499"/>
        <v>4.2751799999999998</v>
      </c>
      <c r="V672">
        <f t="shared" si="500"/>
        <v>0</v>
      </c>
      <c r="W672">
        <f t="shared" si="501"/>
        <v>0</v>
      </c>
      <c r="X672">
        <f t="shared" si="502"/>
        <v>1179.19</v>
      </c>
      <c r="Y672">
        <f t="shared" si="503"/>
        <v>168.46</v>
      </c>
      <c r="AA672">
        <v>79267562</v>
      </c>
      <c r="AB672">
        <f t="shared" si="504"/>
        <v>3421.75</v>
      </c>
      <c r="AC672">
        <f>ROUND((ES672),6)</f>
        <v>39.86</v>
      </c>
      <c r="AD672">
        <f>ROUND((((ET672)-(EU672))+AE672),6)</f>
        <v>2885.41</v>
      </c>
      <c r="AE672">
        <f>ROUND((EU672),6)</f>
        <v>1246.45</v>
      </c>
      <c r="AF672">
        <f>ROUND((EV672),6)</f>
        <v>496.48</v>
      </c>
      <c r="AG672">
        <f t="shared" si="505"/>
        <v>0</v>
      </c>
      <c r="AH672">
        <f>(EW672)</f>
        <v>1.26</v>
      </c>
      <c r="AI672">
        <f>(EX672)</f>
        <v>0</v>
      </c>
      <c r="AJ672">
        <f t="shared" si="506"/>
        <v>0</v>
      </c>
      <c r="AK672">
        <v>3421.75</v>
      </c>
      <c r="AL672">
        <v>39.86</v>
      </c>
      <c r="AM672">
        <v>2885.41</v>
      </c>
      <c r="AN672">
        <v>1246.45</v>
      </c>
      <c r="AO672">
        <v>496.48</v>
      </c>
      <c r="AP672">
        <v>0</v>
      </c>
      <c r="AQ672">
        <v>1.26</v>
      </c>
      <c r="AR672">
        <v>0</v>
      </c>
      <c r="AS672">
        <v>0</v>
      </c>
      <c r="AT672">
        <v>70</v>
      </c>
      <c r="AU672">
        <v>10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4</v>
      </c>
      <c r="BJ672" t="s">
        <v>187</v>
      </c>
      <c r="BM672">
        <v>0</v>
      </c>
      <c r="BN672">
        <v>0</v>
      </c>
      <c r="BO672" t="s">
        <v>3</v>
      </c>
      <c r="BP672">
        <v>0</v>
      </c>
      <c r="BQ672">
        <v>1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70</v>
      </c>
      <c r="CA672">
        <v>10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507"/>
        <v>11610</v>
      </c>
      <c r="CQ672">
        <f t="shared" si="508"/>
        <v>39.86</v>
      </c>
      <c r="CR672">
        <f>((((ET672)*BB672-(EU672)*BS672)+AE672*BS672)*AV672)</f>
        <v>2885.41</v>
      </c>
      <c r="CS672">
        <f t="shared" si="509"/>
        <v>1246.45</v>
      </c>
      <c r="CT672">
        <f t="shared" si="510"/>
        <v>496.48</v>
      </c>
      <c r="CU672">
        <f t="shared" si="511"/>
        <v>0</v>
      </c>
      <c r="CV672">
        <f t="shared" si="512"/>
        <v>1.26</v>
      </c>
      <c r="CW672">
        <f t="shared" si="513"/>
        <v>0</v>
      </c>
      <c r="CX672">
        <f t="shared" si="514"/>
        <v>0</v>
      </c>
      <c r="CY672">
        <f t="shared" si="515"/>
        <v>1179.192</v>
      </c>
      <c r="CZ672">
        <f t="shared" si="516"/>
        <v>168.45599999999999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1005</v>
      </c>
      <c r="DV672" t="s">
        <v>33</v>
      </c>
      <c r="DW672" t="s">
        <v>33</v>
      </c>
      <c r="DX672">
        <v>100</v>
      </c>
      <c r="DZ672" t="s">
        <v>3</v>
      </c>
      <c r="EA672" t="s">
        <v>3</v>
      </c>
      <c r="EB672" t="s">
        <v>3</v>
      </c>
      <c r="EC672" t="s">
        <v>3</v>
      </c>
      <c r="EE672">
        <v>78459920</v>
      </c>
      <c r="EF672">
        <v>1</v>
      </c>
      <c r="EG672" t="s">
        <v>21</v>
      </c>
      <c r="EH672">
        <v>0</v>
      </c>
      <c r="EI672" t="s">
        <v>3</v>
      </c>
      <c r="EJ672">
        <v>4</v>
      </c>
      <c r="EK672">
        <v>0</v>
      </c>
      <c r="EL672" t="s">
        <v>22</v>
      </c>
      <c r="EM672" t="s">
        <v>23</v>
      </c>
      <c r="EO672" t="s">
        <v>3</v>
      </c>
      <c r="EQ672">
        <v>0</v>
      </c>
      <c r="ER672">
        <v>3421.75</v>
      </c>
      <c r="ES672">
        <v>39.86</v>
      </c>
      <c r="ET672">
        <v>2885.41</v>
      </c>
      <c r="EU672">
        <v>1246.45</v>
      </c>
      <c r="EV672">
        <v>496.48</v>
      </c>
      <c r="EW672">
        <v>1.26</v>
      </c>
      <c r="EX672">
        <v>0</v>
      </c>
      <c r="EY672">
        <v>0</v>
      </c>
      <c r="FQ672">
        <v>0</v>
      </c>
      <c r="FR672">
        <v>0</v>
      </c>
      <c r="FS672">
        <v>0</v>
      </c>
      <c r="FX672">
        <v>70</v>
      </c>
      <c r="FY672">
        <v>10</v>
      </c>
      <c r="GA672" t="s">
        <v>3</v>
      </c>
      <c r="GD672">
        <v>0</v>
      </c>
      <c r="GF672">
        <v>-1703855893</v>
      </c>
      <c r="GG672">
        <v>2</v>
      </c>
      <c r="GH672">
        <v>1</v>
      </c>
      <c r="GI672">
        <v>-2</v>
      </c>
      <c r="GJ672">
        <v>0</v>
      </c>
      <c r="GK672">
        <f>ROUND(R672*(R12)/100,2)</f>
        <v>4567.54</v>
      </c>
      <c r="GL672">
        <f t="shared" si="517"/>
        <v>0</v>
      </c>
      <c r="GM672">
        <f t="shared" si="518"/>
        <v>17525.189999999999</v>
      </c>
      <c r="GN672">
        <f t="shared" si="519"/>
        <v>0</v>
      </c>
      <c r="GO672">
        <f t="shared" si="520"/>
        <v>0</v>
      </c>
      <c r="GP672">
        <f t="shared" si="521"/>
        <v>17525.189999999999</v>
      </c>
      <c r="GR672">
        <v>0</v>
      </c>
      <c r="GS672">
        <v>3</v>
      </c>
      <c r="GT672">
        <v>0</v>
      </c>
      <c r="GU672" t="s">
        <v>3</v>
      </c>
      <c r="GV672">
        <f t="shared" si="522"/>
        <v>0</v>
      </c>
      <c r="GW672">
        <v>1</v>
      </c>
      <c r="GX672">
        <f t="shared" si="523"/>
        <v>0</v>
      </c>
      <c r="HA672">
        <v>0</v>
      </c>
      <c r="HB672">
        <v>0</v>
      </c>
      <c r="HC672">
        <f t="shared" si="524"/>
        <v>0</v>
      </c>
      <c r="HE672" t="s">
        <v>3</v>
      </c>
      <c r="HF672" t="s">
        <v>3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HS672">
        <v>0</v>
      </c>
      <c r="IK672">
        <v>0</v>
      </c>
    </row>
    <row r="673" spans="1:245" x14ac:dyDescent="0.25">
      <c r="A673">
        <v>18</v>
      </c>
      <c r="B673">
        <v>1</v>
      </c>
      <c r="C673">
        <v>266</v>
      </c>
      <c r="E673" t="s">
        <v>188</v>
      </c>
      <c r="F673" t="s">
        <v>158</v>
      </c>
      <c r="G673" t="s">
        <v>159</v>
      </c>
      <c r="H673" t="s">
        <v>19</v>
      </c>
      <c r="I673">
        <f>I672*J673</f>
        <v>-2.7143999999999999</v>
      </c>
      <c r="J673">
        <v>-0.8</v>
      </c>
      <c r="K673">
        <v>-0.8</v>
      </c>
      <c r="O673">
        <f t="shared" si="493"/>
        <v>-135.26</v>
      </c>
      <c r="P673">
        <f t="shared" si="494"/>
        <v>-135.26</v>
      </c>
      <c r="Q673">
        <f t="shared" si="495"/>
        <v>0</v>
      </c>
      <c r="R673">
        <f t="shared" si="496"/>
        <v>0</v>
      </c>
      <c r="S673">
        <f t="shared" si="497"/>
        <v>0</v>
      </c>
      <c r="T673">
        <f t="shared" si="498"/>
        <v>0</v>
      </c>
      <c r="U673">
        <f t="shared" si="499"/>
        <v>0</v>
      </c>
      <c r="V673">
        <f t="shared" si="500"/>
        <v>0</v>
      </c>
      <c r="W673">
        <f t="shared" si="501"/>
        <v>0</v>
      </c>
      <c r="X673">
        <f t="shared" si="502"/>
        <v>0</v>
      </c>
      <c r="Y673">
        <f t="shared" si="503"/>
        <v>0</v>
      </c>
      <c r="AA673">
        <v>79267562</v>
      </c>
      <c r="AB673">
        <f t="shared" si="504"/>
        <v>49.83</v>
      </c>
      <c r="AC673">
        <f>ROUND((ES673),6)</f>
        <v>49.83</v>
      </c>
      <c r="AD673">
        <f>ROUND((((ET673)-(EU673))+AE673),6)</f>
        <v>0</v>
      </c>
      <c r="AE673">
        <f>ROUND((EU673),6)</f>
        <v>0</v>
      </c>
      <c r="AF673">
        <f>ROUND((EV673),6)</f>
        <v>0</v>
      </c>
      <c r="AG673">
        <f t="shared" si="505"/>
        <v>0</v>
      </c>
      <c r="AH673">
        <f>(EW673)</f>
        <v>0</v>
      </c>
      <c r="AI673">
        <f>(EX673)</f>
        <v>0</v>
      </c>
      <c r="AJ673">
        <f t="shared" si="506"/>
        <v>0</v>
      </c>
      <c r="AK673">
        <v>49.83</v>
      </c>
      <c r="AL673">
        <v>49.83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70</v>
      </c>
      <c r="AU673">
        <v>10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4</v>
      </c>
      <c r="BJ673" t="s">
        <v>160</v>
      </c>
      <c r="BM673">
        <v>0</v>
      </c>
      <c r="BN673">
        <v>0</v>
      </c>
      <c r="BO673" t="s">
        <v>3</v>
      </c>
      <c r="BP673">
        <v>0</v>
      </c>
      <c r="BQ673">
        <v>1</v>
      </c>
      <c r="BR673">
        <v>1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70</v>
      </c>
      <c r="CA673">
        <v>10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507"/>
        <v>-135.26</v>
      </c>
      <c r="CQ673">
        <f t="shared" si="508"/>
        <v>49.83</v>
      </c>
      <c r="CR673">
        <f>((((ET673)*BB673-(EU673)*BS673)+AE673*BS673)*AV673)</f>
        <v>0</v>
      </c>
      <c r="CS673">
        <f t="shared" si="509"/>
        <v>0</v>
      </c>
      <c r="CT673">
        <f t="shared" si="510"/>
        <v>0</v>
      </c>
      <c r="CU673">
        <f t="shared" si="511"/>
        <v>0</v>
      </c>
      <c r="CV673">
        <f t="shared" si="512"/>
        <v>0</v>
      </c>
      <c r="CW673">
        <f t="shared" si="513"/>
        <v>0</v>
      </c>
      <c r="CX673">
        <f t="shared" si="514"/>
        <v>0</v>
      </c>
      <c r="CY673">
        <f t="shared" si="515"/>
        <v>0</v>
      </c>
      <c r="CZ673">
        <f t="shared" si="516"/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1007</v>
      </c>
      <c r="DV673" t="s">
        <v>19</v>
      </c>
      <c r="DW673" t="s">
        <v>19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78459920</v>
      </c>
      <c r="EF673">
        <v>1</v>
      </c>
      <c r="EG673" t="s">
        <v>21</v>
      </c>
      <c r="EH673">
        <v>0</v>
      </c>
      <c r="EI673" t="s">
        <v>3</v>
      </c>
      <c r="EJ673">
        <v>4</v>
      </c>
      <c r="EK673">
        <v>0</v>
      </c>
      <c r="EL673" t="s">
        <v>22</v>
      </c>
      <c r="EM673" t="s">
        <v>23</v>
      </c>
      <c r="EO673" t="s">
        <v>3</v>
      </c>
      <c r="EQ673">
        <v>0</v>
      </c>
      <c r="ER673">
        <v>49.83</v>
      </c>
      <c r="ES673">
        <v>49.83</v>
      </c>
      <c r="ET673">
        <v>0</v>
      </c>
      <c r="EU673">
        <v>0</v>
      </c>
      <c r="EV673">
        <v>0</v>
      </c>
      <c r="EW673">
        <v>0</v>
      </c>
      <c r="EX673">
        <v>0</v>
      </c>
      <c r="FQ673">
        <v>0</v>
      </c>
      <c r="FR673">
        <v>0</v>
      </c>
      <c r="FS673">
        <v>0</v>
      </c>
      <c r="FX673">
        <v>70</v>
      </c>
      <c r="FY673">
        <v>10</v>
      </c>
      <c r="GA673" t="s">
        <v>3</v>
      </c>
      <c r="GD673">
        <v>0</v>
      </c>
      <c r="GF673">
        <v>1728520188</v>
      </c>
      <c r="GG673">
        <v>2</v>
      </c>
      <c r="GH673">
        <v>1</v>
      </c>
      <c r="GI673">
        <v>-2</v>
      </c>
      <c r="GJ673">
        <v>0</v>
      </c>
      <c r="GK673">
        <f>ROUND(R673*(R12)/100,2)</f>
        <v>0</v>
      </c>
      <c r="GL673">
        <f t="shared" si="517"/>
        <v>0</v>
      </c>
      <c r="GM673">
        <f t="shared" si="518"/>
        <v>-135.26</v>
      </c>
      <c r="GN673">
        <f t="shared" si="519"/>
        <v>0</v>
      </c>
      <c r="GO673">
        <f t="shared" si="520"/>
        <v>0</v>
      </c>
      <c r="GP673">
        <f t="shared" si="521"/>
        <v>-135.26</v>
      </c>
      <c r="GR673">
        <v>0</v>
      </c>
      <c r="GS673">
        <v>3</v>
      </c>
      <c r="GT673">
        <v>0</v>
      </c>
      <c r="GU673" t="s">
        <v>3</v>
      </c>
      <c r="GV673">
        <f t="shared" si="522"/>
        <v>0</v>
      </c>
      <c r="GW673">
        <v>1</v>
      </c>
      <c r="GX673">
        <f t="shared" si="523"/>
        <v>0</v>
      </c>
      <c r="HA673">
        <v>0</v>
      </c>
      <c r="HB673">
        <v>0</v>
      </c>
      <c r="HC673">
        <f t="shared" si="524"/>
        <v>0</v>
      </c>
      <c r="HE673" t="s">
        <v>3</v>
      </c>
      <c r="HF673" t="s">
        <v>3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HS673">
        <v>0</v>
      </c>
      <c r="IK673">
        <v>0</v>
      </c>
    </row>
    <row r="675" spans="1:245" ht="13" x14ac:dyDescent="0.3">
      <c r="A675" s="2">
        <v>51</v>
      </c>
      <c r="B675" s="2">
        <f>B656</f>
        <v>1</v>
      </c>
      <c r="C675" s="2">
        <f>A656</f>
        <v>5</v>
      </c>
      <c r="D675" s="2">
        <f>ROW(A656)</f>
        <v>656</v>
      </c>
      <c r="E675" s="2"/>
      <c r="F675" s="2" t="str">
        <f>IF(F656&lt;&gt;"",F656,"")</f>
        <v>Новый подраздел</v>
      </c>
      <c r="G675" s="2" t="str">
        <f>IF(G656&lt;&gt;"",G656,"")</f>
        <v>Летняя уборка период (01.09.2025-31.10.2025)</v>
      </c>
      <c r="H675" s="2">
        <v>0</v>
      </c>
      <c r="I675" s="2"/>
      <c r="J675" s="2"/>
      <c r="K675" s="2"/>
      <c r="L675" s="2"/>
      <c r="M675" s="2"/>
      <c r="N675" s="2"/>
      <c r="O675" s="2">
        <f t="shared" ref="O675:T675" si="527">ROUND(AB675,2)</f>
        <v>1315530.81</v>
      </c>
      <c r="P675" s="2">
        <f t="shared" si="527"/>
        <v>45103.4</v>
      </c>
      <c r="Q675" s="2">
        <f t="shared" si="527"/>
        <v>943022.22</v>
      </c>
      <c r="R675" s="2">
        <f t="shared" si="527"/>
        <v>416418</v>
      </c>
      <c r="S675" s="2">
        <f t="shared" si="527"/>
        <v>327405.19</v>
      </c>
      <c r="T675" s="2">
        <f t="shared" si="527"/>
        <v>0</v>
      </c>
      <c r="U675" s="2">
        <f>AH675</f>
        <v>830.96335600000009</v>
      </c>
      <c r="V675" s="2">
        <f>AI675</f>
        <v>0</v>
      </c>
      <c r="W675" s="2">
        <f>ROUND(AJ675,2)</f>
        <v>0</v>
      </c>
      <c r="X675" s="2">
        <f>ROUND(AK675,2)</f>
        <v>229183.63</v>
      </c>
      <c r="Y675" s="2">
        <f>ROUND(AL675,2)</f>
        <v>32740.51</v>
      </c>
      <c r="Z675" s="2"/>
      <c r="AA675" s="2"/>
      <c r="AB675" s="2">
        <f>ROUND(SUMIF(AA660:AA673,"=79267562",O660:O673),2)</f>
        <v>1315530.81</v>
      </c>
      <c r="AC675" s="2">
        <f>ROUND(SUMIF(AA660:AA673,"=79267562",P660:P673),2)</f>
        <v>45103.4</v>
      </c>
      <c r="AD675" s="2">
        <f>ROUND(SUMIF(AA660:AA673,"=79267562",Q660:Q673),2)</f>
        <v>943022.22</v>
      </c>
      <c r="AE675" s="2">
        <f>ROUND(SUMIF(AA660:AA673,"=79267562",R660:R673),2)</f>
        <v>416418</v>
      </c>
      <c r="AF675" s="2">
        <f>ROUND(SUMIF(AA660:AA673,"=79267562",S660:S673),2)</f>
        <v>327405.19</v>
      </c>
      <c r="AG675" s="2">
        <f>ROUND(SUMIF(AA660:AA673,"=79267562",T660:T673),2)</f>
        <v>0</v>
      </c>
      <c r="AH675" s="2">
        <f>SUMIF(AA660:AA673,"=79267562",U660:U673)</f>
        <v>830.96335600000009</v>
      </c>
      <c r="AI675" s="2">
        <f>SUMIF(AA660:AA673,"=79267562",V660:V673)</f>
        <v>0</v>
      </c>
      <c r="AJ675" s="2">
        <f>ROUND(SUMIF(AA660:AA673,"=79267562",W660:W673),2)</f>
        <v>0</v>
      </c>
      <c r="AK675" s="2">
        <f>ROUND(SUMIF(AA660:AA673,"=79267562",X660:X673),2)</f>
        <v>229183.63</v>
      </c>
      <c r="AL675" s="2">
        <f>ROUND(SUMIF(AA660:AA673,"=79267562",Y660:Y673),2)</f>
        <v>32740.51</v>
      </c>
      <c r="AM675" s="2"/>
      <c r="AN675" s="2"/>
      <c r="AO675" s="2">
        <f t="shared" ref="AO675:BD675" si="528">ROUND(BX675,2)</f>
        <v>0</v>
      </c>
      <c r="AP675" s="2">
        <f t="shared" si="528"/>
        <v>0</v>
      </c>
      <c r="AQ675" s="2">
        <f t="shared" si="528"/>
        <v>0</v>
      </c>
      <c r="AR675" s="2">
        <f t="shared" si="528"/>
        <v>2027186.4</v>
      </c>
      <c r="AS675" s="2">
        <f t="shared" si="528"/>
        <v>0</v>
      </c>
      <c r="AT675" s="2">
        <f t="shared" si="528"/>
        <v>0</v>
      </c>
      <c r="AU675" s="2">
        <f t="shared" si="528"/>
        <v>2027186.4</v>
      </c>
      <c r="AV675" s="2">
        <f t="shared" si="528"/>
        <v>45103.4</v>
      </c>
      <c r="AW675" s="2">
        <f t="shared" si="528"/>
        <v>45103.4</v>
      </c>
      <c r="AX675" s="2">
        <f t="shared" si="528"/>
        <v>0</v>
      </c>
      <c r="AY675" s="2">
        <f t="shared" si="528"/>
        <v>45103.4</v>
      </c>
      <c r="AZ675" s="2">
        <f t="shared" si="528"/>
        <v>0</v>
      </c>
      <c r="BA675" s="2">
        <f t="shared" si="528"/>
        <v>0</v>
      </c>
      <c r="BB675" s="2">
        <f t="shared" si="528"/>
        <v>0</v>
      </c>
      <c r="BC675" s="2">
        <f t="shared" si="528"/>
        <v>0</v>
      </c>
      <c r="BD675" s="2">
        <f t="shared" si="528"/>
        <v>0</v>
      </c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>
        <f>ROUND(SUMIF(AA660:AA673,"=79267562",FQ660:FQ673),2)</f>
        <v>0</v>
      </c>
      <c r="BY675" s="2">
        <f>ROUND(SUMIF(AA660:AA673,"=79267562",FR660:FR673),2)</f>
        <v>0</v>
      </c>
      <c r="BZ675" s="2">
        <f>ROUND(SUMIF(AA660:AA673,"=79267562",GL660:GL673),2)</f>
        <v>0</v>
      </c>
      <c r="CA675" s="2">
        <f>ROUND(SUMIF(AA660:AA673,"=79267562",GM660:GM673),2)</f>
        <v>2027186.4</v>
      </c>
      <c r="CB675" s="2">
        <f>ROUND(SUMIF(AA660:AA673,"=79267562",GN660:GN673),2)</f>
        <v>0</v>
      </c>
      <c r="CC675" s="2">
        <f>ROUND(SUMIF(AA660:AA673,"=79267562",GO660:GO673),2)</f>
        <v>0</v>
      </c>
      <c r="CD675" s="2">
        <f>ROUND(SUMIF(AA660:AA673,"=79267562",GP660:GP673),2)</f>
        <v>2027186.4</v>
      </c>
      <c r="CE675" s="2">
        <f>AC675-BX675</f>
        <v>45103.4</v>
      </c>
      <c r="CF675" s="2">
        <f>AC675-BY675</f>
        <v>45103.4</v>
      </c>
      <c r="CG675" s="2">
        <f>BX675-BZ675</f>
        <v>0</v>
      </c>
      <c r="CH675" s="2">
        <f>AC675-BX675-BY675+BZ675</f>
        <v>45103.4</v>
      </c>
      <c r="CI675" s="2">
        <f>BY675-BZ675</f>
        <v>0</v>
      </c>
      <c r="CJ675" s="2">
        <f>ROUND(SUMIF(AA660:AA673,"=79267562",GX660:GX673),2)</f>
        <v>0</v>
      </c>
      <c r="CK675" s="2">
        <f>ROUND(SUMIF(AA660:AA673,"=79267562",GY660:GY673),2)</f>
        <v>0</v>
      </c>
      <c r="CL675" s="2">
        <f>ROUND(SUMIF(AA660:AA673,"=79267562",GZ660:GZ673),2)</f>
        <v>0</v>
      </c>
      <c r="CM675" s="2">
        <f>ROUND(SUMIF(AA660:AA673,"=79267562",HD660:HD673),2)</f>
        <v>0</v>
      </c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>
        <v>0</v>
      </c>
    </row>
    <row r="677" spans="1:245" ht="13" x14ac:dyDescent="0.3">
      <c r="A677" s="4">
        <v>50</v>
      </c>
      <c r="B677" s="4">
        <v>0</v>
      </c>
      <c r="C677" s="4">
        <v>0</v>
      </c>
      <c r="D677" s="4">
        <v>1</v>
      </c>
      <c r="E677" s="4">
        <v>201</v>
      </c>
      <c r="F677" s="4">
        <f>ROUND(Source!O675,O677)</f>
        <v>1315530.81</v>
      </c>
      <c r="G677" s="4" t="s">
        <v>94</v>
      </c>
      <c r="H677" s="4" t="s">
        <v>95</v>
      </c>
      <c r="I677" s="4"/>
      <c r="J677" s="4"/>
      <c r="K677" s="4">
        <v>201</v>
      </c>
      <c r="L677" s="4">
        <v>1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1376473.77</v>
      </c>
      <c r="X677" s="4">
        <v>1</v>
      </c>
      <c r="Y677" s="4">
        <v>1376473.77</v>
      </c>
      <c r="Z677" s="4"/>
      <c r="AA677" s="4"/>
      <c r="AB677" s="4"/>
    </row>
    <row r="678" spans="1:245" ht="13" x14ac:dyDescent="0.3">
      <c r="A678" s="4">
        <v>50</v>
      </c>
      <c r="B678" s="4">
        <v>0</v>
      </c>
      <c r="C678" s="4">
        <v>0</v>
      </c>
      <c r="D678" s="4">
        <v>1</v>
      </c>
      <c r="E678" s="4">
        <v>202</v>
      </c>
      <c r="F678" s="4">
        <f>ROUND(Source!P675,O678)</f>
        <v>45103.4</v>
      </c>
      <c r="G678" s="4" t="s">
        <v>96</v>
      </c>
      <c r="H678" s="4" t="s">
        <v>97</v>
      </c>
      <c r="I678" s="4"/>
      <c r="J678" s="4"/>
      <c r="K678" s="4">
        <v>202</v>
      </c>
      <c r="L678" s="4">
        <v>2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106046.36</v>
      </c>
      <c r="X678" s="4">
        <v>1</v>
      </c>
      <c r="Y678" s="4">
        <v>106046.36</v>
      </c>
      <c r="Z678" s="4"/>
      <c r="AA678" s="4"/>
      <c r="AB678" s="4"/>
    </row>
    <row r="679" spans="1:245" ht="13" x14ac:dyDescent="0.3">
      <c r="A679" s="4">
        <v>50</v>
      </c>
      <c r="B679" s="4">
        <v>0</v>
      </c>
      <c r="C679" s="4">
        <v>0</v>
      </c>
      <c r="D679" s="4">
        <v>1</v>
      </c>
      <c r="E679" s="4">
        <v>222</v>
      </c>
      <c r="F679" s="4">
        <f>ROUND(Source!AO675,O679)</f>
        <v>0</v>
      </c>
      <c r="G679" s="4" t="s">
        <v>98</v>
      </c>
      <c r="H679" s="4" t="s">
        <v>99</v>
      </c>
      <c r="I679" s="4"/>
      <c r="J679" s="4"/>
      <c r="K679" s="4">
        <v>222</v>
      </c>
      <c r="L679" s="4">
        <v>3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45" ht="13" x14ac:dyDescent="0.3">
      <c r="A680" s="4">
        <v>50</v>
      </c>
      <c r="B680" s="4">
        <v>0</v>
      </c>
      <c r="C680" s="4">
        <v>0</v>
      </c>
      <c r="D680" s="4">
        <v>1</v>
      </c>
      <c r="E680" s="4">
        <v>225</v>
      </c>
      <c r="F680" s="4">
        <f>ROUND(Source!AV675,O680)</f>
        <v>45103.4</v>
      </c>
      <c r="G680" s="4" t="s">
        <v>100</v>
      </c>
      <c r="H680" s="4" t="s">
        <v>101</v>
      </c>
      <c r="I680" s="4"/>
      <c r="J680" s="4"/>
      <c r="K680" s="4">
        <v>225</v>
      </c>
      <c r="L680" s="4">
        <v>4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106046.36</v>
      </c>
      <c r="X680" s="4">
        <v>1</v>
      </c>
      <c r="Y680" s="4">
        <v>106046.36</v>
      </c>
      <c r="Z680" s="4"/>
      <c r="AA680" s="4"/>
      <c r="AB680" s="4"/>
    </row>
    <row r="681" spans="1:245" ht="13" x14ac:dyDescent="0.3">
      <c r="A681" s="4">
        <v>50</v>
      </c>
      <c r="B681" s="4">
        <v>0</v>
      </c>
      <c r="C681" s="4">
        <v>0</v>
      </c>
      <c r="D681" s="4">
        <v>1</v>
      </c>
      <c r="E681" s="4">
        <v>226</v>
      </c>
      <c r="F681" s="4">
        <f>ROUND(Source!AW675,O681)</f>
        <v>45103.4</v>
      </c>
      <c r="G681" s="4" t="s">
        <v>102</v>
      </c>
      <c r="H681" s="4" t="s">
        <v>103</v>
      </c>
      <c r="I681" s="4"/>
      <c r="J681" s="4"/>
      <c r="K681" s="4">
        <v>226</v>
      </c>
      <c r="L681" s="4">
        <v>5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106046.36</v>
      </c>
      <c r="X681" s="4">
        <v>1</v>
      </c>
      <c r="Y681" s="4">
        <v>106046.36</v>
      </c>
      <c r="Z681" s="4"/>
      <c r="AA681" s="4"/>
      <c r="AB681" s="4"/>
    </row>
    <row r="682" spans="1:245" ht="13" x14ac:dyDescent="0.3">
      <c r="A682" s="4">
        <v>50</v>
      </c>
      <c r="B682" s="4">
        <v>0</v>
      </c>
      <c r="C682" s="4">
        <v>0</v>
      </c>
      <c r="D682" s="4">
        <v>1</v>
      </c>
      <c r="E682" s="4">
        <v>227</v>
      </c>
      <c r="F682" s="4">
        <f>ROUND(Source!AX675,O682)</f>
        <v>0</v>
      </c>
      <c r="G682" s="4" t="s">
        <v>104</v>
      </c>
      <c r="H682" s="4" t="s">
        <v>105</v>
      </c>
      <c r="I682" s="4"/>
      <c r="J682" s="4"/>
      <c r="K682" s="4">
        <v>227</v>
      </c>
      <c r="L682" s="4">
        <v>6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45" ht="13" x14ac:dyDescent="0.3">
      <c r="A683" s="4">
        <v>50</v>
      </c>
      <c r="B683" s="4">
        <v>0</v>
      </c>
      <c r="C683" s="4">
        <v>0</v>
      </c>
      <c r="D683" s="4">
        <v>1</v>
      </c>
      <c r="E683" s="4">
        <v>228</v>
      </c>
      <c r="F683" s="4">
        <f>ROUND(Source!AY675,O683)</f>
        <v>45103.4</v>
      </c>
      <c r="G683" s="4" t="s">
        <v>106</v>
      </c>
      <c r="H683" s="4" t="s">
        <v>107</v>
      </c>
      <c r="I683" s="4"/>
      <c r="J683" s="4"/>
      <c r="K683" s="4">
        <v>228</v>
      </c>
      <c r="L683" s="4">
        <v>7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106046.36</v>
      </c>
      <c r="X683" s="4">
        <v>1</v>
      </c>
      <c r="Y683" s="4">
        <v>106046.36</v>
      </c>
      <c r="Z683" s="4"/>
      <c r="AA683" s="4"/>
      <c r="AB683" s="4"/>
    </row>
    <row r="684" spans="1:245" ht="13" x14ac:dyDescent="0.3">
      <c r="A684" s="4">
        <v>50</v>
      </c>
      <c r="B684" s="4">
        <v>0</v>
      </c>
      <c r="C684" s="4">
        <v>0</v>
      </c>
      <c r="D684" s="4">
        <v>1</v>
      </c>
      <c r="E684" s="4">
        <v>216</v>
      </c>
      <c r="F684" s="4">
        <f>ROUND(Source!AP675,O684)</f>
        <v>0</v>
      </c>
      <c r="G684" s="4" t="s">
        <v>108</v>
      </c>
      <c r="H684" s="4" t="s">
        <v>109</v>
      </c>
      <c r="I684" s="4"/>
      <c r="J684" s="4"/>
      <c r="K684" s="4">
        <v>216</v>
      </c>
      <c r="L684" s="4">
        <v>8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45" ht="13" x14ac:dyDescent="0.3">
      <c r="A685" s="4">
        <v>50</v>
      </c>
      <c r="B685" s="4">
        <v>0</v>
      </c>
      <c r="C685" s="4">
        <v>0</v>
      </c>
      <c r="D685" s="4">
        <v>1</v>
      </c>
      <c r="E685" s="4">
        <v>223</v>
      </c>
      <c r="F685" s="4">
        <f>ROUND(Source!AQ675,O685)</f>
        <v>0</v>
      </c>
      <c r="G685" s="4" t="s">
        <v>110</v>
      </c>
      <c r="H685" s="4" t="s">
        <v>111</v>
      </c>
      <c r="I685" s="4"/>
      <c r="J685" s="4"/>
      <c r="K685" s="4">
        <v>223</v>
      </c>
      <c r="L685" s="4">
        <v>9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45" ht="13" x14ac:dyDescent="0.3">
      <c r="A686" s="4">
        <v>50</v>
      </c>
      <c r="B686" s="4">
        <v>0</v>
      </c>
      <c r="C686" s="4">
        <v>0</v>
      </c>
      <c r="D686" s="4">
        <v>1</v>
      </c>
      <c r="E686" s="4">
        <v>229</v>
      </c>
      <c r="F686" s="4">
        <f>ROUND(Source!AZ675,O686)</f>
        <v>0</v>
      </c>
      <c r="G686" s="4" t="s">
        <v>112</v>
      </c>
      <c r="H686" s="4" t="s">
        <v>113</v>
      </c>
      <c r="I686" s="4"/>
      <c r="J686" s="4"/>
      <c r="K686" s="4">
        <v>229</v>
      </c>
      <c r="L686" s="4">
        <v>10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 ht="13" x14ac:dyDescent="0.3">
      <c r="A687" s="4">
        <v>50</v>
      </c>
      <c r="B687" s="4">
        <v>0</v>
      </c>
      <c r="C687" s="4">
        <v>0</v>
      </c>
      <c r="D687" s="4">
        <v>1</v>
      </c>
      <c r="E687" s="4">
        <v>203</v>
      </c>
      <c r="F687" s="4">
        <f>ROUND(Source!Q675,O687)</f>
        <v>943022.22</v>
      </c>
      <c r="G687" s="4" t="s">
        <v>114</v>
      </c>
      <c r="H687" s="4" t="s">
        <v>115</v>
      </c>
      <c r="I687" s="4"/>
      <c r="J687" s="4"/>
      <c r="K687" s="4">
        <v>203</v>
      </c>
      <c r="L687" s="4">
        <v>11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943022.22</v>
      </c>
      <c r="X687" s="4">
        <v>1</v>
      </c>
      <c r="Y687" s="4">
        <v>943022.22</v>
      </c>
      <c r="Z687" s="4"/>
      <c r="AA687" s="4"/>
      <c r="AB687" s="4"/>
    </row>
    <row r="688" spans="1:245" ht="13" x14ac:dyDescent="0.3">
      <c r="A688" s="4">
        <v>50</v>
      </c>
      <c r="B688" s="4">
        <v>0</v>
      </c>
      <c r="C688" s="4">
        <v>0</v>
      </c>
      <c r="D688" s="4">
        <v>1</v>
      </c>
      <c r="E688" s="4">
        <v>231</v>
      </c>
      <c r="F688" s="4">
        <f>ROUND(Source!BB675,O688)</f>
        <v>0</v>
      </c>
      <c r="G688" s="4" t="s">
        <v>116</v>
      </c>
      <c r="H688" s="4" t="s">
        <v>117</v>
      </c>
      <c r="I688" s="4"/>
      <c r="J688" s="4"/>
      <c r="K688" s="4">
        <v>231</v>
      </c>
      <c r="L688" s="4">
        <v>12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ht="13" x14ac:dyDescent="0.3">
      <c r="A689" s="4">
        <v>50</v>
      </c>
      <c r="B689" s="4">
        <v>0</v>
      </c>
      <c r="C689" s="4">
        <v>0</v>
      </c>
      <c r="D689" s="4">
        <v>1</v>
      </c>
      <c r="E689" s="4">
        <v>204</v>
      </c>
      <c r="F689" s="4">
        <f>ROUND(Source!R675,O689)</f>
        <v>416418</v>
      </c>
      <c r="G689" s="4" t="s">
        <v>118</v>
      </c>
      <c r="H689" s="4" t="s">
        <v>119</v>
      </c>
      <c r="I689" s="4"/>
      <c r="J689" s="4"/>
      <c r="K689" s="4">
        <v>204</v>
      </c>
      <c r="L689" s="4">
        <v>13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416418</v>
      </c>
      <c r="X689" s="4">
        <v>1</v>
      </c>
      <c r="Y689" s="4">
        <v>416418</v>
      </c>
      <c r="Z689" s="4"/>
      <c r="AA689" s="4"/>
      <c r="AB689" s="4"/>
    </row>
    <row r="690" spans="1:28" ht="13" x14ac:dyDescent="0.3">
      <c r="A690" s="4">
        <v>50</v>
      </c>
      <c r="B690" s="4">
        <v>0</v>
      </c>
      <c r="C690" s="4">
        <v>0</v>
      </c>
      <c r="D690" s="4">
        <v>1</v>
      </c>
      <c r="E690" s="4">
        <v>205</v>
      </c>
      <c r="F690" s="4">
        <f>ROUND(Source!S675,O690)</f>
        <v>327405.19</v>
      </c>
      <c r="G690" s="4" t="s">
        <v>120</v>
      </c>
      <c r="H690" s="4" t="s">
        <v>121</v>
      </c>
      <c r="I690" s="4"/>
      <c r="J690" s="4"/>
      <c r="K690" s="4">
        <v>205</v>
      </c>
      <c r="L690" s="4">
        <v>14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327405.19</v>
      </c>
      <c r="X690" s="4">
        <v>1</v>
      </c>
      <c r="Y690" s="4">
        <v>327405.19</v>
      </c>
      <c r="Z690" s="4"/>
      <c r="AA690" s="4"/>
      <c r="AB690" s="4"/>
    </row>
    <row r="691" spans="1:28" ht="13" x14ac:dyDescent="0.3">
      <c r="A691" s="4">
        <v>50</v>
      </c>
      <c r="B691" s="4">
        <v>0</v>
      </c>
      <c r="C691" s="4">
        <v>0</v>
      </c>
      <c r="D691" s="4">
        <v>1</v>
      </c>
      <c r="E691" s="4">
        <v>232</v>
      </c>
      <c r="F691" s="4">
        <f>ROUND(Source!BC675,O691)</f>
        <v>0</v>
      </c>
      <c r="G691" s="4" t="s">
        <v>122</v>
      </c>
      <c r="H691" s="4" t="s">
        <v>123</v>
      </c>
      <c r="I691" s="4"/>
      <c r="J691" s="4"/>
      <c r="K691" s="4">
        <v>232</v>
      </c>
      <c r="L691" s="4">
        <v>15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ht="13" x14ac:dyDescent="0.3">
      <c r="A692" s="4">
        <v>50</v>
      </c>
      <c r="B692" s="4">
        <v>0</v>
      </c>
      <c r="C692" s="4">
        <v>0</v>
      </c>
      <c r="D692" s="4">
        <v>1</v>
      </c>
      <c r="E692" s="4">
        <v>214</v>
      </c>
      <c r="F692" s="4">
        <f>ROUND(Source!AS675,O692)</f>
        <v>0</v>
      </c>
      <c r="G692" s="4" t="s">
        <v>124</v>
      </c>
      <c r="H692" s="4" t="s">
        <v>125</v>
      </c>
      <c r="I692" s="4"/>
      <c r="J692" s="4"/>
      <c r="K692" s="4">
        <v>214</v>
      </c>
      <c r="L692" s="4">
        <v>16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60942.96</v>
      </c>
      <c r="X692" s="4">
        <v>1</v>
      </c>
      <c r="Y692" s="4">
        <v>60942.96</v>
      </c>
      <c r="Z692" s="4"/>
      <c r="AA692" s="4"/>
      <c r="AB692" s="4"/>
    </row>
    <row r="693" spans="1:28" ht="13" x14ac:dyDescent="0.3">
      <c r="A693" s="4">
        <v>50</v>
      </c>
      <c r="B693" s="4">
        <v>0</v>
      </c>
      <c r="C693" s="4">
        <v>0</v>
      </c>
      <c r="D693" s="4">
        <v>1</v>
      </c>
      <c r="E693" s="4">
        <v>215</v>
      </c>
      <c r="F693" s="4">
        <f>ROUND(Source!AT675,O693)</f>
        <v>0</v>
      </c>
      <c r="G693" s="4" t="s">
        <v>126</v>
      </c>
      <c r="H693" s="4" t="s">
        <v>127</v>
      </c>
      <c r="I693" s="4"/>
      <c r="J693" s="4"/>
      <c r="K693" s="4">
        <v>215</v>
      </c>
      <c r="L693" s="4">
        <v>17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ht="13" x14ac:dyDescent="0.3">
      <c r="A694" s="4">
        <v>50</v>
      </c>
      <c r="B694" s="4">
        <v>0</v>
      </c>
      <c r="C694" s="4">
        <v>0</v>
      </c>
      <c r="D694" s="4">
        <v>1</v>
      </c>
      <c r="E694" s="4">
        <v>217</v>
      </c>
      <c r="F694" s="4">
        <f>ROUND(Source!AU675,O694)</f>
        <v>2027186.4</v>
      </c>
      <c r="G694" s="4" t="s">
        <v>128</v>
      </c>
      <c r="H694" s="4" t="s">
        <v>129</v>
      </c>
      <c r="I694" s="4"/>
      <c r="J694" s="4"/>
      <c r="K694" s="4">
        <v>217</v>
      </c>
      <c r="L694" s="4">
        <v>18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2027186.4</v>
      </c>
      <c r="X694" s="4">
        <v>1</v>
      </c>
      <c r="Y694" s="4">
        <v>2027186.4</v>
      </c>
      <c r="Z694" s="4"/>
      <c r="AA694" s="4"/>
      <c r="AB694" s="4"/>
    </row>
    <row r="695" spans="1:28" ht="13" x14ac:dyDescent="0.3">
      <c r="A695" s="4">
        <v>50</v>
      </c>
      <c r="B695" s="4">
        <v>0</v>
      </c>
      <c r="C695" s="4">
        <v>0</v>
      </c>
      <c r="D695" s="4">
        <v>1</v>
      </c>
      <c r="E695" s="4">
        <v>230</v>
      </c>
      <c r="F695" s="4">
        <f>ROUND(Source!BA675,O695)</f>
        <v>0</v>
      </c>
      <c r="G695" s="4" t="s">
        <v>130</v>
      </c>
      <c r="H695" s="4" t="s">
        <v>131</v>
      </c>
      <c r="I695" s="4"/>
      <c r="J695" s="4"/>
      <c r="K695" s="4">
        <v>230</v>
      </c>
      <c r="L695" s="4">
        <v>19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ht="13" x14ac:dyDescent="0.3">
      <c r="A696" s="4">
        <v>50</v>
      </c>
      <c r="B696" s="4">
        <v>0</v>
      </c>
      <c r="C696" s="4">
        <v>0</v>
      </c>
      <c r="D696" s="4">
        <v>1</v>
      </c>
      <c r="E696" s="4">
        <v>206</v>
      </c>
      <c r="F696" s="4">
        <f>ROUND(Source!T675,O696)</f>
        <v>0</v>
      </c>
      <c r="G696" s="4" t="s">
        <v>132</v>
      </c>
      <c r="H696" s="4" t="s">
        <v>133</v>
      </c>
      <c r="I696" s="4"/>
      <c r="J696" s="4"/>
      <c r="K696" s="4">
        <v>206</v>
      </c>
      <c r="L696" s="4">
        <v>20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ht="13" x14ac:dyDescent="0.3">
      <c r="A697" s="4">
        <v>50</v>
      </c>
      <c r="B697" s="4">
        <v>0</v>
      </c>
      <c r="C697" s="4">
        <v>0</v>
      </c>
      <c r="D697" s="4">
        <v>1</v>
      </c>
      <c r="E697" s="4">
        <v>207</v>
      </c>
      <c r="F697" s="4">
        <f>Source!U675</f>
        <v>830.96335600000009</v>
      </c>
      <c r="G697" s="4" t="s">
        <v>134</v>
      </c>
      <c r="H697" s="4" t="s">
        <v>135</v>
      </c>
      <c r="I697" s="4"/>
      <c r="J697" s="4"/>
      <c r="K697" s="4">
        <v>207</v>
      </c>
      <c r="L697" s="4">
        <v>21</v>
      </c>
      <c r="M697" s="4">
        <v>3</v>
      </c>
      <c r="N697" s="4" t="s">
        <v>3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830.96335599999998</v>
      </c>
      <c r="X697" s="4">
        <v>1</v>
      </c>
      <c r="Y697" s="4">
        <v>830.96335599999998</v>
      </c>
      <c r="Z697" s="4"/>
      <c r="AA697" s="4"/>
      <c r="AB697" s="4"/>
    </row>
    <row r="698" spans="1:28" ht="13" x14ac:dyDescent="0.3">
      <c r="A698" s="4">
        <v>50</v>
      </c>
      <c r="B698" s="4">
        <v>0</v>
      </c>
      <c r="C698" s="4">
        <v>0</v>
      </c>
      <c r="D698" s="4">
        <v>1</v>
      </c>
      <c r="E698" s="4">
        <v>208</v>
      </c>
      <c r="F698" s="4">
        <f>Source!V675</f>
        <v>0</v>
      </c>
      <c r="G698" s="4" t="s">
        <v>136</v>
      </c>
      <c r="H698" s="4" t="s">
        <v>137</v>
      </c>
      <c r="I698" s="4"/>
      <c r="J698" s="4"/>
      <c r="K698" s="4">
        <v>208</v>
      </c>
      <c r="L698" s="4">
        <v>22</v>
      </c>
      <c r="M698" s="4">
        <v>3</v>
      </c>
      <c r="N698" s="4" t="s">
        <v>3</v>
      </c>
      <c r="O698" s="4">
        <v>-1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ht="13" x14ac:dyDescent="0.3">
      <c r="A699" s="4">
        <v>50</v>
      </c>
      <c r="B699" s="4">
        <v>0</v>
      </c>
      <c r="C699" s="4">
        <v>0</v>
      </c>
      <c r="D699" s="4">
        <v>1</v>
      </c>
      <c r="E699" s="4">
        <v>209</v>
      </c>
      <c r="F699" s="4">
        <f>ROUND(Source!W675,O699)</f>
        <v>0</v>
      </c>
      <c r="G699" s="4" t="s">
        <v>138</v>
      </c>
      <c r="H699" s="4" t="s">
        <v>139</v>
      </c>
      <c r="I699" s="4"/>
      <c r="J699" s="4"/>
      <c r="K699" s="4">
        <v>209</v>
      </c>
      <c r="L699" s="4">
        <v>23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ht="13" x14ac:dyDescent="0.3">
      <c r="A700" s="4">
        <v>50</v>
      </c>
      <c r="B700" s="4">
        <v>0</v>
      </c>
      <c r="C700" s="4">
        <v>0</v>
      </c>
      <c r="D700" s="4">
        <v>1</v>
      </c>
      <c r="E700" s="4">
        <v>233</v>
      </c>
      <c r="F700" s="4">
        <f>ROUND(Source!BD675,O700)</f>
        <v>0</v>
      </c>
      <c r="G700" s="4" t="s">
        <v>140</v>
      </c>
      <c r="H700" s="4" t="s">
        <v>141</v>
      </c>
      <c r="I700" s="4"/>
      <c r="J700" s="4"/>
      <c r="K700" s="4">
        <v>233</v>
      </c>
      <c r="L700" s="4">
        <v>24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ht="13" x14ac:dyDescent="0.3">
      <c r="A701" s="4">
        <v>50</v>
      </c>
      <c r="B701" s="4">
        <v>0</v>
      </c>
      <c r="C701" s="4">
        <v>0</v>
      </c>
      <c r="D701" s="4">
        <v>1</v>
      </c>
      <c r="E701" s="4">
        <v>210</v>
      </c>
      <c r="F701" s="4">
        <f>ROUND(Source!X675,O701)</f>
        <v>229183.63</v>
      </c>
      <c r="G701" s="4" t="s">
        <v>142</v>
      </c>
      <c r="H701" s="4" t="s">
        <v>143</v>
      </c>
      <c r="I701" s="4"/>
      <c r="J701" s="4"/>
      <c r="K701" s="4">
        <v>210</v>
      </c>
      <c r="L701" s="4">
        <v>25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229183.63</v>
      </c>
      <c r="X701" s="4">
        <v>1</v>
      </c>
      <c r="Y701" s="4">
        <v>229183.63</v>
      </c>
      <c r="Z701" s="4"/>
      <c r="AA701" s="4"/>
      <c r="AB701" s="4"/>
    </row>
    <row r="702" spans="1:28" ht="13" x14ac:dyDescent="0.3">
      <c r="A702" s="4">
        <v>50</v>
      </c>
      <c r="B702" s="4">
        <v>0</v>
      </c>
      <c r="C702" s="4">
        <v>0</v>
      </c>
      <c r="D702" s="4">
        <v>1</v>
      </c>
      <c r="E702" s="4">
        <v>211</v>
      </c>
      <c r="F702" s="4">
        <f>ROUND(Source!Y675,O702)</f>
        <v>32740.51</v>
      </c>
      <c r="G702" s="4" t="s">
        <v>144</v>
      </c>
      <c r="H702" s="4" t="s">
        <v>145</v>
      </c>
      <c r="I702" s="4"/>
      <c r="J702" s="4"/>
      <c r="K702" s="4">
        <v>211</v>
      </c>
      <c r="L702" s="4">
        <v>26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32740.51</v>
      </c>
      <c r="X702" s="4">
        <v>1</v>
      </c>
      <c r="Y702" s="4">
        <v>32740.51</v>
      </c>
      <c r="Z702" s="4"/>
      <c r="AA702" s="4"/>
      <c r="AB702" s="4"/>
    </row>
    <row r="703" spans="1:28" ht="13" x14ac:dyDescent="0.3">
      <c r="A703" s="4">
        <v>50</v>
      </c>
      <c r="B703" s="4">
        <v>0</v>
      </c>
      <c r="C703" s="4">
        <v>0</v>
      </c>
      <c r="D703" s="4">
        <v>1</v>
      </c>
      <c r="E703" s="4">
        <v>224</v>
      </c>
      <c r="F703" s="4">
        <f>ROUND(Source!AR675,O703)</f>
        <v>2027186.4</v>
      </c>
      <c r="G703" s="4" t="s">
        <v>146</v>
      </c>
      <c r="H703" s="4" t="s">
        <v>147</v>
      </c>
      <c r="I703" s="4"/>
      <c r="J703" s="4"/>
      <c r="K703" s="4">
        <v>224</v>
      </c>
      <c r="L703" s="4">
        <v>27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2088129.36</v>
      </c>
      <c r="X703" s="4">
        <v>1</v>
      </c>
      <c r="Y703" s="4">
        <v>2088129.36</v>
      </c>
      <c r="Z703" s="4"/>
      <c r="AA703" s="4"/>
      <c r="AB703" s="4"/>
    </row>
    <row r="705" spans="1:245" ht="13" x14ac:dyDescent="0.3">
      <c r="A705" s="1">
        <v>5</v>
      </c>
      <c r="B705" s="1">
        <v>1</v>
      </c>
      <c r="C705" s="1"/>
      <c r="D705" s="1">
        <f>ROW(A719)</f>
        <v>719</v>
      </c>
      <c r="E705" s="1"/>
      <c r="F705" s="1" t="s">
        <v>14</v>
      </c>
      <c r="G705" s="1" t="s">
        <v>355</v>
      </c>
      <c r="H705" s="1" t="s">
        <v>3</v>
      </c>
      <c r="I705" s="1">
        <v>0</v>
      </c>
      <c r="J705" s="1"/>
      <c r="K705" s="1">
        <v>-1</v>
      </c>
      <c r="L705" s="1"/>
      <c r="M705" s="1" t="s">
        <v>3</v>
      </c>
      <c r="N705" s="1"/>
      <c r="O705" s="1"/>
      <c r="P705" s="1"/>
      <c r="Q705" s="1"/>
      <c r="R705" s="1"/>
      <c r="S705" s="1">
        <v>0</v>
      </c>
      <c r="T705" s="1"/>
      <c r="U705" s="1" t="s">
        <v>3</v>
      </c>
      <c r="V705" s="1">
        <v>0</v>
      </c>
      <c r="W705" s="1"/>
      <c r="X705" s="1"/>
      <c r="Y705" s="1"/>
      <c r="Z705" s="1"/>
      <c r="AA705" s="1"/>
      <c r="AB705" s="1" t="s">
        <v>3</v>
      </c>
      <c r="AC705" s="1" t="s">
        <v>3</v>
      </c>
      <c r="AD705" s="1" t="s">
        <v>3</v>
      </c>
      <c r="AE705" s="1" t="s">
        <v>3</v>
      </c>
      <c r="AF705" s="1" t="s">
        <v>3</v>
      </c>
      <c r="AG705" s="1" t="s">
        <v>3</v>
      </c>
      <c r="AH705" s="1"/>
      <c r="AI705" s="1"/>
      <c r="AJ705" s="1"/>
      <c r="AK705" s="1"/>
      <c r="AL705" s="1"/>
      <c r="AM705" s="1"/>
      <c r="AN705" s="1"/>
      <c r="AO705" s="1"/>
      <c r="AP705" s="1" t="s">
        <v>3</v>
      </c>
      <c r="AQ705" s="1" t="s">
        <v>3</v>
      </c>
      <c r="AR705" s="1" t="s">
        <v>3</v>
      </c>
      <c r="AS705" s="1"/>
      <c r="AT705" s="1"/>
      <c r="AU705" s="1"/>
      <c r="AV705" s="1"/>
      <c r="AW705" s="1"/>
      <c r="AX705" s="1"/>
      <c r="AY705" s="1"/>
      <c r="AZ705" s="1" t="s">
        <v>3</v>
      </c>
      <c r="BA705" s="1"/>
      <c r="BB705" s="1" t="s">
        <v>3</v>
      </c>
      <c r="BC705" s="1" t="s">
        <v>3</v>
      </c>
      <c r="BD705" s="1" t="s">
        <v>3</v>
      </c>
      <c r="BE705" s="1" t="s">
        <v>3</v>
      </c>
      <c r="BF705" s="1" t="s">
        <v>3</v>
      </c>
      <c r="BG705" s="1" t="s">
        <v>3</v>
      </c>
      <c r="BH705" s="1" t="s">
        <v>3</v>
      </c>
      <c r="BI705" s="1" t="s">
        <v>3</v>
      </c>
      <c r="BJ705" s="1" t="s">
        <v>3</v>
      </c>
      <c r="BK705" s="1" t="s">
        <v>3</v>
      </c>
      <c r="BL705" s="1" t="s">
        <v>3</v>
      </c>
      <c r="BM705" s="1" t="s">
        <v>3</v>
      </c>
      <c r="BN705" s="1" t="s">
        <v>3</v>
      </c>
      <c r="BO705" s="1" t="s">
        <v>3</v>
      </c>
      <c r="BP705" s="1" t="s">
        <v>3</v>
      </c>
      <c r="BQ705" s="1"/>
      <c r="BR705" s="1"/>
      <c r="BS705" s="1"/>
      <c r="BT705" s="1"/>
      <c r="BU705" s="1"/>
      <c r="BV705" s="1"/>
      <c r="BW705" s="1"/>
      <c r="BX705" s="1">
        <v>0</v>
      </c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>
        <v>0</v>
      </c>
    </row>
    <row r="707" spans="1:245" ht="13" x14ac:dyDescent="0.3">
      <c r="A707" s="2">
        <v>52</v>
      </c>
      <c r="B707" s="2">
        <f t="shared" ref="B707:G707" si="529">B719</f>
        <v>1</v>
      </c>
      <c r="C707" s="2">
        <f t="shared" si="529"/>
        <v>5</v>
      </c>
      <c r="D707" s="2">
        <f t="shared" si="529"/>
        <v>705</v>
      </c>
      <c r="E707" s="2">
        <f t="shared" si="529"/>
        <v>0</v>
      </c>
      <c r="F707" s="2" t="str">
        <f t="shared" si="529"/>
        <v>Новый подраздел</v>
      </c>
      <c r="G707" s="2" t="str">
        <f t="shared" si="529"/>
        <v>Уход за зелеными насаждениями 61 день. S=19 039, 77 м2</v>
      </c>
      <c r="H707" s="2"/>
      <c r="I707" s="2"/>
      <c r="J707" s="2"/>
      <c r="K707" s="2"/>
      <c r="L707" s="2"/>
      <c r="M707" s="2"/>
      <c r="N707" s="2"/>
      <c r="O707" s="2">
        <f t="shared" ref="O707:AT707" si="530">O719</f>
        <v>867232.94</v>
      </c>
      <c r="P707" s="2">
        <f t="shared" si="530"/>
        <v>10626.95</v>
      </c>
      <c r="Q707" s="2">
        <f t="shared" si="530"/>
        <v>373316.82</v>
      </c>
      <c r="R707" s="2">
        <f t="shared" si="530"/>
        <v>126829.17</v>
      </c>
      <c r="S707" s="2">
        <f t="shared" si="530"/>
        <v>483289.17</v>
      </c>
      <c r="T707" s="2">
        <f t="shared" si="530"/>
        <v>0</v>
      </c>
      <c r="U707" s="2">
        <f t="shared" si="530"/>
        <v>1272.2405739999999</v>
      </c>
      <c r="V707" s="2">
        <f t="shared" si="530"/>
        <v>0</v>
      </c>
      <c r="W707" s="2">
        <f t="shared" si="530"/>
        <v>0</v>
      </c>
      <c r="X707" s="2">
        <f t="shared" si="530"/>
        <v>338302.42</v>
      </c>
      <c r="Y707" s="2">
        <f t="shared" si="530"/>
        <v>48328.92</v>
      </c>
      <c r="Z707" s="2">
        <f t="shared" si="530"/>
        <v>0</v>
      </c>
      <c r="AA707" s="2">
        <f t="shared" si="530"/>
        <v>0</v>
      </c>
      <c r="AB707" s="2">
        <f t="shared" si="530"/>
        <v>867232.94</v>
      </c>
      <c r="AC707" s="2">
        <f t="shared" si="530"/>
        <v>10626.95</v>
      </c>
      <c r="AD707" s="2">
        <f t="shared" si="530"/>
        <v>373316.82</v>
      </c>
      <c r="AE707" s="2">
        <f t="shared" si="530"/>
        <v>126829.17</v>
      </c>
      <c r="AF707" s="2">
        <f t="shared" si="530"/>
        <v>483289.17</v>
      </c>
      <c r="AG707" s="2">
        <f t="shared" si="530"/>
        <v>0</v>
      </c>
      <c r="AH707" s="2">
        <f t="shared" si="530"/>
        <v>1272.2405739999999</v>
      </c>
      <c r="AI707" s="2">
        <f t="shared" si="530"/>
        <v>0</v>
      </c>
      <c r="AJ707" s="2">
        <f t="shared" si="530"/>
        <v>0</v>
      </c>
      <c r="AK707" s="2">
        <f t="shared" si="530"/>
        <v>338302.42</v>
      </c>
      <c r="AL707" s="2">
        <f t="shared" si="530"/>
        <v>48328.92</v>
      </c>
      <c r="AM707" s="2">
        <f t="shared" si="530"/>
        <v>0</v>
      </c>
      <c r="AN707" s="2">
        <f t="shared" si="530"/>
        <v>0</v>
      </c>
      <c r="AO707" s="2">
        <f t="shared" si="530"/>
        <v>0</v>
      </c>
      <c r="AP707" s="2">
        <f t="shared" si="530"/>
        <v>0</v>
      </c>
      <c r="AQ707" s="2">
        <f t="shared" si="530"/>
        <v>0</v>
      </c>
      <c r="AR707" s="2">
        <f t="shared" si="530"/>
        <v>1386387.02</v>
      </c>
      <c r="AS707" s="2">
        <f t="shared" si="530"/>
        <v>0</v>
      </c>
      <c r="AT707" s="2">
        <f t="shared" si="530"/>
        <v>0</v>
      </c>
      <c r="AU707" s="2">
        <f t="shared" ref="AU707:BZ707" si="531">AU719</f>
        <v>1386387.02</v>
      </c>
      <c r="AV707" s="2">
        <f t="shared" si="531"/>
        <v>10626.95</v>
      </c>
      <c r="AW707" s="2">
        <f t="shared" si="531"/>
        <v>10626.95</v>
      </c>
      <c r="AX707" s="2">
        <f t="shared" si="531"/>
        <v>0</v>
      </c>
      <c r="AY707" s="2">
        <f t="shared" si="531"/>
        <v>10626.95</v>
      </c>
      <c r="AZ707" s="2">
        <f t="shared" si="531"/>
        <v>0</v>
      </c>
      <c r="BA707" s="2">
        <f t="shared" si="531"/>
        <v>0</v>
      </c>
      <c r="BB707" s="2">
        <f t="shared" si="531"/>
        <v>0</v>
      </c>
      <c r="BC707" s="2">
        <f t="shared" si="531"/>
        <v>0</v>
      </c>
      <c r="BD707" s="2">
        <f t="shared" si="531"/>
        <v>0</v>
      </c>
      <c r="BE707" s="2">
        <f t="shared" si="531"/>
        <v>0</v>
      </c>
      <c r="BF707" s="2">
        <f t="shared" si="531"/>
        <v>0</v>
      </c>
      <c r="BG707" s="2">
        <f t="shared" si="531"/>
        <v>0</v>
      </c>
      <c r="BH707" s="2">
        <f t="shared" si="531"/>
        <v>0</v>
      </c>
      <c r="BI707" s="2">
        <f t="shared" si="531"/>
        <v>0</v>
      </c>
      <c r="BJ707" s="2">
        <f t="shared" si="531"/>
        <v>0</v>
      </c>
      <c r="BK707" s="2">
        <f t="shared" si="531"/>
        <v>0</v>
      </c>
      <c r="BL707" s="2">
        <f t="shared" si="531"/>
        <v>0</v>
      </c>
      <c r="BM707" s="2">
        <f t="shared" si="531"/>
        <v>0</v>
      </c>
      <c r="BN707" s="2">
        <f t="shared" si="531"/>
        <v>0</v>
      </c>
      <c r="BO707" s="2">
        <f t="shared" si="531"/>
        <v>0</v>
      </c>
      <c r="BP707" s="2">
        <f t="shared" si="531"/>
        <v>0</v>
      </c>
      <c r="BQ707" s="2">
        <f t="shared" si="531"/>
        <v>0</v>
      </c>
      <c r="BR707" s="2">
        <f t="shared" si="531"/>
        <v>0</v>
      </c>
      <c r="BS707" s="2">
        <f t="shared" si="531"/>
        <v>0</v>
      </c>
      <c r="BT707" s="2">
        <f t="shared" si="531"/>
        <v>0</v>
      </c>
      <c r="BU707" s="2">
        <f t="shared" si="531"/>
        <v>0</v>
      </c>
      <c r="BV707" s="2">
        <f t="shared" si="531"/>
        <v>0</v>
      </c>
      <c r="BW707" s="2">
        <f t="shared" si="531"/>
        <v>0</v>
      </c>
      <c r="BX707" s="2">
        <f t="shared" si="531"/>
        <v>0</v>
      </c>
      <c r="BY707" s="2">
        <f t="shared" si="531"/>
        <v>0</v>
      </c>
      <c r="BZ707" s="2">
        <f t="shared" si="531"/>
        <v>0</v>
      </c>
      <c r="CA707" s="2">
        <f t="shared" ref="CA707:DF707" si="532">CA719</f>
        <v>1386387.02</v>
      </c>
      <c r="CB707" s="2">
        <f t="shared" si="532"/>
        <v>0</v>
      </c>
      <c r="CC707" s="2">
        <f t="shared" si="532"/>
        <v>0</v>
      </c>
      <c r="CD707" s="2">
        <f t="shared" si="532"/>
        <v>1386387.02</v>
      </c>
      <c r="CE707" s="2">
        <f t="shared" si="532"/>
        <v>10626.95</v>
      </c>
      <c r="CF707" s="2">
        <f t="shared" si="532"/>
        <v>10626.95</v>
      </c>
      <c r="CG707" s="2">
        <f t="shared" si="532"/>
        <v>0</v>
      </c>
      <c r="CH707" s="2">
        <f t="shared" si="532"/>
        <v>10626.95</v>
      </c>
      <c r="CI707" s="2">
        <f t="shared" si="532"/>
        <v>0</v>
      </c>
      <c r="CJ707" s="2">
        <f t="shared" si="532"/>
        <v>0</v>
      </c>
      <c r="CK707" s="2">
        <f t="shared" si="532"/>
        <v>0</v>
      </c>
      <c r="CL707" s="2">
        <f t="shared" si="532"/>
        <v>0</v>
      </c>
      <c r="CM707" s="2">
        <f t="shared" si="532"/>
        <v>0</v>
      </c>
      <c r="CN707" s="2">
        <f t="shared" si="532"/>
        <v>0</v>
      </c>
      <c r="CO707" s="2">
        <f t="shared" si="532"/>
        <v>0</v>
      </c>
      <c r="CP707" s="2">
        <f t="shared" si="532"/>
        <v>0</v>
      </c>
      <c r="CQ707" s="2">
        <f t="shared" si="532"/>
        <v>0</v>
      </c>
      <c r="CR707" s="2">
        <f t="shared" si="532"/>
        <v>0</v>
      </c>
      <c r="CS707" s="2">
        <f t="shared" si="532"/>
        <v>0</v>
      </c>
      <c r="CT707" s="2">
        <f t="shared" si="532"/>
        <v>0</v>
      </c>
      <c r="CU707" s="2">
        <f t="shared" si="532"/>
        <v>0</v>
      </c>
      <c r="CV707" s="2">
        <f t="shared" si="532"/>
        <v>0</v>
      </c>
      <c r="CW707" s="2">
        <f t="shared" si="532"/>
        <v>0</v>
      </c>
      <c r="CX707" s="2">
        <f t="shared" si="532"/>
        <v>0</v>
      </c>
      <c r="CY707" s="2">
        <f t="shared" si="532"/>
        <v>0</v>
      </c>
      <c r="CZ707" s="2">
        <f t="shared" si="532"/>
        <v>0</v>
      </c>
      <c r="DA707" s="2">
        <f t="shared" si="532"/>
        <v>0</v>
      </c>
      <c r="DB707" s="2">
        <f t="shared" si="532"/>
        <v>0</v>
      </c>
      <c r="DC707" s="2">
        <f t="shared" si="532"/>
        <v>0</v>
      </c>
      <c r="DD707" s="2">
        <f t="shared" si="532"/>
        <v>0</v>
      </c>
      <c r="DE707" s="2">
        <f t="shared" si="532"/>
        <v>0</v>
      </c>
      <c r="DF707" s="2">
        <f t="shared" si="532"/>
        <v>0</v>
      </c>
      <c r="DG707" s="3">
        <f t="shared" ref="DG707:EL707" si="533">DG719</f>
        <v>0</v>
      </c>
      <c r="DH707" s="3">
        <f t="shared" si="533"/>
        <v>0</v>
      </c>
      <c r="DI707" s="3">
        <f t="shared" si="533"/>
        <v>0</v>
      </c>
      <c r="DJ707" s="3">
        <f t="shared" si="533"/>
        <v>0</v>
      </c>
      <c r="DK707" s="3">
        <f t="shared" si="533"/>
        <v>0</v>
      </c>
      <c r="DL707" s="3">
        <f t="shared" si="533"/>
        <v>0</v>
      </c>
      <c r="DM707" s="3">
        <f t="shared" si="533"/>
        <v>0</v>
      </c>
      <c r="DN707" s="3">
        <f t="shared" si="533"/>
        <v>0</v>
      </c>
      <c r="DO707" s="3">
        <f t="shared" si="533"/>
        <v>0</v>
      </c>
      <c r="DP707" s="3">
        <f t="shared" si="533"/>
        <v>0</v>
      </c>
      <c r="DQ707" s="3">
        <f t="shared" si="533"/>
        <v>0</v>
      </c>
      <c r="DR707" s="3">
        <f t="shared" si="533"/>
        <v>0</v>
      </c>
      <c r="DS707" s="3">
        <f t="shared" si="533"/>
        <v>0</v>
      </c>
      <c r="DT707" s="3">
        <f t="shared" si="533"/>
        <v>0</v>
      </c>
      <c r="DU707" s="3">
        <f t="shared" si="533"/>
        <v>0</v>
      </c>
      <c r="DV707" s="3">
        <f t="shared" si="533"/>
        <v>0</v>
      </c>
      <c r="DW707" s="3">
        <f t="shared" si="533"/>
        <v>0</v>
      </c>
      <c r="DX707" s="3">
        <f t="shared" si="533"/>
        <v>0</v>
      </c>
      <c r="DY707" s="3">
        <f t="shared" si="533"/>
        <v>0</v>
      </c>
      <c r="DZ707" s="3">
        <f t="shared" si="533"/>
        <v>0</v>
      </c>
      <c r="EA707" s="3">
        <f t="shared" si="533"/>
        <v>0</v>
      </c>
      <c r="EB707" s="3">
        <f t="shared" si="533"/>
        <v>0</v>
      </c>
      <c r="EC707" s="3">
        <f t="shared" si="533"/>
        <v>0</v>
      </c>
      <c r="ED707" s="3">
        <f t="shared" si="533"/>
        <v>0</v>
      </c>
      <c r="EE707" s="3">
        <f t="shared" si="533"/>
        <v>0</v>
      </c>
      <c r="EF707" s="3">
        <f t="shared" si="533"/>
        <v>0</v>
      </c>
      <c r="EG707" s="3">
        <f t="shared" si="533"/>
        <v>0</v>
      </c>
      <c r="EH707" s="3">
        <f t="shared" si="533"/>
        <v>0</v>
      </c>
      <c r="EI707" s="3">
        <f t="shared" si="533"/>
        <v>0</v>
      </c>
      <c r="EJ707" s="3">
        <f t="shared" si="533"/>
        <v>0</v>
      </c>
      <c r="EK707" s="3">
        <f t="shared" si="533"/>
        <v>0</v>
      </c>
      <c r="EL707" s="3">
        <f t="shared" si="533"/>
        <v>0</v>
      </c>
      <c r="EM707" s="3">
        <f t="shared" ref="EM707:FR707" si="534">EM719</f>
        <v>0</v>
      </c>
      <c r="EN707" s="3">
        <f t="shared" si="534"/>
        <v>0</v>
      </c>
      <c r="EO707" s="3">
        <f t="shared" si="534"/>
        <v>0</v>
      </c>
      <c r="EP707" s="3">
        <f t="shared" si="534"/>
        <v>0</v>
      </c>
      <c r="EQ707" s="3">
        <f t="shared" si="534"/>
        <v>0</v>
      </c>
      <c r="ER707" s="3">
        <f t="shared" si="534"/>
        <v>0</v>
      </c>
      <c r="ES707" s="3">
        <f t="shared" si="534"/>
        <v>0</v>
      </c>
      <c r="ET707" s="3">
        <f t="shared" si="534"/>
        <v>0</v>
      </c>
      <c r="EU707" s="3">
        <f t="shared" si="534"/>
        <v>0</v>
      </c>
      <c r="EV707" s="3">
        <f t="shared" si="534"/>
        <v>0</v>
      </c>
      <c r="EW707" s="3">
        <f t="shared" si="534"/>
        <v>0</v>
      </c>
      <c r="EX707" s="3">
        <f t="shared" si="534"/>
        <v>0</v>
      </c>
      <c r="EY707" s="3">
        <f t="shared" si="534"/>
        <v>0</v>
      </c>
      <c r="EZ707" s="3">
        <f t="shared" si="534"/>
        <v>0</v>
      </c>
      <c r="FA707" s="3">
        <f t="shared" si="534"/>
        <v>0</v>
      </c>
      <c r="FB707" s="3">
        <f t="shared" si="534"/>
        <v>0</v>
      </c>
      <c r="FC707" s="3">
        <f t="shared" si="534"/>
        <v>0</v>
      </c>
      <c r="FD707" s="3">
        <f t="shared" si="534"/>
        <v>0</v>
      </c>
      <c r="FE707" s="3">
        <f t="shared" si="534"/>
        <v>0</v>
      </c>
      <c r="FF707" s="3">
        <f t="shared" si="534"/>
        <v>0</v>
      </c>
      <c r="FG707" s="3">
        <f t="shared" si="534"/>
        <v>0</v>
      </c>
      <c r="FH707" s="3">
        <f t="shared" si="534"/>
        <v>0</v>
      </c>
      <c r="FI707" s="3">
        <f t="shared" si="534"/>
        <v>0</v>
      </c>
      <c r="FJ707" s="3">
        <f t="shared" si="534"/>
        <v>0</v>
      </c>
      <c r="FK707" s="3">
        <f t="shared" si="534"/>
        <v>0</v>
      </c>
      <c r="FL707" s="3">
        <f t="shared" si="534"/>
        <v>0</v>
      </c>
      <c r="FM707" s="3">
        <f t="shared" si="534"/>
        <v>0</v>
      </c>
      <c r="FN707" s="3">
        <f t="shared" si="534"/>
        <v>0</v>
      </c>
      <c r="FO707" s="3">
        <f t="shared" si="534"/>
        <v>0</v>
      </c>
      <c r="FP707" s="3">
        <f t="shared" si="534"/>
        <v>0</v>
      </c>
      <c r="FQ707" s="3">
        <f t="shared" si="534"/>
        <v>0</v>
      </c>
      <c r="FR707" s="3">
        <f t="shared" si="534"/>
        <v>0</v>
      </c>
      <c r="FS707" s="3">
        <f t="shared" ref="FS707:GX707" si="535">FS719</f>
        <v>0</v>
      </c>
      <c r="FT707" s="3">
        <f t="shared" si="535"/>
        <v>0</v>
      </c>
      <c r="FU707" s="3">
        <f t="shared" si="535"/>
        <v>0</v>
      </c>
      <c r="FV707" s="3">
        <f t="shared" si="535"/>
        <v>0</v>
      </c>
      <c r="FW707" s="3">
        <f t="shared" si="535"/>
        <v>0</v>
      </c>
      <c r="FX707" s="3">
        <f t="shared" si="535"/>
        <v>0</v>
      </c>
      <c r="FY707" s="3">
        <f t="shared" si="535"/>
        <v>0</v>
      </c>
      <c r="FZ707" s="3">
        <f t="shared" si="535"/>
        <v>0</v>
      </c>
      <c r="GA707" s="3">
        <f t="shared" si="535"/>
        <v>0</v>
      </c>
      <c r="GB707" s="3">
        <f t="shared" si="535"/>
        <v>0</v>
      </c>
      <c r="GC707" s="3">
        <f t="shared" si="535"/>
        <v>0</v>
      </c>
      <c r="GD707" s="3">
        <f t="shared" si="535"/>
        <v>0</v>
      </c>
      <c r="GE707" s="3">
        <f t="shared" si="535"/>
        <v>0</v>
      </c>
      <c r="GF707" s="3">
        <f t="shared" si="535"/>
        <v>0</v>
      </c>
      <c r="GG707" s="3">
        <f t="shared" si="535"/>
        <v>0</v>
      </c>
      <c r="GH707" s="3">
        <f t="shared" si="535"/>
        <v>0</v>
      </c>
      <c r="GI707" s="3">
        <f t="shared" si="535"/>
        <v>0</v>
      </c>
      <c r="GJ707" s="3">
        <f t="shared" si="535"/>
        <v>0</v>
      </c>
      <c r="GK707" s="3">
        <f t="shared" si="535"/>
        <v>0</v>
      </c>
      <c r="GL707" s="3">
        <f t="shared" si="535"/>
        <v>0</v>
      </c>
      <c r="GM707" s="3">
        <f t="shared" si="535"/>
        <v>0</v>
      </c>
      <c r="GN707" s="3">
        <f t="shared" si="535"/>
        <v>0</v>
      </c>
      <c r="GO707" s="3">
        <f t="shared" si="535"/>
        <v>0</v>
      </c>
      <c r="GP707" s="3">
        <f t="shared" si="535"/>
        <v>0</v>
      </c>
      <c r="GQ707" s="3">
        <f t="shared" si="535"/>
        <v>0</v>
      </c>
      <c r="GR707" s="3">
        <f t="shared" si="535"/>
        <v>0</v>
      </c>
      <c r="GS707" s="3">
        <f t="shared" si="535"/>
        <v>0</v>
      </c>
      <c r="GT707" s="3">
        <f t="shared" si="535"/>
        <v>0</v>
      </c>
      <c r="GU707" s="3">
        <f t="shared" si="535"/>
        <v>0</v>
      </c>
      <c r="GV707" s="3">
        <f t="shared" si="535"/>
        <v>0</v>
      </c>
      <c r="GW707" s="3">
        <f t="shared" si="535"/>
        <v>0</v>
      </c>
      <c r="GX707" s="3">
        <f t="shared" si="535"/>
        <v>0</v>
      </c>
    </row>
    <row r="709" spans="1:245" x14ac:dyDescent="0.25">
      <c r="A709">
        <v>17</v>
      </c>
      <c r="B709">
        <v>1</v>
      </c>
      <c r="C709">
        <f>ROW(SmtRes!A268)</f>
        <v>268</v>
      </c>
      <c r="D709">
        <f>ROW(EtalonRes!A268)</f>
        <v>268</v>
      </c>
      <c r="E709" t="s">
        <v>190</v>
      </c>
      <c r="F709" t="s">
        <v>191</v>
      </c>
      <c r="G709" t="s">
        <v>253</v>
      </c>
      <c r="H709" t="s">
        <v>33</v>
      </c>
      <c r="I709">
        <f>ROUND(15231.85/100,9)</f>
        <v>152.3185</v>
      </c>
      <c r="J709">
        <v>0</v>
      </c>
      <c r="K709">
        <f>ROUND(15231.85/100,9)</f>
        <v>152.3185</v>
      </c>
      <c r="O709">
        <f t="shared" ref="O709:O717" si="536">ROUND(CP709,2)</f>
        <v>36349.279999999999</v>
      </c>
      <c r="P709">
        <f t="shared" ref="P709:P717" si="537">ROUND(CQ709*I709,2)</f>
        <v>0</v>
      </c>
      <c r="Q709">
        <f t="shared" ref="Q709:Q717" si="538">ROUND(CR709*I709,2)</f>
        <v>938.28</v>
      </c>
      <c r="R709">
        <f t="shared" ref="R709:R717" si="539">ROUND(CS709*I709,2)</f>
        <v>3.05</v>
      </c>
      <c r="S709">
        <f t="shared" ref="S709:S717" si="540">ROUND(CT709*I709,2)</f>
        <v>35411</v>
      </c>
      <c r="T709">
        <f t="shared" ref="T709:T717" si="541">ROUND(CU709*I709,2)</f>
        <v>0</v>
      </c>
      <c r="U709">
        <f t="shared" ref="U709:U717" si="542">CV709*I709</f>
        <v>89.867914999999996</v>
      </c>
      <c r="V709">
        <f t="shared" ref="V709:V717" si="543">CW709*I709</f>
        <v>0</v>
      </c>
      <c r="W709">
        <f t="shared" ref="W709:W717" si="544">ROUND(CX709*I709,2)</f>
        <v>0</v>
      </c>
      <c r="X709">
        <f t="shared" ref="X709:X717" si="545">ROUND(CY709,2)</f>
        <v>24787.7</v>
      </c>
      <c r="Y709">
        <f t="shared" ref="Y709:Y717" si="546">ROUND(CZ709,2)</f>
        <v>3541.1</v>
      </c>
      <c r="AA709">
        <v>79267562</v>
      </c>
      <c r="AB709">
        <f t="shared" ref="AB709:AB717" si="547">ROUND((AC709+AD709+AF709),6)</f>
        <v>238.64</v>
      </c>
      <c r="AC709">
        <f>ROUND((ES709),6)</f>
        <v>0</v>
      </c>
      <c r="AD709">
        <f>ROUND((((ET709)-(EU709))+AE709),6)</f>
        <v>6.16</v>
      </c>
      <c r="AE709">
        <f t="shared" ref="AE709:AF711" si="548">ROUND((EU709),6)</f>
        <v>0.02</v>
      </c>
      <c r="AF709">
        <f t="shared" si="548"/>
        <v>232.48</v>
      </c>
      <c r="AG709">
        <f t="shared" ref="AG709:AG717" si="549">ROUND((AP709),6)</f>
        <v>0</v>
      </c>
      <c r="AH709">
        <f t="shared" ref="AH709:AI711" si="550">(EW709)</f>
        <v>0.59</v>
      </c>
      <c r="AI709">
        <f t="shared" si="550"/>
        <v>0</v>
      </c>
      <c r="AJ709">
        <f t="shared" ref="AJ709:AJ717" si="551">(AS709)</f>
        <v>0</v>
      </c>
      <c r="AK709">
        <v>238.64</v>
      </c>
      <c r="AL709">
        <v>0</v>
      </c>
      <c r="AM709">
        <v>6.16</v>
      </c>
      <c r="AN709">
        <v>0.02</v>
      </c>
      <c r="AO709">
        <v>232.48</v>
      </c>
      <c r="AP709">
        <v>0</v>
      </c>
      <c r="AQ709">
        <v>0.59</v>
      </c>
      <c r="AR709">
        <v>0</v>
      </c>
      <c r="AS709">
        <v>0</v>
      </c>
      <c r="AT709">
        <v>70</v>
      </c>
      <c r="AU709">
        <v>10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4</v>
      </c>
      <c r="BJ709" t="s">
        <v>193</v>
      </c>
      <c r="BM709">
        <v>0</v>
      </c>
      <c r="BN709">
        <v>0</v>
      </c>
      <c r="BO709" t="s">
        <v>3</v>
      </c>
      <c r="BP709">
        <v>0</v>
      </c>
      <c r="BQ709">
        <v>1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70</v>
      </c>
      <c r="CA709">
        <v>10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3</v>
      </c>
      <c r="CO709">
        <v>0</v>
      </c>
      <c r="CP709">
        <f t="shared" ref="CP709:CP717" si="552">(P709+Q709+S709)</f>
        <v>36349.279999999999</v>
      </c>
      <c r="CQ709">
        <f t="shared" ref="CQ709:CQ717" si="553">(AC709*BC709*AW709)</f>
        <v>0</v>
      </c>
      <c r="CR709">
        <f>((((ET709)*BB709-(EU709)*BS709)+AE709*BS709)*AV709)</f>
        <v>6.16</v>
      </c>
      <c r="CS709">
        <f t="shared" ref="CS709:CS717" si="554">(AE709*BS709*AV709)</f>
        <v>0.02</v>
      </c>
      <c r="CT709">
        <f t="shared" ref="CT709:CT717" si="555">(AF709*BA709*AV709)</f>
        <v>232.48</v>
      </c>
      <c r="CU709">
        <f t="shared" ref="CU709:CU717" si="556">AG709</f>
        <v>0</v>
      </c>
      <c r="CV709">
        <f t="shared" ref="CV709:CV717" si="557">(AH709*AV709)</f>
        <v>0.59</v>
      </c>
      <c r="CW709">
        <f t="shared" ref="CW709:CW717" si="558">AI709</f>
        <v>0</v>
      </c>
      <c r="CX709">
        <f t="shared" ref="CX709:CX717" si="559">AJ709</f>
        <v>0</v>
      </c>
      <c r="CY709">
        <f t="shared" ref="CY709:CY717" si="560">((S709*BZ709)/100)</f>
        <v>24787.7</v>
      </c>
      <c r="CZ709">
        <f t="shared" ref="CZ709:CZ717" si="561">((S709*CA709)/100)</f>
        <v>3541.1</v>
      </c>
      <c r="DC709" t="s">
        <v>3</v>
      </c>
      <c r="DD709" t="s">
        <v>3</v>
      </c>
      <c r="DE709" t="s">
        <v>3</v>
      </c>
      <c r="DF709" t="s">
        <v>3</v>
      </c>
      <c r="DG709" t="s">
        <v>3</v>
      </c>
      <c r="DH709" t="s">
        <v>3</v>
      </c>
      <c r="DI709" t="s">
        <v>3</v>
      </c>
      <c r="DJ709" t="s">
        <v>3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1005</v>
      </c>
      <c r="DV709" t="s">
        <v>33</v>
      </c>
      <c r="DW709" t="s">
        <v>33</v>
      </c>
      <c r="DX709">
        <v>100</v>
      </c>
      <c r="DZ709" t="s">
        <v>3</v>
      </c>
      <c r="EA709" t="s">
        <v>3</v>
      </c>
      <c r="EB709" t="s">
        <v>3</v>
      </c>
      <c r="EC709" t="s">
        <v>3</v>
      </c>
      <c r="EE709">
        <v>78459920</v>
      </c>
      <c r="EF709">
        <v>1</v>
      </c>
      <c r="EG709" t="s">
        <v>21</v>
      </c>
      <c r="EH709">
        <v>0</v>
      </c>
      <c r="EI709" t="s">
        <v>3</v>
      </c>
      <c r="EJ709">
        <v>4</v>
      </c>
      <c r="EK709">
        <v>0</v>
      </c>
      <c r="EL709" t="s">
        <v>22</v>
      </c>
      <c r="EM709" t="s">
        <v>23</v>
      </c>
      <c r="EO709" t="s">
        <v>3</v>
      </c>
      <c r="EQ709">
        <v>0</v>
      </c>
      <c r="ER709">
        <v>238.64</v>
      </c>
      <c r="ES709">
        <v>0</v>
      </c>
      <c r="ET709">
        <v>6.16</v>
      </c>
      <c r="EU709">
        <v>0.02</v>
      </c>
      <c r="EV709">
        <v>232.48</v>
      </c>
      <c r="EW709">
        <v>0.59</v>
      </c>
      <c r="EX709">
        <v>0</v>
      </c>
      <c r="EY709">
        <v>0</v>
      </c>
      <c r="FQ709">
        <v>0</v>
      </c>
      <c r="FR709">
        <v>0</v>
      </c>
      <c r="FS709">
        <v>0</v>
      </c>
      <c r="FX709">
        <v>70</v>
      </c>
      <c r="FY709">
        <v>10</v>
      </c>
      <c r="GA709" t="s">
        <v>3</v>
      </c>
      <c r="GD709">
        <v>0</v>
      </c>
      <c r="GF709">
        <v>-1810731787</v>
      </c>
      <c r="GG709">
        <v>2</v>
      </c>
      <c r="GH709">
        <v>1</v>
      </c>
      <c r="GI709">
        <v>-2</v>
      </c>
      <c r="GJ709">
        <v>0</v>
      </c>
      <c r="GK709">
        <f>ROUND(R709*(R12)/100,2)</f>
        <v>3.29</v>
      </c>
      <c r="GL709">
        <f t="shared" ref="GL709:GL717" si="562">ROUND(IF(AND(BH709=3,BI709=3,FS709&lt;&gt;0),P709,0),2)</f>
        <v>0</v>
      </c>
      <c r="GM709">
        <f t="shared" ref="GM709:GM715" si="563">ROUND(O709+X709+Y709+GK709,2)+GX709</f>
        <v>64681.37</v>
      </c>
      <c r="GN709">
        <f t="shared" ref="GN709:GN717" si="564">IF(OR(BI709=0,BI709=1),GM709-GX709,0)</f>
        <v>0</v>
      </c>
      <c r="GO709">
        <f t="shared" ref="GO709:GO717" si="565">IF(BI709=2,GM709-GX709,0)</f>
        <v>0</v>
      </c>
      <c r="GP709">
        <f t="shared" ref="GP709:GP717" si="566">IF(BI709=4,GM709-GX709,0)</f>
        <v>64681.37</v>
      </c>
      <c r="GR709">
        <v>0</v>
      </c>
      <c r="GS709">
        <v>3</v>
      </c>
      <c r="GT709">
        <v>0</v>
      </c>
      <c r="GU709" t="s">
        <v>3</v>
      </c>
      <c r="GV709">
        <f t="shared" ref="GV709:GV717" si="567">ROUND((GT709),6)</f>
        <v>0</v>
      </c>
      <c r="GW709">
        <v>1</v>
      </c>
      <c r="GX709">
        <f t="shared" ref="GX709:GX717" si="568">ROUND(HC709*I709,2)</f>
        <v>0</v>
      </c>
      <c r="HA709">
        <v>0</v>
      </c>
      <c r="HB709">
        <v>0</v>
      </c>
      <c r="HC709">
        <f t="shared" ref="HC709:HC717" si="569">GV709*GW709</f>
        <v>0</v>
      </c>
      <c r="HE709" t="s">
        <v>3</v>
      </c>
      <c r="HF709" t="s">
        <v>3</v>
      </c>
      <c r="HM709" t="s">
        <v>3</v>
      </c>
      <c r="HN709" t="s">
        <v>3</v>
      </c>
      <c r="HO709" t="s">
        <v>3</v>
      </c>
      <c r="HP709" t="s">
        <v>3</v>
      </c>
      <c r="HQ709" t="s">
        <v>3</v>
      </c>
      <c r="HS709">
        <v>0</v>
      </c>
      <c r="IK709">
        <v>0</v>
      </c>
    </row>
    <row r="710" spans="1:245" x14ac:dyDescent="0.25">
      <c r="A710">
        <v>17</v>
      </c>
      <c r="B710">
        <v>1</v>
      </c>
      <c r="C710">
        <f>ROW(SmtRes!A269)</f>
        <v>269</v>
      </c>
      <c r="D710">
        <f>ROW(EtalonRes!A269)</f>
        <v>269</v>
      </c>
      <c r="E710" t="s">
        <v>194</v>
      </c>
      <c r="F710" t="s">
        <v>195</v>
      </c>
      <c r="G710" t="s">
        <v>255</v>
      </c>
      <c r="H710" t="s">
        <v>33</v>
      </c>
      <c r="I710">
        <f>ROUND(3807.95/100,9)</f>
        <v>38.079500000000003</v>
      </c>
      <c r="J710">
        <v>0</v>
      </c>
      <c r="K710">
        <f>ROUND(3807.95/100,9)</f>
        <v>38.079500000000003</v>
      </c>
      <c r="O710">
        <f t="shared" si="536"/>
        <v>24007.22</v>
      </c>
      <c r="P710">
        <f t="shared" si="537"/>
        <v>0</v>
      </c>
      <c r="Q710">
        <f t="shared" si="538"/>
        <v>0</v>
      </c>
      <c r="R710">
        <f t="shared" si="539"/>
        <v>0</v>
      </c>
      <c r="S710">
        <f t="shared" si="540"/>
        <v>24007.22</v>
      </c>
      <c r="T710">
        <f t="shared" si="541"/>
        <v>0</v>
      </c>
      <c r="U710">
        <f t="shared" si="542"/>
        <v>60.927200000000006</v>
      </c>
      <c r="V710">
        <f t="shared" si="543"/>
        <v>0</v>
      </c>
      <c r="W710">
        <f t="shared" si="544"/>
        <v>0</v>
      </c>
      <c r="X710">
        <f t="shared" si="545"/>
        <v>16805.05</v>
      </c>
      <c r="Y710">
        <f t="shared" si="546"/>
        <v>2400.7199999999998</v>
      </c>
      <c r="AA710">
        <v>79267562</v>
      </c>
      <c r="AB710">
        <f t="shared" si="547"/>
        <v>630.45000000000005</v>
      </c>
      <c r="AC710">
        <f>ROUND((ES710),6)</f>
        <v>0</v>
      </c>
      <c r="AD710">
        <f>ROUND((((ET710)-(EU710))+AE710),6)</f>
        <v>0</v>
      </c>
      <c r="AE710">
        <f t="shared" si="548"/>
        <v>0</v>
      </c>
      <c r="AF710">
        <f t="shared" si="548"/>
        <v>630.45000000000005</v>
      </c>
      <c r="AG710">
        <f t="shared" si="549"/>
        <v>0</v>
      </c>
      <c r="AH710">
        <f t="shared" si="550"/>
        <v>1.6</v>
      </c>
      <c r="AI710">
        <f t="shared" si="550"/>
        <v>0</v>
      </c>
      <c r="AJ710">
        <f t="shared" si="551"/>
        <v>0</v>
      </c>
      <c r="AK710">
        <v>630.45000000000005</v>
      </c>
      <c r="AL710">
        <v>0</v>
      </c>
      <c r="AM710">
        <v>0</v>
      </c>
      <c r="AN710">
        <v>0</v>
      </c>
      <c r="AO710">
        <v>630.45000000000005</v>
      </c>
      <c r="AP710">
        <v>0</v>
      </c>
      <c r="AQ710">
        <v>1.6</v>
      </c>
      <c r="AR710">
        <v>0</v>
      </c>
      <c r="AS710">
        <v>0</v>
      </c>
      <c r="AT710">
        <v>70</v>
      </c>
      <c r="AU710">
        <v>10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0</v>
      </c>
      <c r="BI710">
        <v>4</v>
      </c>
      <c r="BJ710" t="s">
        <v>197</v>
      </c>
      <c r="BM710">
        <v>0</v>
      </c>
      <c r="BN710">
        <v>0</v>
      </c>
      <c r="BO710" t="s">
        <v>3</v>
      </c>
      <c r="BP710">
        <v>0</v>
      </c>
      <c r="BQ710">
        <v>1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70</v>
      </c>
      <c r="CA710">
        <v>10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552"/>
        <v>24007.22</v>
      </c>
      <c r="CQ710">
        <f t="shared" si="553"/>
        <v>0</v>
      </c>
      <c r="CR710">
        <f>((((ET710)*BB710-(EU710)*BS710)+AE710*BS710)*AV710)</f>
        <v>0</v>
      </c>
      <c r="CS710">
        <f t="shared" si="554"/>
        <v>0</v>
      </c>
      <c r="CT710">
        <f t="shared" si="555"/>
        <v>630.45000000000005</v>
      </c>
      <c r="CU710">
        <f t="shared" si="556"/>
        <v>0</v>
      </c>
      <c r="CV710">
        <f t="shared" si="557"/>
        <v>1.6</v>
      </c>
      <c r="CW710">
        <f t="shared" si="558"/>
        <v>0</v>
      </c>
      <c r="CX710">
        <f t="shared" si="559"/>
        <v>0</v>
      </c>
      <c r="CY710">
        <f t="shared" si="560"/>
        <v>16805.054</v>
      </c>
      <c r="CZ710">
        <f t="shared" si="561"/>
        <v>2400.7220000000002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1005</v>
      </c>
      <c r="DV710" t="s">
        <v>33</v>
      </c>
      <c r="DW710" t="s">
        <v>33</v>
      </c>
      <c r="DX710">
        <v>100</v>
      </c>
      <c r="DZ710" t="s">
        <v>3</v>
      </c>
      <c r="EA710" t="s">
        <v>3</v>
      </c>
      <c r="EB710" t="s">
        <v>3</v>
      </c>
      <c r="EC710" t="s">
        <v>3</v>
      </c>
      <c r="EE710">
        <v>78459920</v>
      </c>
      <c r="EF710">
        <v>1</v>
      </c>
      <c r="EG710" t="s">
        <v>21</v>
      </c>
      <c r="EH710">
        <v>0</v>
      </c>
      <c r="EI710" t="s">
        <v>3</v>
      </c>
      <c r="EJ710">
        <v>4</v>
      </c>
      <c r="EK710">
        <v>0</v>
      </c>
      <c r="EL710" t="s">
        <v>22</v>
      </c>
      <c r="EM710" t="s">
        <v>23</v>
      </c>
      <c r="EO710" t="s">
        <v>3</v>
      </c>
      <c r="EQ710">
        <v>0</v>
      </c>
      <c r="ER710">
        <v>630.45000000000005</v>
      </c>
      <c r="ES710">
        <v>0</v>
      </c>
      <c r="ET710">
        <v>0</v>
      </c>
      <c r="EU710">
        <v>0</v>
      </c>
      <c r="EV710">
        <v>630.45000000000005</v>
      </c>
      <c r="EW710">
        <v>1.6</v>
      </c>
      <c r="EX710">
        <v>0</v>
      </c>
      <c r="EY710">
        <v>0</v>
      </c>
      <c r="FQ710">
        <v>0</v>
      </c>
      <c r="FR710">
        <v>0</v>
      </c>
      <c r="FS710">
        <v>0</v>
      </c>
      <c r="FX710">
        <v>70</v>
      </c>
      <c r="FY710">
        <v>10</v>
      </c>
      <c r="GA710" t="s">
        <v>3</v>
      </c>
      <c r="GD710">
        <v>0</v>
      </c>
      <c r="GF710">
        <v>1758389399</v>
      </c>
      <c r="GG710">
        <v>2</v>
      </c>
      <c r="GH710">
        <v>1</v>
      </c>
      <c r="GI710">
        <v>-2</v>
      </c>
      <c r="GJ710">
        <v>0</v>
      </c>
      <c r="GK710">
        <f>ROUND(R710*(R12)/100,2)</f>
        <v>0</v>
      </c>
      <c r="GL710">
        <f t="shared" si="562"/>
        <v>0</v>
      </c>
      <c r="GM710">
        <f t="shared" si="563"/>
        <v>43212.99</v>
      </c>
      <c r="GN710">
        <f t="shared" si="564"/>
        <v>0</v>
      </c>
      <c r="GO710">
        <f t="shared" si="565"/>
        <v>0</v>
      </c>
      <c r="GP710">
        <f t="shared" si="566"/>
        <v>43212.99</v>
      </c>
      <c r="GR710">
        <v>0</v>
      </c>
      <c r="GS710">
        <v>3</v>
      </c>
      <c r="GT710">
        <v>0</v>
      </c>
      <c r="GU710" t="s">
        <v>3</v>
      </c>
      <c r="GV710">
        <f t="shared" si="567"/>
        <v>0</v>
      </c>
      <c r="GW710">
        <v>1</v>
      </c>
      <c r="GX710">
        <f t="shared" si="568"/>
        <v>0</v>
      </c>
      <c r="HA710">
        <v>0</v>
      </c>
      <c r="HB710">
        <v>0</v>
      </c>
      <c r="HC710">
        <f t="shared" si="569"/>
        <v>0</v>
      </c>
      <c r="HE710" t="s">
        <v>3</v>
      </c>
      <c r="HF710" t="s">
        <v>3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HS710">
        <v>0</v>
      </c>
      <c r="IK710">
        <v>0</v>
      </c>
    </row>
    <row r="711" spans="1:245" x14ac:dyDescent="0.25">
      <c r="A711">
        <v>17</v>
      </c>
      <c r="B711">
        <v>1</v>
      </c>
      <c r="C711">
        <f>ROW(SmtRes!A272)</f>
        <v>272</v>
      </c>
      <c r="D711">
        <f>ROW(EtalonRes!A272)</f>
        <v>272</v>
      </c>
      <c r="E711" t="s">
        <v>198</v>
      </c>
      <c r="F711" t="s">
        <v>199</v>
      </c>
      <c r="G711" t="s">
        <v>200</v>
      </c>
      <c r="H711" t="s">
        <v>19</v>
      </c>
      <c r="I711">
        <v>95.2</v>
      </c>
      <c r="J711">
        <v>0</v>
      </c>
      <c r="K711">
        <v>95.2</v>
      </c>
      <c r="O711">
        <f t="shared" si="536"/>
        <v>62885.31</v>
      </c>
      <c r="P711">
        <f t="shared" si="537"/>
        <v>8141.5</v>
      </c>
      <c r="Q711">
        <f t="shared" si="538"/>
        <v>34604.25</v>
      </c>
      <c r="R711">
        <f t="shared" si="539"/>
        <v>12362.67</v>
      </c>
      <c r="S711">
        <f t="shared" si="540"/>
        <v>20139.560000000001</v>
      </c>
      <c r="T711">
        <f t="shared" si="541"/>
        <v>0</v>
      </c>
      <c r="U711">
        <f t="shared" si="542"/>
        <v>45.695999999999998</v>
      </c>
      <c r="V711">
        <f t="shared" si="543"/>
        <v>0</v>
      </c>
      <c r="W711">
        <f t="shared" si="544"/>
        <v>0</v>
      </c>
      <c r="X711">
        <f t="shared" si="545"/>
        <v>14097.69</v>
      </c>
      <c r="Y711">
        <f t="shared" si="546"/>
        <v>2013.96</v>
      </c>
      <c r="AA711">
        <v>79267562</v>
      </c>
      <c r="AB711">
        <f t="shared" si="547"/>
        <v>660.56</v>
      </c>
      <c r="AC711">
        <f>ROUND((ES711),6)</f>
        <v>85.52</v>
      </c>
      <c r="AD711">
        <f>ROUND((((ET711)-(EU711))+AE711),6)</f>
        <v>363.49</v>
      </c>
      <c r="AE711">
        <f t="shared" si="548"/>
        <v>129.86000000000001</v>
      </c>
      <c r="AF711">
        <f t="shared" si="548"/>
        <v>211.55</v>
      </c>
      <c r="AG711">
        <f t="shared" si="549"/>
        <v>0</v>
      </c>
      <c r="AH711">
        <f t="shared" si="550"/>
        <v>0.48</v>
      </c>
      <c r="AI711">
        <f t="shared" si="550"/>
        <v>0</v>
      </c>
      <c r="AJ711">
        <f t="shared" si="551"/>
        <v>0</v>
      </c>
      <c r="AK711">
        <v>660.56</v>
      </c>
      <c r="AL711">
        <v>85.52</v>
      </c>
      <c r="AM711">
        <v>363.49</v>
      </c>
      <c r="AN711">
        <v>129.86000000000001</v>
      </c>
      <c r="AO711">
        <v>211.55</v>
      </c>
      <c r="AP711">
        <v>0</v>
      </c>
      <c r="AQ711">
        <v>0.48</v>
      </c>
      <c r="AR711">
        <v>0</v>
      </c>
      <c r="AS711">
        <v>0</v>
      </c>
      <c r="AT711">
        <v>70</v>
      </c>
      <c r="AU711">
        <v>10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0</v>
      </c>
      <c r="BI711">
        <v>4</v>
      </c>
      <c r="BJ711" t="s">
        <v>201</v>
      </c>
      <c r="BM711">
        <v>0</v>
      </c>
      <c r="BN711">
        <v>0</v>
      </c>
      <c r="BO711" t="s">
        <v>3</v>
      </c>
      <c r="BP711">
        <v>0</v>
      </c>
      <c r="BQ711">
        <v>1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70</v>
      </c>
      <c r="CA711">
        <v>10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3</v>
      </c>
      <c r="CO711">
        <v>0</v>
      </c>
      <c r="CP711">
        <f t="shared" si="552"/>
        <v>62885.31</v>
      </c>
      <c r="CQ711">
        <f t="shared" si="553"/>
        <v>85.52</v>
      </c>
      <c r="CR711">
        <f>((((ET711)*BB711-(EU711)*BS711)+AE711*BS711)*AV711)</f>
        <v>363.49</v>
      </c>
      <c r="CS711">
        <f t="shared" si="554"/>
        <v>129.86000000000001</v>
      </c>
      <c r="CT711">
        <f t="shared" si="555"/>
        <v>211.55</v>
      </c>
      <c r="CU711">
        <f t="shared" si="556"/>
        <v>0</v>
      </c>
      <c r="CV711">
        <f t="shared" si="557"/>
        <v>0.48</v>
      </c>
      <c r="CW711">
        <f t="shared" si="558"/>
        <v>0</v>
      </c>
      <c r="CX711">
        <f t="shared" si="559"/>
        <v>0</v>
      </c>
      <c r="CY711">
        <f t="shared" si="560"/>
        <v>14097.692000000003</v>
      </c>
      <c r="CZ711">
        <f t="shared" si="561"/>
        <v>2013.9560000000001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1007</v>
      </c>
      <c r="DV711" t="s">
        <v>19</v>
      </c>
      <c r="DW711" t="s">
        <v>19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78459920</v>
      </c>
      <c r="EF711">
        <v>1</v>
      </c>
      <c r="EG711" t="s">
        <v>21</v>
      </c>
      <c r="EH711">
        <v>0</v>
      </c>
      <c r="EI711" t="s">
        <v>3</v>
      </c>
      <c r="EJ711">
        <v>4</v>
      </c>
      <c r="EK711">
        <v>0</v>
      </c>
      <c r="EL711" t="s">
        <v>22</v>
      </c>
      <c r="EM711" t="s">
        <v>23</v>
      </c>
      <c r="EO711" t="s">
        <v>3</v>
      </c>
      <c r="EQ711">
        <v>0</v>
      </c>
      <c r="ER711">
        <v>660.56</v>
      </c>
      <c r="ES711">
        <v>85.52</v>
      </c>
      <c r="ET711">
        <v>363.49</v>
      </c>
      <c r="EU711">
        <v>129.86000000000001</v>
      </c>
      <c r="EV711">
        <v>211.55</v>
      </c>
      <c r="EW711">
        <v>0.48</v>
      </c>
      <c r="EX711">
        <v>0</v>
      </c>
      <c r="EY711">
        <v>0</v>
      </c>
      <c r="FQ711">
        <v>0</v>
      </c>
      <c r="FR711">
        <v>0</v>
      </c>
      <c r="FS711">
        <v>0</v>
      </c>
      <c r="FX711">
        <v>70</v>
      </c>
      <c r="FY711">
        <v>10</v>
      </c>
      <c r="GA711" t="s">
        <v>3</v>
      </c>
      <c r="GD711">
        <v>0</v>
      </c>
      <c r="GF711">
        <v>1489169267</v>
      </c>
      <c r="GG711">
        <v>2</v>
      </c>
      <c r="GH711">
        <v>1</v>
      </c>
      <c r="GI711">
        <v>-2</v>
      </c>
      <c r="GJ711">
        <v>0</v>
      </c>
      <c r="GK711">
        <f>ROUND(R711*(R12)/100,2)</f>
        <v>13351.68</v>
      </c>
      <c r="GL711">
        <f t="shared" si="562"/>
        <v>0</v>
      </c>
      <c r="GM711">
        <f t="shared" si="563"/>
        <v>92348.64</v>
      </c>
      <c r="GN711">
        <f t="shared" si="564"/>
        <v>0</v>
      </c>
      <c r="GO711">
        <f t="shared" si="565"/>
        <v>0</v>
      </c>
      <c r="GP711">
        <f t="shared" si="566"/>
        <v>92348.64</v>
      </c>
      <c r="GR711">
        <v>0</v>
      </c>
      <c r="GS711">
        <v>3</v>
      </c>
      <c r="GT711">
        <v>0</v>
      </c>
      <c r="GU711" t="s">
        <v>3</v>
      </c>
      <c r="GV711">
        <f t="shared" si="567"/>
        <v>0</v>
      </c>
      <c r="GW711">
        <v>1</v>
      </c>
      <c r="GX711">
        <f t="shared" si="568"/>
        <v>0</v>
      </c>
      <c r="HA711">
        <v>0</v>
      </c>
      <c r="HB711">
        <v>0</v>
      </c>
      <c r="HC711">
        <f t="shared" si="569"/>
        <v>0</v>
      </c>
      <c r="HE711" t="s">
        <v>3</v>
      </c>
      <c r="HF711" t="s">
        <v>3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HS711">
        <v>0</v>
      </c>
      <c r="IK711">
        <v>0</v>
      </c>
    </row>
    <row r="712" spans="1:245" x14ac:dyDescent="0.25">
      <c r="A712">
        <v>17</v>
      </c>
      <c r="B712">
        <v>1</v>
      </c>
      <c r="C712">
        <f>ROW(SmtRes!A274)</f>
        <v>274</v>
      </c>
      <c r="D712">
        <f>ROW(EtalonRes!A274)</f>
        <v>274</v>
      </c>
      <c r="E712" t="s">
        <v>202</v>
      </c>
      <c r="F712" t="s">
        <v>80</v>
      </c>
      <c r="G712" t="s">
        <v>203</v>
      </c>
      <c r="H712" t="s">
        <v>33</v>
      </c>
      <c r="I712">
        <f>ROUND(3807.95/100,9)</f>
        <v>38.079500000000003</v>
      </c>
      <c r="J712">
        <v>0</v>
      </c>
      <c r="K712">
        <f>ROUND(3807.95/100,9)</f>
        <v>38.079500000000003</v>
      </c>
      <c r="O712">
        <f t="shared" si="536"/>
        <v>48245.59</v>
      </c>
      <c r="P712">
        <f t="shared" si="537"/>
        <v>2485.4499999999998</v>
      </c>
      <c r="Q712">
        <f t="shared" si="538"/>
        <v>0</v>
      </c>
      <c r="R712">
        <f t="shared" si="539"/>
        <v>0</v>
      </c>
      <c r="S712">
        <f t="shared" si="540"/>
        <v>45760.14</v>
      </c>
      <c r="T712">
        <f t="shared" si="541"/>
        <v>0</v>
      </c>
      <c r="U712">
        <f t="shared" si="542"/>
        <v>116.14247500000002</v>
      </c>
      <c r="V712">
        <f t="shared" si="543"/>
        <v>0</v>
      </c>
      <c r="W712">
        <f t="shared" si="544"/>
        <v>0</v>
      </c>
      <c r="X712">
        <f t="shared" si="545"/>
        <v>32032.1</v>
      </c>
      <c r="Y712">
        <f t="shared" si="546"/>
        <v>4576.01</v>
      </c>
      <c r="AA712">
        <v>79267562</v>
      </c>
      <c r="AB712">
        <f t="shared" si="547"/>
        <v>1266.97</v>
      </c>
      <c r="AC712">
        <f>ROUND(((ES712*61)),6)</f>
        <v>65.27</v>
      </c>
      <c r="AD712">
        <f>ROUND(((((ET712*61))-((EU712*61)))+AE712),6)</f>
        <v>0</v>
      </c>
      <c r="AE712">
        <f>ROUND(((EU712*61)),6)</f>
        <v>0</v>
      </c>
      <c r="AF712">
        <f>ROUND(((EV712*61)),6)</f>
        <v>1201.7</v>
      </c>
      <c r="AG712">
        <f t="shared" si="549"/>
        <v>0</v>
      </c>
      <c r="AH712">
        <f>((EW712*61))</f>
        <v>3.0500000000000003</v>
      </c>
      <c r="AI712">
        <f>((EX712*61))</f>
        <v>0</v>
      </c>
      <c r="AJ712">
        <f t="shared" si="551"/>
        <v>0</v>
      </c>
      <c r="AK712">
        <v>20.77</v>
      </c>
      <c r="AL712">
        <v>1.07</v>
      </c>
      <c r="AM712">
        <v>0</v>
      </c>
      <c r="AN712">
        <v>0</v>
      </c>
      <c r="AO712">
        <v>19.7</v>
      </c>
      <c r="AP712">
        <v>0</v>
      </c>
      <c r="AQ712">
        <v>0.05</v>
      </c>
      <c r="AR712">
        <v>0</v>
      </c>
      <c r="AS712">
        <v>0</v>
      </c>
      <c r="AT712">
        <v>70</v>
      </c>
      <c r="AU712">
        <v>10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4</v>
      </c>
      <c r="BJ712" t="s">
        <v>82</v>
      </c>
      <c r="BM712">
        <v>0</v>
      </c>
      <c r="BN712">
        <v>0</v>
      </c>
      <c r="BO712" t="s">
        <v>3</v>
      </c>
      <c r="BP712">
        <v>0</v>
      </c>
      <c r="BQ712">
        <v>1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70</v>
      </c>
      <c r="CA712">
        <v>10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552"/>
        <v>48245.59</v>
      </c>
      <c r="CQ712">
        <f t="shared" si="553"/>
        <v>65.27</v>
      </c>
      <c r="CR712">
        <f>(((((ET712*61))*BB712-((EU712*61))*BS712)+AE712*BS712)*AV712)</f>
        <v>0</v>
      </c>
      <c r="CS712">
        <f t="shared" si="554"/>
        <v>0</v>
      </c>
      <c r="CT712">
        <f t="shared" si="555"/>
        <v>1201.7</v>
      </c>
      <c r="CU712">
        <f t="shared" si="556"/>
        <v>0</v>
      </c>
      <c r="CV712">
        <f t="shared" si="557"/>
        <v>3.0500000000000003</v>
      </c>
      <c r="CW712">
        <f t="shared" si="558"/>
        <v>0</v>
      </c>
      <c r="CX712">
        <f t="shared" si="559"/>
        <v>0</v>
      </c>
      <c r="CY712">
        <f t="shared" si="560"/>
        <v>32032.097999999998</v>
      </c>
      <c r="CZ712">
        <f t="shared" si="561"/>
        <v>4576.0140000000001</v>
      </c>
      <c r="DC712" t="s">
        <v>3</v>
      </c>
      <c r="DD712" t="s">
        <v>83</v>
      </c>
      <c r="DE712" t="s">
        <v>83</v>
      </c>
      <c r="DF712" t="s">
        <v>83</v>
      </c>
      <c r="DG712" t="s">
        <v>83</v>
      </c>
      <c r="DH712" t="s">
        <v>3</v>
      </c>
      <c r="DI712" t="s">
        <v>83</v>
      </c>
      <c r="DJ712" t="s">
        <v>83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1005</v>
      </c>
      <c r="DV712" t="s">
        <v>33</v>
      </c>
      <c r="DW712" t="s">
        <v>33</v>
      </c>
      <c r="DX712">
        <v>100</v>
      </c>
      <c r="DZ712" t="s">
        <v>3</v>
      </c>
      <c r="EA712" t="s">
        <v>3</v>
      </c>
      <c r="EB712" t="s">
        <v>3</v>
      </c>
      <c r="EC712" t="s">
        <v>3</v>
      </c>
      <c r="EE712">
        <v>78459920</v>
      </c>
      <c r="EF712">
        <v>1</v>
      </c>
      <c r="EG712" t="s">
        <v>21</v>
      </c>
      <c r="EH712">
        <v>0</v>
      </c>
      <c r="EI712" t="s">
        <v>3</v>
      </c>
      <c r="EJ712">
        <v>4</v>
      </c>
      <c r="EK712">
        <v>0</v>
      </c>
      <c r="EL712" t="s">
        <v>22</v>
      </c>
      <c r="EM712" t="s">
        <v>23</v>
      </c>
      <c r="EO712" t="s">
        <v>3</v>
      </c>
      <c r="EQ712">
        <v>0</v>
      </c>
      <c r="ER712">
        <v>20.77</v>
      </c>
      <c r="ES712">
        <v>1.07</v>
      </c>
      <c r="ET712">
        <v>0</v>
      </c>
      <c r="EU712">
        <v>0</v>
      </c>
      <c r="EV712">
        <v>19.7</v>
      </c>
      <c r="EW712">
        <v>0.05</v>
      </c>
      <c r="EX712">
        <v>0</v>
      </c>
      <c r="EY712">
        <v>0</v>
      </c>
      <c r="FQ712">
        <v>0</v>
      </c>
      <c r="FR712">
        <v>0</v>
      </c>
      <c r="FS712">
        <v>0</v>
      </c>
      <c r="FX712">
        <v>70</v>
      </c>
      <c r="FY712">
        <v>10</v>
      </c>
      <c r="GA712" t="s">
        <v>3</v>
      </c>
      <c r="GD712">
        <v>0</v>
      </c>
      <c r="GF712">
        <v>-857151038</v>
      </c>
      <c r="GG712">
        <v>2</v>
      </c>
      <c r="GH712">
        <v>1</v>
      </c>
      <c r="GI712">
        <v>-2</v>
      </c>
      <c r="GJ712">
        <v>0</v>
      </c>
      <c r="GK712">
        <f>ROUND(R712*(R12)/100,2)</f>
        <v>0</v>
      </c>
      <c r="GL712">
        <f t="shared" si="562"/>
        <v>0</v>
      </c>
      <c r="GM712">
        <f t="shared" si="563"/>
        <v>84853.7</v>
      </c>
      <c r="GN712">
        <f t="shared" si="564"/>
        <v>0</v>
      </c>
      <c r="GO712">
        <f t="shared" si="565"/>
        <v>0</v>
      </c>
      <c r="GP712">
        <f t="shared" si="566"/>
        <v>84853.7</v>
      </c>
      <c r="GR712">
        <v>0</v>
      </c>
      <c r="GS712">
        <v>3</v>
      </c>
      <c r="GT712">
        <v>0</v>
      </c>
      <c r="GU712" t="s">
        <v>3</v>
      </c>
      <c r="GV712">
        <f t="shared" si="567"/>
        <v>0</v>
      </c>
      <c r="GW712">
        <v>1</v>
      </c>
      <c r="GX712">
        <f t="shared" si="568"/>
        <v>0</v>
      </c>
      <c r="HA712">
        <v>0</v>
      </c>
      <c r="HB712">
        <v>0</v>
      </c>
      <c r="HC712">
        <f t="shared" si="569"/>
        <v>0</v>
      </c>
      <c r="HE712" t="s">
        <v>3</v>
      </c>
      <c r="HF712" t="s">
        <v>3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HS712">
        <v>0</v>
      </c>
      <c r="IK712">
        <v>0</v>
      </c>
    </row>
    <row r="713" spans="1:245" x14ac:dyDescent="0.25">
      <c r="A713">
        <v>17</v>
      </c>
      <c r="B713">
        <v>1</v>
      </c>
      <c r="C713">
        <f>ROW(SmtRes!A276)</f>
        <v>276</v>
      </c>
      <c r="D713">
        <f>ROW(EtalonRes!A276)</f>
        <v>276</v>
      </c>
      <c r="E713" t="s">
        <v>204</v>
      </c>
      <c r="F713" t="s">
        <v>205</v>
      </c>
      <c r="G713" t="s">
        <v>206</v>
      </c>
      <c r="H713" t="s">
        <v>33</v>
      </c>
      <c r="I713">
        <f>ROUND(19039.77/100,9)</f>
        <v>190.39769999999999</v>
      </c>
      <c r="J713">
        <v>0</v>
      </c>
      <c r="K713">
        <f>ROUND(19039.77/100,9)</f>
        <v>190.39769999999999</v>
      </c>
      <c r="O713">
        <f t="shared" si="536"/>
        <v>319593.96000000002</v>
      </c>
      <c r="P713">
        <f t="shared" si="537"/>
        <v>0</v>
      </c>
      <c r="Q713">
        <f t="shared" si="538"/>
        <v>22017.59</v>
      </c>
      <c r="R713">
        <f t="shared" si="539"/>
        <v>6702</v>
      </c>
      <c r="S713">
        <f t="shared" si="540"/>
        <v>297576.37</v>
      </c>
      <c r="T713">
        <f t="shared" si="541"/>
        <v>0</v>
      </c>
      <c r="U713">
        <f t="shared" si="542"/>
        <v>746.35898399999996</v>
      </c>
      <c r="V713">
        <f t="shared" si="543"/>
        <v>0</v>
      </c>
      <c r="W713">
        <f t="shared" si="544"/>
        <v>0</v>
      </c>
      <c r="X713">
        <f t="shared" si="545"/>
        <v>208303.46</v>
      </c>
      <c r="Y713">
        <f t="shared" si="546"/>
        <v>29757.64</v>
      </c>
      <c r="AA713">
        <v>79267562</v>
      </c>
      <c r="AB713">
        <f t="shared" si="547"/>
        <v>1678.56</v>
      </c>
      <c r="AC713">
        <f>ROUND(((ES713*4)),6)</f>
        <v>0</v>
      </c>
      <c r="AD713">
        <f>ROUND(((((ET713*4))-((EU713*4)))+AE713),6)</f>
        <v>115.64</v>
      </c>
      <c r="AE713">
        <f>ROUND(((EU713*4)),6)</f>
        <v>35.200000000000003</v>
      </c>
      <c r="AF713">
        <f>ROUND(((EV713*4)),6)</f>
        <v>1562.92</v>
      </c>
      <c r="AG713">
        <f t="shared" si="549"/>
        <v>0</v>
      </c>
      <c r="AH713">
        <f>((EW713*4))</f>
        <v>3.92</v>
      </c>
      <c r="AI713">
        <f>((EX713*4))</f>
        <v>0</v>
      </c>
      <c r="AJ713">
        <f t="shared" si="551"/>
        <v>0</v>
      </c>
      <c r="AK713">
        <v>419.64</v>
      </c>
      <c r="AL713">
        <v>0</v>
      </c>
      <c r="AM713">
        <v>28.91</v>
      </c>
      <c r="AN713">
        <v>8.8000000000000007</v>
      </c>
      <c r="AO713">
        <v>390.73</v>
      </c>
      <c r="AP713">
        <v>0</v>
      </c>
      <c r="AQ713">
        <v>0.98</v>
      </c>
      <c r="AR713">
        <v>0</v>
      </c>
      <c r="AS713">
        <v>0</v>
      </c>
      <c r="AT713">
        <v>70</v>
      </c>
      <c r="AU713">
        <v>10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0</v>
      </c>
      <c r="BI713">
        <v>4</v>
      </c>
      <c r="BJ713" t="s">
        <v>207</v>
      </c>
      <c r="BM713">
        <v>0</v>
      </c>
      <c r="BN713">
        <v>0</v>
      </c>
      <c r="BO713" t="s">
        <v>3</v>
      </c>
      <c r="BP713">
        <v>0</v>
      </c>
      <c r="BQ713">
        <v>1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70</v>
      </c>
      <c r="CA713">
        <v>10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552"/>
        <v>319593.96000000002</v>
      </c>
      <c r="CQ713">
        <f t="shared" si="553"/>
        <v>0</v>
      </c>
      <c r="CR713">
        <f>(((((ET713*4))*BB713-((EU713*4))*BS713)+AE713*BS713)*AV713)</f>
        <v>115.64</v>
      </c>
      <c r="CS713">
        <f t="shared" si="554"/>
        <v>35.200000000000003</v>
      </c>
      <c r="CT713">
        <f t="shared" si="555"/>
        <v>1562.92</v>
      </c>
      <c r="CU713">
        <f t="shared" si="556"/>
        <v>0</v>
      </c>
      <c r="CV713">
        <f t="shared" si="557"/>
        <v>3.92</v>
      </c>
      <c r="CW713">
        <f t="shared" si="558"/>
        <v>0</v>
      </c>
      <c r="CX713">
        <f t="shared" si="559"/>
        <v>0</v>
      </c>
      <c r="CY713">
        <f t="shared" si="560"/>
        <v>208303.45899999997</v>
      </c>
      <c r="CZ713">
        <f t="shared" si="561"/>
        <v>29757.637000000002</v>
      </c>
      <c r="DC713" t="s">
        <v>3</v>
      </c>
      <c r="DD713" t="s">
        <v>156</v>
      </c>
      <c r="DE713" t="s">
        <v>156</v>
      </c>
      <c r="DF713" t="s">
        <v>156</v>
      </c>
      <c r="DG713" t="s">
        <v>156</v>
      </c>
      <c r="DH713" t="s">
        <v>3</v>
      </c>
      <c r="DI713" t="s">
        <v>156</v>
      </c>
      <c r="DJ713" t="s">
        <v>156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1005</v>
      </c>
      <c r="DV713" t="s">
        <v>33</v>
      </c>
      <c r="DW713" t="s">
        <v>33</v>
      </c>
      <c r="DX713">
        <v>100</v>
      </c>
      <c r="DZ713" t="s">
        <v>3</v>
      </c>
      <c r="EA713" t="s">
        <v>3</v>
      </c>
      <c r="EB713" t="s">
        <v>3</v>
      </c>
      <c r="EC713" t="s">
        <v>3</v>
      </c>
      <c r="EE713">
        <v>78459920</v>
      </c>
      <c r="EF713">
        <v>1</v>
      </c>
      <c r="EG713" t="s">
        <v>21</v>
      </c>
      <c r="EH713">
        <v>0</v>
      </c>
      <c r="EI713" t="s">
        <v>3</v>
      </c>
      <c r="EJ713">
        <v>4</v>
      </c>
      <c r="EK713">
        <v>0</v>
      </c>
      <c r="EL713" t="s">
        <v>22</v>
      </c>
      <c r="EM713" t="s">
        <v>23</v>
      </c>
      <c r="EO713" t="s">
        <v>3</v>
      </c>
      <c r="EQ713">
        <v>0</v>
      </c>
      <c r="ER713">
        <v>419.64</v>
      </c>
      <c r="ES713">
        <v>0</v>
      </c>
      <c r="ET713">
        <v>28.91</v>
      </c>
      <c r="EU713">
        <v>8.8000000000000007</v>
      </c>
      <c r="EV713">
        <v>390.73</v>
      </c>
      <c r="EW713">
        <v>0.98</v>
      </c>
      <c r="EX713">
        <v>0</v>
      </c>
      <c r="EY713">
        <v>0</v>
      </c>
      <c r="FQ713">
        <v>0</v>
      </c>
      <c r="FR713">
        <v>0</v>
      </c>
      <c r="FS713">
        <v>0</v>
      </c>
      <c r="FX713">
        <v>70</v>
      </c>
      <c r="FY713">
        <v>10</v>
      </c>
      <c r="GA713" t="s">
        <v>3</v>
      </c>
      <c r="GD713">
        <v>0</v>
      </c>
      <c r="GF713">
        <v>-2076855758</v>
      </c>
      <c r="GG713">
        <v>2</v>
      </c>
      <c r="GH713">
        <v>1</v>
      </c>
      <c r="GI713">
        <v>-2</v>
      </c>
      <c r="GJ713">
        <v>0</v>
      </c>
      <c r="GK713">
        <f>ROUND(R713*(R12)/100,2)</f>
        <v>7238.16</v>
      </c>
      <c r="GL713">
        <f t="shared" si="562"/>
        <v>0</v>
      </c>
      <c r="GM713">
        <f t="shared" si="563"/>
        <v>564893.22</v>
      </c>
      <c r="GN713">
        <f t="shared" si="564"/>
        <v>0</v>
      </c>
      <c r="GO713">
        <f t="shared" si="565"/>
        <v>0</v>
      </c>
      <c r="GP713">
        <f t="shared" si="566"/>
        <v>564893.22</v>
      </c>
      <c r="GR713">
        <v>0</v>
      </c>
      <c r="GS713">
        <v>3</v>
      </c>
      <c r="GT713">
        <v>0</v>
      </c>
      <c r="GU713" t="s">
        <v>3</v>
      </c>
      <c r="GV713">
        <f t="shared" si="567"/>
        <v>0</v>
      </c>
      <c r="GW713">
        <v>1</v>
      </c>
      <c r="GX713">
        <f t="shared" si="568"/>
        <v>0</v>
      </c>
      <c r="HA713">
        <v>0</v>
      </c>
      <c r="HB713">
        <v>0</v>
      </c>
      <c r="HC713">
        <f t="shared" si="569"/>
        <v>0</v>
      </c>
      <c r="HE713" t="s">
        <v>3</v>
      </c>
      <c r="HF713" t="s">
        <v>3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HS713">
        <v>0</v>
      </c>
      <c r="IK713">
        <v>0</v>
      </c>
    </row>
    <row r="714" spans="1:245" x14ac:dyDescent="0.25">
      <c r="A714">
        <v>17</v>
      </c>
      <c r="B714">
        <v>1</v>
      </c>
      <c r="C714">
        <f>ROW(SmtRes!A279)</f>
        <v>279</v>
      </c>
      <c r="D714">
        <f>ROW(EtalonRes!A279)</f>
        <v>279</v>
      </c>
      <c r="E714" t="s">
        <v>208</v>
      </c>
      <c r="F714" t="s">
        <v>209</v>
      </c>
      <c r="G714" t="s">
        <v>210</v>
      </c>
      <c r="H714" t="s">
        <v>19</v>
      </c>
      <c r="I714">
        <v>95.2</v>
      </c>
      <c r="J714">
        <v>0</v>
      </c>
      <c r="K714">
        <v>95.2</v>
      </c>
      <c r="O714">
        <f t="shared" si="536"/>
        <v>387212.67</v>
      </c>
      <c r="P714">
        <f t="shared" si="537"/>
        <v>18975.259999999998</v>
      </c>
      <c r="Q714">
        <f t="shared" si="538"/>
        <v>307842.53000000003</v>
      </c>
      <c r="R714">
        <f t="shared" si="539"/>
        <v>103638.53</v>
      </c>
      <c r="S714">
        <f t="shared" si="540"/>
        <v>60394.879999999997</v>
      </c>
      <c r="T714">
        <f t="shared" si="541"/>
        <v>0</v>
      </c>
      <c r="U714">
        <f t="shared" si="542"/>
        <v>213.24800000000002</v>
      </c>
      <c r="V714">
        <f t="shared" si="543"/>
        <v>0</v>
      </c>
      <c r="W714">
        <f t="shared" si="544"/>
        <v>0</v>
      </c>
      <c r="X714">
        <f t="shared" si="545"/>
        <v>42276.42</v>
      </c>
      <c r="Y714">
        <f t="shared" si="546"/>
        <v>6039.49</v>
      </c>
      <c r="AA714">
        <v>79267562</v>
      </c>
      <c r="AB714">
        <f t="shared" si="547"/>
        <v>4067.36</v>
      </c>
      <c r="AC714">
        <f>ROUND(((ES714*4)),6)</f>
        <v>199.32</v>
      </c>
      <c r="AD714">
        <f>ROUND(((((ET714*4))-((EU714*4)))+AE714),6)</f>
        <v>3233.64</v>
      </c>
      <c r="AE714">
        <f>ROUND(((EU714*4)),6)</f>
        <v>1088.6400000000001</v>
      </c>
      <c r="AF714">
        <f>ROUND(((EV714*4)),6)</f>
        <v>634.4</v>
      </c>
      <c r="AG714">
        <f t="shared" si="549"/>
        <v>0</v>
      </c>
      <c r="AH714">
        <f>((EW714*4))</f>
        <v>2.2400000000000002</v>
      </c>
      <c r="AI714">
        <f>((EX714*4))</f>
        <v>0</v>
      </c>
      <c r="AJ714">
        <f t="shared" si="551"/>
        <v>0</v>
      </c>
      <c r="AK714">
        <v>1016.84</v>
      </c>
      <c r="AL714">
        <v>49.83</v>
      </c>
      <c r="AM714">
        <v>808.41</v>
      </c>
      <c r="AN714">
        <v>272.16000000000003</v>
      </c>
      <c r="AO714">
        <v>158.6</v>
      </c>
      <c r="AP714">
        <v>0</v>
      </c>
      <c r="AQ714">
        <v>0.56000000000000005</v>
      </c>
      <c r="AR714">
        <v>0</v>
      </c>
      <c r="AS714">
        <v>0</v>
      </c>
      <c r="AT714">
        <v>70</v>
      </c>
      <c r="AU714">
        <v>10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0</v>
      </c>
      <c r="BI714">
        <v>4</v>
      </c>
      <c r="BJ714" t="s">
        <v>211</v>
      </c>
      <c r="BM714">
        <v>0</v>
      </c>
      <c r="BN714">
        <v>0</v>
      </c>
      <c r="BO714" t="s">
        <v>3</v>
      </c>
      <c r="BP714">
        <v>0</v>
      </c>
      <c r="BQ714">
        <v>1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70</v>
      </c>
      <c r="CA714">
        <v>10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552"/>
        <v>387212.67000000004</v>
      </c>
      <c r="CQ714">
        <f t="shared" si="553"/>
        <v>199.32</v>
      </c>
      <c r="CR714">
        <f>(((((ET714*4))*BB714-((EU714*4))*BS714)+AE714*BS714)*AV714)</f>
        <v>3233.6400000000003</v>
      </c>
      <c r="CS714">
        <f t="shared" si="554"/>
        <v>1088.6400000000001</v>
      </c>
      <c r="CT714">
        <f t="shared" si="555"/>
        <v>634.4</v>
      </c>
      <c r="CU714">
        <f t="shared" si="556"/>
        <v>0</v>
      </c>
      <c r="CV714">
        <f t="shared" si="557"/>
        <v>2.2400000000000002</v>
      </c>
      <c r="CW714">
        <f t="shared" si="558"/>
        <v>0</v>
      </c>
      <c r="CX714">
        <f t="shared" si="559"/>
        <v>0</v>
      </c>
      <c r="CY714">
        <f t="shared" si="560"/>
        <v>42276.415999999997</v>
      </c>
      <c r="CZ714">
        <f t="shared" si="561"/>
        <v>6039.4879999999994</v>
      </c>
      <c r="DC714" t="s">
        <v>3</v>
      </c>
      <c r="DD714" t="s">
        <v>156</v>
      </c>
      <c r="DE714" t="s">
        <v>156</v>
      </c>
      <c r="DF714" t="s">
        <v>156</v>
      </c>
      <c r="DG714" t="s">
        <v>156</v>
      </c>
      <c r="DH714" t="s">
        <v>3</v>
      </c>
      <c r="DI714" t="s">
        <v>156</v>
      </c>
      <c r="DJ714" t="s">
        <v>156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1007</v>
      </c>
      <c r="DV714" t="s">
        <v>19</v>
      </c>
      <c r="DW714" t="s">
        <v>19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78459920</v>
      </c>
      <c r="EF714">
        <v>1</v>
      </c>
      <c r="EG714" t="s">
        <v>21</v>
      </c>
      <c r="EH714">
        <v>0</v>
      </c>
      <c r="EI714" t="s">
        <v>3</v>
      </c>
      <c r="EJ714">
        <v>4</v>
      </c>
      <c r="EK714">
        <v>0</v>
      </c>
      <c r="EL714" t="s">
        <v>22</v>
      </c>
      <c r="EM714" t="s">
        <v>23</v>
      </c>
      <c r="EO714" t="s">
        <v>3</v>
      </c>
      <c r="EQ714">
        <v>0</v>
      </c>
      <c r="ER714">
        <v>1016.84</v>
      </c>
      <c r="ES714">
        <v>49.83</v>
      </c>
      <c r="ET714">
        <v>808.41</v>
      </c>
      <c r="EU714">
        <v>272.16000000000003</v>
      </c>
      <c r="EV714">
        <v>158.6</v>
      </c>
      <c r="EW714">
        <v>0.56000000000000005</v>
      </c>
      <c r="EX714">
        <v>0</v>
      </c>
      <c r="EY714">
        <v>0</v>
      </c>
      <c r="FQ714">
        <v>0</v>
      </c>
      <c r="FR714">
        <v>0</v>
      </c>
      <c r="FS714">
        <v>0</v>
      </c>
      <c r="FX714">
        <v>70</v>
      </c>
      <c r="FY714">
        <v>10</v>
      </c>
      <c r="GA714" t="s">
        <v>3</v>
      </c>
      <c r="GD714">
        <v>0</v>
      </c>
      <c r="GF714">
        <v>-846235999</v>
      </c>
      <c r="GG714">
        <v>2</v>
      </c>
      <c r="GH714">
        <v>1</v>
      </c>
      <c r="GI714">
        <v>-2</v>
      </c>
      <c r="GJ714">
        <v>0</v>
      </c>
      <c r="GK714">
        <f>ROUND(R714*(R12)/100,2)</f>
        <v>111929.61</v>
      </c>
      <c r="GL714">
        <f t="shared" si="562"/>
        <v>0</v>
      </c>
      <c r="GM714">
        <f t="shared" si="563"/>
        <v>547458.18999999994</v>
      </c>
      <c r="GN714">
        <f t="shared" si="564"/>
        <v>0</v>
      </c>
      <c r="GO714">
        <f t="shared" si="565"/>
        <v>0</v>
      </c>
      <c r="GP714">
        <f t="shared" si="566"/>
        <v>547458.18999999994</v>
      </c>
      <c r="GR714">
        <v>0</v>
      </c>
      <c r="GS714">
        <v>3</v>
      </c>
      <c r="GT714">
        <v>0</v>
      </c>
      <c r="GU714" t="s">
        <v>3</v>
      </c>
      <c r="GV714">
        <f t="shared" si="567"/>
        <v>0</v>
      </c>
      <c r="GW714">
        <v>1</v>
      </c>
      <c r="GX714">
        <f t="shared" si="568"/>
        <v>0</v>
      </c>
      <c r="HA714">
        <v>0</v>
      </c>
      <c r="HB714">
        <v>0</v>
      </c>
      <c r="HC714">
        <f t="shared" si="569"/>
        <v>0</v>
      </c>
      <c r="HE714" t="s">
        <v>3</v>
      </c>
      <c r="HF714" t="s">
        <v>3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HS714">
        <v>0</v>
      </c>
      <c r="IK714">
        <v>0</v>
      </c>
    </row>
    <row r="715" spans="1:245" x14ac:dyDescent="0.25">
      <c r="A715">
        <v>18</v>
      </c>
      <c r="B715">
        <v>1</v>
      </c>
      <c r="C715">
        <v>279</v>
      </c>
      <c r="E715" t="s">
        <v>212</v>
      </c>
      <c r="F715" t="s">
        <v>158</v>
      </c>
      <c r="G715" t="s">
        <v>159</v>
      </c>
      <c r="H715" t="s">
        <v>19</v>
      </c>
      <c r="I715">
        <f>I714*J715</f>
        <v>-380.8</v>
      </c>
      <c r="J715">
        <v>-4</v>
      </c>
      <c r="K715">
        <v>-1</v>
      </c>
      <c r="O715">
        <f t="shared" si="536"/>
        <v>-18975.259999999998</v>
      </c>
      <c r="P715">
        <f t="shared" si="537"/>
        <v>-18975.259999999998</v>
      </c>
      <c r="Q715">
        <f t="shared" si="538"/>
        <v>0</v>
      </c>
      <c r="R715">
        <f t="shared" si="539"/>
        <v>0</v>
      </c>
      <c r="S715">
        <f t="shared" si="540"/>
        <v>0</v>
      </c>
      <c r="T715">
        <f t="shared" si="541"/>
        <v>0</v>
      </c>
      <c r="U715">
        <f t="shared" si="542"/>
        <v>0</v>
      </c>
      <c r="V715">
        <f t="shared" si="543"/>
        <v>0</v>
      </c>
      <c r="W715">
        <f t="shared" si="544"/>
        <v>0</v>
      </c>
      <c r="X715">
        <f t="shared" si="545"/>
        <v>0</v>
      </c>
      <c r="Y715">
        <f t="shared" si="546"/>
        <v>0</v>
      </c>
      <c r="AA715">
        <v>79267562</v>
      </c>
      <c r="AB715">
        <f t="shared" si="547"/>
        <v>49.83</v>
      </c>
      <c r="AC715">
        <f>ROUND((ES715),6)</f>
        <v>49.83</v>
      </c>
      <c r="AD715">
        <f>ROUND((((ET715)-(EU715))+AE715),6)</f>
        <v>0</v>
      </c>
      <c r="AE715">
        <f>ROUND((EU715),6)</f>
        <v>0</v>
      </c>
      <c r="AF715">
        <f>ROUND((EV715),6)</f>
        <v>0</v>
      </c>
      <c r="AG715">
        <f t="shared" si="549"/>
        <v>0</v>
      </c>
      <c r="AH715">
        <f>(EW715)</f>
        <v>0</v>
      </c>
      <c r="AI715">
        <f>(EX715)</f>
        <v>0</v>
      </c>
      <c r="AJ715">
        <f t="shared" si="551"/>
        <v>0</v>
      </c>
      <c r="AK715">
        <v>49.83</v>
      </c>
      <c r="AL715">
        <v>49.83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70</v>
      </c>
      <c r="AU715">
        <v>10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3</v>
      </c>
      <c r="BI715">
        <v>4</v>
      </c>
      <c r="BJ715" t="s">
        <v>160</v>
      </c>
      <c r="BM715">
        <v>0</v>
      </c>
      <c r="BN715">
        <v>0</v>
      </c>
      <c r="BO715" t="s">
        <v>3</v>
      </c>
      <c r="BP715">
        <v>0</v>
      </c>
      <c r="BQ715">
        <v>1</v>
      </c>
      <c r="BR715">
        <v>1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70</v>
      </c>
      <c r="CA715">
        <v>10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 t="shared" si="552"/>
        <v>-18975.259999999998</v>
      </c>
      <c r="CQ715">
        <f t="shared" si="553"/>
        <v>49.83</v>
      </c>
      <c r="CR715">
        <f>((((ET715)*BB715-(EU715)*BS715)+AE715*BS715)*AV715)</f>
        <v>0</v>
      </c>
      <c r="CS715">
        <f t="shared" si="554"/>
        <v>0</v>
      </c>
      <c r="CT715">
        <f t="shared" si="555"/>
        <v>0</v>
      </c>
      <c r="CU715">
        <f t="shared" si="556"/>
        <v>0</v>
      </c>
      <c r="CV715">
        <f t="shared" si="557"/>
        <v>0</v>
      </c>
      <c r="CW715">
        <f t="shared" si="558"/>
        <v>0</v>
      </c>
      <c r="CX715">
        <f t="shared" si="559"/>
        <v>0</v>
      </c>
      <c r="CY715">
        <f t="shared" si="560"/>
        <v>0</v>
      </c>
      <c r="CZ715">
        <f t="shared" si="561"/>
        <v>0</v>
      </c>
      <c r="DC715" t="s">
        <v>3</v>
      </c>
      <c r="DD715" t="s">
        <v>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1007</v>
      </c>
      <c r="DV715" t="s">
        <v>19</v>
      </c>
      <c r="DW715" t="s">
        <v>19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78459920</v>
      </c>
      <c r="EF715">
        <v>1</v>
      </c>
      <c r="EG715" t="s">
        <v>21</v>
      </c>
      <c r="EH715">
        <v>0</v>
      </c>
      <c r="EI715" t="s">
        <v>3</v>
      </c>
      <c r="EJ715">
        <v>4</v>
      </c>
      <c r="EK715">
        <v>0</v>
      </c>
      <c r="EL715" t="s">
        <v>22</v>
      </c>
      <c r="EM715" t="s">
        <v>23</v>
      </c>
      <c r="EO715" t="s">
        <v>3</v>
      </c>
      <c r="EQ715">
        <v>0</v>
      </c>
      <c r="ER715">
        <v>49.83</v>
      </c>
      <c r="ES715">
        <v>49.83</v>
      </c>
      <c r="ET715">
        <v>0</v>
      </c>
      <c r="EU715">
        <v>0</v>
      </c>
      <c r="EV715">
        <v>0</v>
      </c>
      <c r="EW715">
        <v>0</v>
      </c>
      <c r="EX715">
        <v>0</v>
      </c>
      <c r="FQ715">
        <v>0</v>
      </c>
      <c r="FR715">
        <v>0</v>
      </c>
      <c r="FS715">
        <v>0</v>
      </c>
      <c r="FX715">
        <v>70</v>
      </c>
      <c r="FY715">
        <v>10</v>
      </c>
      <c r="GA715" t="s">
        <v>3</v>
      </c>
      <c r="GD715">
        <v>0</v>
      </c>
      <c r="GF715">
        <v>1728520188</v>
      </c>
      <c r="GG715">
        <v>2</v>
      </c>
      <c r="GH715">
        <v>1</v>
      </c>
      <c r="GI715">
        <v>-2</v>
      </c>
      <c r="GJ715">
        <v>0</v>
      </c>
      <c r="GK715">
        <f>ROUND(R715*(R12)/100,2)</f>
        <v>0</v>
      </c>
      <c r="GL715">
        <f t="shared" si="562"/>
        <v>0</v>
      </c>
      <c r="GM715">
        <f t="shared" si="563"/>
        <v>-18975.259999999998</v>
      </c>
      <c r="GN715">
        <f t="shared" si="564"/>
        <v>0</v>
      </c>
      <c r="GO715">
        <f t="shared" si="565"/>
        <v>0</v>
      </c>
      <c r="GP715">
        <f t="shared" si="566"/>
        <v>-18975.259999999998</v>
      </c>
      <c r="GR715">
        <v>0</v>
      </c>
      <c r="GS715">
        <v>3</v>
      </c>
      <c r="GT715">
        <v>0</v>
      </c>
      <c r="GU715" t="s">
        <v>3</v>
      </c>
      <c r="GV715">
        <f t="shared" si="567"/>
        <v>0</v>
      </c>
      <c r="GW715">
        <v>1</v>
      </c>
      <c r="GX715">
        <f t="shared" si="568"/>
        <v>0</v>
      </c>
      <c r="HA715">
        <v>0</v>
      </c>
      <c r="HB715">
        <v>0</v>
      </c>
      <c r="HC715">
        <f t="shared" si="569"/>
        <v>0</v>
      </c>
      <c r="HE715" t="s">
        <v>3</v>
      </c>
      <c r="HF715" t="s">
        <v>3</v>
      </c>
      <c r="HM715" t="s">
        <v>156</v>
      </c>
      <c r="HN715" t="s">
        <v>3</v>
      </c>
      <c r="HO715" t="s">
        <v>3</v>
      </c>
      <c r="HP715" t="s">
        <v>3</v>
      </c>
      <c r="HQ715" t="s">
        <v>3</v>
      </c>
      <c r="HS715">
        <v>0</v>
      </c>
      <c r="IK715">
        <v>0</v>
      </c>
    </row>
    <row r="716" spans="1:245" x14ac:dyDescent="0.25">
      <c r="A716">
        <v>17</v>
      </c>
      <c r="B716">
        <v>1</v>
      </c>
      <c r="C716">
        <f>ROW(SmtRes!A280)</f>
        <v>280</v>
      </c>
      <c r="D716">
        <f>ROW(EtalonRes!A280)</f>
        <v>280</v>
      </c>
      <c r="E716" t="s">
        <v>213</v>
      </c>
      <c r="F716" t="s">
        <v>214</v>
      </c>
      <c r="G716" t="s">
        <v>215</v>
      </c>
      <c r="H716" t="s">
        <v>216</v>
      </c>
      <c r="I716">
        <v>4.76</v>
      </c>
      <c r="J716">
        <v>0</v>
      </c>
      <c r="K716">
        <v>4.76</v>
      </c>
      <c r="O716">
        <f t="shared" si="536"/>
        <v>2772.51</v>
      </c>
      <c r="P716">
        <f t="shared" si="537"/>
        <v>0</v>
      </c>
      <c r="Q716">
        <f t="shared" si="538"/>
        <v>2772.51</v>
      </c>
      <c r="R716">
        <f t="shared" si="539"/>
        <v>1444.47</v>
      </c>
      <c r="S716">
        <f t="shared" si="540"/>
        <v>0</v>
      </c>
      <c r="T716">
        <f t="shared" si="541"/>
        <v>0</v>
      </c>
      <c r="U716">
        <f t="shared" si="542"/>
        <v>0</v>
      </c>
      <c r="V716">
        <f t="shared" si="543"/>
        <v>0</v>
      </c>
      <c r="W716">
        <f t="shared" si="544"/>
        <v>0</v>
      </c>
      <c r="X716">
        <f t="shared" si="545"/>
        <v>0</v>
      </c>
      <c r="Y716">
        <f t="shared" si="546"/>
        <v>0</v>
      </c>
      <c r="AA716">
        <v>79267562</v>
      </c>
      <c r="AB716">
        <f t="shared" si="547"/>
        <v>582.46</v>
      </c>
      <c r="AC716">
        <f>ROUND((ES716),6)</f>
        <v>0</v>
      </c>
      <c r="AD716">
        <f>ROUND((((ET716)-(EU716))+AE716),6)</f>
        <v>582.46</v>
      </c>
      <c r="AE716">
        <f>ROUND((EU716),6)</f>
        <v>303.45999999999998</v>
      </c>
      <c r="AF716">
        <f>ROUND((EV716),6)</f>
        <v>0</v>
      </c>
      <c r="AG716">
        <f t="shared" si="549"/>
        <v>0</v>
      </c>
      <c r="AH716">
        <f>(EW716)</f>
        <v>0</v>
      </c>
      <c r="AI716">
        <f>(EX716)</f>
        <v>0</v>
      </c>
      <c r="AJ716">
        <f t="shared" si="551"/>
        <v>0</v>
      </c>
      <c r="AK716">
        <v>582.46</v>
      </c>
      <c r="AL716">
        <v>0</v>
      </c>
      <c r="AM716">
        <v>582.46</v>
      </c>
      <c r="AN716">
        <v>303.45999999999998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4</v>
      </c>
      <c r="BJ716" t="s">
        <v>217</v>
      </c>
      <c r="BM716">
        <v>1</v>
      </c>
      <c r="BN716">
        <v>0</v>
      </c>
      <c r="BO716" t="s">
        <v>3</v>
      </c>
      <c r="BP716">
        <v>0</v>
      </c>
      <c r="BQ716">
        <v>1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0</v>
      </c>
      <c r="CA716">
        <v>0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552"/>
        <v>2772.51</v>
      </c>
      <c r="CQ716">
        <f t="shared" si="553"/>
        <v>0</v>
      </c>
      <c r="CR716">
        <f>((((ET716)*BB716-(EU716)*BS716)+AE716*BS716)*AV716)</f>
        <v>582.46</v>
      </c>
      <c r="CS716">
        <f t="shared" si="554"/>
        <v>303.45999999999998</v>
      </c>
      <c r="CT716">
        <f t="shared" si="555"/>
        <v>0</v>
      </c>
      <c r="CU716">
        <f t="shared" si="556"/>
        <v>0</v>
      </c>
      <c r="CV716">
        <f t="shared" si="557"/>
        <v>0</v>
      </c>
      <c r="CW716">
        <f t="shared" si="558"/>
        <v>0</v>
      </c>
      <c r="CX716">
        <f t="shared" si="559"/>
        <v>0</v>
      </c>
      <c r="CY716">
        <f t="shared" si="560"/>
        <v>0</v>
      </c>
      <c r="CZ716">
        <f t="shared" si="561"/>
        <v>0</v>
      </c>
      <c r="DC716" t="s">
        <v>3</v>
      </c>
      <c r="DD716" t="s">
        <v>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1009</v>
      </c>
      <c r="DV716" t="s">
        <v>216</v>
      </c>
      <c r="DW716" t="s">
        <v>216</v>
      </c>
      <c r="DX716">
        <v>1000</v>
      </c>
      <c r="DZ716" t="s">
        <v>3</v>
      </c>
      <c r="EA716" t="s">
        <v>3</v>
      </c>
      <c r="EB716" t="s">
        <v>3</v>
      </c>
      <c r="EC716" t="s">
        <v>3</v>
      </c>
      <c r="EE716">
        <v>78459922</v>
      </c>
      <c r="EF716">
        <v>1</v>
      </c>
      <c r="EG716" t="s">
        <v>21</v>
      </c>
      <c r="EH716">
        <v>0</v>
      </c>
      <c r="EI716" t="s">
        <v>3</v>
      </c>
      <c r="EJ716">
        <v>4</v>
      </c>
      <c r="EK716">
        <v>1</v>
      </c>
      <c r="EL716" t="s">
        <v>218</v>
      </c>
      <c r="EM716" t="s">
        <v>23</v>
      </c>
      <c r="EO716" t="s">
        <v>3</v>
      </c>
      <c r="EQ716">
        <v>0</v>
      </c>
      <c r="ER716">
        <v>582.46</v>
      </c>
      <c r="ES716">
        <v>0</v>
      </c>
      <c r="ET716">
        <v>582.46</v>
      </c>
      <c r="EU716">
        <v>303.45999999999998</v>
      </c>
      <c r="EV716">
        <v>0</v>
      </c>
      <c r="EW716">
        <v>0</v>
      </c>
      <c r="EX716">
        <v>0</v>
      </c>
      <c r="EY716">
        <v>0</v>
      </c>
      <c r="FQ716">
        <v>0</v>
      </c>
      <c r="FR716">
        <v>0</v>
      </c>
      <c r="FS716">
        <v>0</v>
      </c>
      <c r="FX716">
        <v>0</v>
      </c>
      <c r="FY716">
        <v>0</v>
      </c>
      <c r="GA716" t="s">
        <v>3</v>
      </c>
      <c r="GD716">
        <v>1</v>
      </c>
      <c r="GF716">
        <v>-1450909011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 t="shared" si="562"/>
        <v>0</v>
      </c>
      <c r="GM716">
        <f>ROUND(O716+X716+Y716,2)+GX716</f>
        <v>2772.51</v>
      </c>
      <c r="GN716">
        <f t="shared" si="564"/>
        <v>0</v>
      </c>
      <c r="GO716">
        <f t="shared" si="565"/>
        <v>0</v>
      </c>
      <c r="GP716">
        <f t="shared" si="566"/>
        <v>2772.51</v>
      </c>
      <c r="GR716">
        <v>0</v>
      </c>
      <c r="GS716">
        <v>3</v>
      </c>
      <c r="GT716">
        <v>0</v>
      </c>
      <c r="GU716" t="s">
        <v>3</v>
      </c>
      <c r="GV716">
        <f t="shared" si="567"/>
        <v>0</v>
      </c>
      <c r="GW716">
        <v>1</v>
      </c>
      <c r="GX716">
        <f t="shared" si="568"/>
        <v>0</v>
      </c>
      <c r="HA716">
        <v>0</v>
      </c>
      <c r="HB716">
        <v>0</v>
      </c>
      <c r="HC716">
        <f t="shared" si="569"/>
        <v>0</v>
      </c>
      <c r="HE716" t="s">
        <v>3</v>
      </c>
      <c r="HF716" t="s">
        <v>3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HS716">
        <v>0</v>
      </c>
      <c r="IK716">
        <v>0</v>
      </c>
    </row>
    <row r="717" spans="1:245" x14ac:dyDescent="0.25">
      <c r="A717">
        <v>17</v>
      </c>
      <c r="B717">
        <v>1</v>
      </c>
      <c r="C717">
        <f>ROW(SmtRes!A281)</f>
        <v>281</v>
      </c>
      <c r="D717">
        <f>ROW(EtalonRes!A281)</f>
        <v>281</v>
      </c>
      <c r="E717" t="s">
        <v>219</v>
      </c>
      <c r="F717" t="s">
        <v>220</v>
      </c>
      <c r="G717" t="s">
        <v>221</v>
      </c>
      <c r="H717" t="s">
        <v>216</v>
      </c>
      <c r="I717">
        <v>4.76</v>
      </c>
      <c r="J717">
        <v>0</v>
      </c>
      <c r="K717">
        <v>4.76</v>
      </c>
      <c r="O717">
        <f t="shared" si="536"/>
        <v>5141.66</v>
      </c>
      <c r="P717">
        <f t="shared" si="537"/>
        <v>0</v>
      </c>
      <c r="Q717">
        <f t="shared" si="538"/>
        <v>5141.66</v>
      </c>
      <c r="R717">
        <f t="shared" si="539"/>
        <v>2678.45</v>
      </c>
      <c r="S717">
        <f t="shared" si="540"/>
        <v>0</v>
      </c>
      <c r="T717">
        <f t="shared" si="541"/>
        <v>0</v>
      </c>
      <c r="U717">
        <f t="shared" si="542"/>
        <v>0</v>
      </c>
      <c r="V717">
        <f t="shared" si="543"/>
        <v>0</v>
      </c>
      <c r="W717">
        <f t="shared" si="544"/>
        <v>0</v>
      </c>
      <c r="X717">
        <f t="shared" si="545"/>
        <v>0</v>
      </c>
      <c r="Y717">
        <f t="shared" si="546"/>
        <v>0</v>
      </c>
      <c r="AA717">
        <v>79267562</v>
      </c>
      <c r="AB717">
        <f t="shared" si="547"/>
        <v>1080.18</v>
      </c>
      <c r="AC717">
        <f>ROUND(((ES717*34)),6)</f>
        <v>0</v>
      </c>
      <c r="AD717">
        <f>ROUND(((((ET717*34))-((EU717*34)))+AE717),6)</f>
        <v>1080.18</v>
      </c>
      <c r="AE717">
        <f>ROUND(((EU717*34)),6)</f>
        <v>562.70000000000005</v>
      </c>
      <c r="AF717">
        <f>ROUND(((EV717*34)),6)</f>
        <v>0</v>
      </c>
      <c r="AG717">
        <f t="shared" si="549"/>
        <v>0</v>
      </c>
      <c r="AH717">
        <f>((EW717*34))</f>
        <v>0</v>
      </c>
      <c r="AI717">
        <f>((EX717*34))</f>
        <v>0</v>
      </c>
      <c r="AJ717">
        <f t="shared" si="551"/>
        <v>0</v>
      </c>
      <c r="AK717">
        <v>31.77</v>
      </c>
      <c r="AL717">
        <v>0</v>
      </c>
      <c r="AM717">
        <v>31.77</v>
      </c>
      <c r="AN717">
        <v>16.55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4</v>
      </c>
      <c r="BJ717" t="s">
        <v>222</v>
      </c>
      <c r="BM717">
        <v>1</v>
      </c>
      <c r="BN717">
        <v>0</v>
      </c>
      <c r="BO717" t="s">
        <v>3</v>
      </c>
      <c r="BP717">
        <v>0</v>
      </c>
      <c r="BQ717">
        <v>1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0</v>
      </c>
      <c r="CA717">
        <v>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 t="shared" si="552"/>
        <v>5141.66</v>
      </c>
      <c r="CQ717">
        <f t="shared" si="553"/>
        <v>0</v>
      </c>
      <c r="CR717">
        <f>(((((ET717*34))*BB717-((EU717*34))*BS717)+AE717*BS717)*AV717)</f>
        <v>1080.18</v>
      </c>
      <c r="CS717">
        <f t="shared" si="554"/>
        <v>562.70000000000005</v>
      </c>
      <c r="CT717">
        <f t="shared" si="555"/>
        <v>0</v>
      </c>
      <c r="CU717">
        <f t="shared" si="556"/>
        <v>0</v>
      </c>
      <c r="CV717">
        <f t="shared" si="557"/>
        <v>0</v>
      </c>
      <c r="CW717">
        <f t="shared" si="558"/>
        <v>0</v>
      </c>
      <c r="CX717">
        <f t="shared" si="559"/>
        <v>0</v>
      </c>
      <c r="CY717">
        <f t="shared" si="560"/>
        <v>0</v>
      </c>
      <c r="CZ717">
        <f t="shared" si="561"/>
        <v>0</v>
      </c>
      <c r="DC717" t="s">
        <v>3</v>
      </c>
      <c r="DD717" t="s">
        <v>223</v>
      </c>
      <c r="DE717" t="s">
        <v>223</v>
      </c>
      <c r="DF717" t="s">
        <v>223</v>
      </c>
      <c r="DG717" t="s">
        <v>223</v>
      </c>
      <c r="DH717" t="s">
        <v>3</v>
      </c>
      <c r="DI717" t="s">
        <v>223</v>
      </c>
      <c r="DJ717" t="s">
        <v>223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1009</v>
      </c>
      <c r="DV717" t="s">
        <v>216</v>
      </c>
      <c r="DW717" t="s">
        <v>216</v>
      </c>
      <c r="DX717">
        <v>1000</v>
      </c>
      <c r="DZ717" t="s">
        <v>3</v>
      </c>
      <c r="EA717" t="s">
        <v>3</v>
      </c>
      <c r="EB717" t="s">
        <v>3</v>
      </c>
      <c r="EC717" t="s">
        <v>3</v>
      </c>
      <c r="EE717">
        <v>78459922</v>
      </c>
      <c r="EF717">
        <v>1</v>
      </c>
      <c r="EG717" t="s">
        <v>21</v>
      </c>
      <c r="EH717">
        <v>0</v>
      </c>
      <c r="EI717" t="s">
        <v>3</v>
      </c>
      <c r="EJ717">
        <v>4</v>
      </c>
      <c r="EK717">
        <v>1</v>
      </c>
      <c r="EL717" t="s">
        <v>218</v>
      </c>
      <c r="EM717" t="s">
        <v>23</v>
      </c>
      <c r="EO717" t="s">
        <v>3</v>
      </c>
      <c r="EQ717">
        <v>0</v>
      </c>
      <c r="ER717">
        <v>31.77</v>
      </c>
      <c r="ES717">
        <v>0</v>
      </c>
      <c r="ET717">
        <v>31.77</v>
      </c>
      <c r="EU717">
        <v>16.55</v>
      </c>
      <c r="EV717">
        <v>0</v>
      </c>
      <c r="EW717">
        <v>0</v>
      </c>
      <c r="EX717">
        <v>0</v>
      </c>
      <c r="EY717">
        <v>0</v>
      </c>
      <c r="FQ717">
        <v>0</v>
      </c>
      <c r="FR717">
        <v>0</v>
      </c>
      <c r="FS717">
        <v>0</v>
      </c>
      <c r="FX717">
        <v>0</v>
      </c>
      <c r="FY717">
        <v>0</v>
      </c>
      <c r="GA717" t="s">
        <v>3</v>
      </c>
      <c r="GD717">
        <v>1</v>
      </c>
      <c r="GF717">
        <v>335949128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 t="shared" si="562"/>
        <v>0</v>
      </c>
      <c r="GM717">
        <f>ROUND(O717+X717+Y717,2)+GX717</f>
        <v>5141.66</v>
      </c>
      <c r="GN717">
        <f t="shared" si="564"/>
        <v>0</v>
      </c>
      <c r="GO717">
        <f t="shared" si="565"/>
        <v>0</v>
      </c>
      <c r="GP717">
        <f t="shared" si="566"/>
        <v>5141.66</v>
      </c>
      <c r="GR717">
        <v>0</v>
      </c>
      <c r="GS717">
        <v>3</v>
      </c>
      <c r="GT717">
        <v>0</v>
      </c>
      <c r="GU717" t="s">
        <v>3</v>
      </c>
      <c r="GV717">
        <f t="shared" si="567"/>
        <v>0</v>
      </c>
      <c r="GW717">
        <v>1</v>
      </c>
      <c r="GX717">
        <f t="shared" si="568"/>
        <v>0</v>
      </c>
      <c r="HA717">
        <v>0</v>
      </c>
      <c r="HB717">
        <v>0</v>
      </c>
      <c r="HC717">
        <f t="shared" si="569"/>
        <v>0</v>
      </c>
      <c r="HE717" t="s">
        <v>3</v>
      </c>
      <c r="HF717" t="s">
        <v>3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HS717">
        <v>0</v>
      </c>
      <c r="IK717">
        <v>0</v>
      </c>
    </row>
    <row r="719" spans="1:245" ht="13" x14ac:dyDescent="0.3">
      <c r="A719" s="2">
        <v>51</v>
      </c>
      <c r="B719" s="2">
        <f>B705</f>
        <v>1</v>
      </c>
      <c r="C719" s="2">
        <f>A705</f>
        <v>5</v>
      </c>
      <c r="D719" s="2">
        <f>ROW(A705)</f>
        <v>705</v>
      </c>
      <c r="E719" s="2"/>
      <c r="F719" s="2" t="str">
        <f>IF(F705&lt;&gt;"",F705,"")</f>
        <v>Новый подраздел</v>
      </c>
      <c r="G719" s="2" t="str">
        <f>IF(G705&lt;&gt;"",G705,"")</f>
        <v>Уход за зелеными насаждениями 61 день. S=19 039, 77 м2</v>
      </c>
      <c r="H719" s="2">
        <v>0</v>
      </c>
      <c r="I719" s="2"/>
      <c r="J719" s="2"/>
      <c r="K719" s="2"/>
      <c r="L719" s="2"/>
      <c r="M719" s="2"/>
      <c r="N719" s="2"/>
      <c r="O719" s="2">
        <f t="shared" ref="O719:T719" si="570">ROUND(AB719,2)</f>
        <v>867232.94</v>
      </c>
      <c r="P719" s="2">
        <f t="shared" si="570"/>
        <v>10626.95</v>
      </c>
      <c r="Q719" s="2">
        <f t="shared" si="570"/>
        <v>373316.82</v>
      </c>
      <c r="R719" s="2">
        <f t="shared" si="570"/>
        <v>126829.17</v>
      </c>
      <c r="S719" s="2">
        <f t="shared" si="570"/>
        <v>483289.17</v>
      </c>
      <c r="T719" s="2">
        <f t="shared" si="570"/>
        <v>0</v>
      </c>
      <c r="U719" s="2">
        <f>AH719</f>
        <v>1272.2405739999999</v>
      </c>
      <c r="V719" s="2">
        <f>AI719</f>
        <v>0</v>
      </c>
      <c r="W719" s="2">
        <f>ROUND(AJ719,2)</f>
        <v>0</v>
      </c>
      <c r="X719" s="2">
        <f>ROUND(AK719,2)</f>
        <v>338302.42</v>
      </c>
      <c r="Y719" s="2">
        <f>ROUND(AL719,2)</f>
        <v>48328.92</v>
      </c>
      <c r="Z719" s="2"/>
      <c r="AA719" s="2"/>
      <c r="AB719" s="2">
        <f>ROUND(SUMIF(AA709:AA717,"=79267562",O709:O717),2)</f>
        <v>867232.94</v>
      </c>
      <c r="AC719" s="2">
        <f>ROUND(SUMIF(AA709:AA717,"=79267562",P709:P717),2)</f>
        <v>10626.95</v>
      </c>
      <c r="AD719" s="2">
        <f>ROUND(SUMIF(AA709:AA717,"=79267562",Q709:Q717),2)</f>
        <v>373316.82</v>
      </c>
      <c r="AE719" s="2">
        <f>ROUND(SUMIF(AA709:AA717,"=79267562",R709:R717),2)</f>
        <v>126829.17</v>
      </c>
      <c r="AF719" s="2">
        <f>ROUND(SUMIF(AA709:AA717,"=79267562",S709:S717),2)</f>
        <v>483289.17</v>
      </c>
      <c r="AG719" s="2">
        <f>ROUND(SUMIF(AA709:AA717,"=79267562",T709:T717),2)</f>
        <v>0</v>
      </c>
      <c r="AH719" s="2">
        <f>SUMIF(AA709:AA717,"=79267562",U709:U717)</f>
        <v>1272.2405739999999</v>
      </c>
      <c r="AI719" s="2">
        <f>SUMIF(AA709:AA717,"=79267562",V709:V717)</f>
        <v>0</v>
      </c>
      <c r="AJ719" s="2">
        <f>ROUND(SUMIF(AA709:AA717,"=79267562",W709:W717),2)</f>
        <v>0</v>
      </c>
      <c r="AK719" s="2">
        <f>ROUND(SUMIF(AA709:AA717,"=79267562",X709:X717),2)</f>
        <v>338302.42</v>
      </c>
      <c r="AL719" s="2">
        <f>ROUND(SUMIF(AA709:AA717,"=79267562",Y709:Y717),2)</f>
        <v>48328.92</v>
      </c>
      <c r="AM719" s="2"/>
      <c r="AN719" s="2"/>
      <c r="AO719" s="2">
        <f t="shared" ref="AO719:BD719" si="571">ROUND(BX719,2)</f>
        <v>0</v>
      </c>
      <c r="AP719" s="2">
        <f t="shared" si="571"/>
        <v>0</v>
      </c>
      <c r="AQ719" s="2">
        <f t="shared" si="571"/>
        <v>0</v>
      </c>
      <c r="AR719" s="2">
        <f t="shared" si="571"/>
        <v>1386387.02</v>
      </c>
      <c r="AS719" s="2">
        <f t="shared" si="571"/>
        <v>0</v>
      </c>
      <c r="AT719" s="2">
        <f t="shared" si="571"/>
        <v>0</v>
      </c>
      <c r="AU719" s="2">
        <f t="shared" si="571"/>
        <v>1386387.02</v>
      </c>
      <c r="AV719" s="2">
        <f t="shared" si="571"/>
        <v>10626.95</v>
      </c>
      <c r="AW719" s="2">
        <f t="shared" si="571"/>
        <v>10626.95</v>
      </c>
      <c r="AX719" s="2">
        <f t="shared" si="571"/>
        <v>0</v>
      </c>
      <c r="AY719" s="2">
        <f t="shared" si="571"/>
        <v>10626.95</v>
      </c>
      <c r="AZ719" s="2">
        <f t="shared" si="571"/>
        <v>0</v>
      </c>
      <c r="BA719" s="2">
        <f t="shared" si="571"/>
        <v>0</v>
      </c>
      <c r="BB719" s="2">
        <f t="shared" si="571"/>
        <v>0</v>
      </c>
      <c r="BC719" s="2">
        <f t="shared" si="571"/>
        <v>0</v>
      </c>
      <c r="BD719" s="2">
        <f t="shared" si="571"/>
        <v>0</v>
      </c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>
        <f>ROUND(SUMIF(AA709:AA717,"=79267562",FQ709:FQ717),2)</f>
        <v>0</v>
      </c>
      <c r="BY719" s="2">
        <f>ROUND(SUMIF(AA709:AA717,"=79267562",FR709:FR717),2)</f>
        <v>0</v>
      </c>
      <c r="BZ719" s="2">
        <f>ROUND(SUMIF(AA709:AA717,"=79267562",GL709:GL717),2)</f>
        <v>0</v>
      </c>
      <c r="CA719" s="2">
        <f>ROUND(SUMIF(AA709:AA717,"=79267562",GM709:GM717),2)</f>
        <v>1386387.02</v>
      </c>
      <c r="CB719" s="2">
        <f>ROUND(SUMIF(AA709:AA717,"=79267562",GN709:GN717),2)</f>
        <v>0</v>
      </c>
      <c r="CC719" s="2">
        <f>ROUND(SUMIF(AA709:AA717,"=79267562",GO709:GO717),2)</f>
        <v>0</v>
      </c>
      <c r="CD719" s="2">
        <f>ROUND(SUMIF(AA709:AA717,"=79267562",GP709:GP717),2)</f>
        <v>1386387.02</v>
      </c>
      <c r="CE719" s="2">
        <f>AC719-BX719</f>
        <v>10626.95</v>
      </c>
      <c r="CF719" s="2">
        <f>AC719-BY719</f>
        <v>10626.95</v>
      </c>
      <c r="CG719" s="2">
        <f>BX719-BZ719</f>
        <v>0</v>
      </c>
      <c r="CH719" s="2">
        <f>AC719-BX719-BY719+BZ719</f>
        <v>10626.95</v>
      </c>
      <c r="CI719" s="2">
        <f>BY719-BZ719</f>
        <v>0</v>
      </c>
      <c r="CJ719" s="2">
        <f>ROUND(SUMIF(AA709:AA717,"=79267562",GX709:GX717),2)</f>
        <v>0</v>
      </c>
      <c r="CK719" s="2">
        <f>ROUND(SUMIF(AA709:AA717,"=79267562",GY709:GY717),2)</f>
        <v>0</v>
      </c>
      <c r="CL719" s="2">
        <f>ROUND(SUMIF(AA709:AA717,"=79267562",GZ709:GZ717),2)</f>
        <v>0</v>
      </c>
      <c r="CM719" s="2">
        <f>ROUND(SUMIF(AA709:AA717,"=79267562",HD709:HD717),2)</f>
        <v>0</v>
      </c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>
        <v>0</v>
      </c>
    </row>
    <row r="721" spans="1:28" ht="13" x14ac:dyDescent="0.3">
      <c r="A721" s="4">
        <v>50</v>
      </c>
      <c r="B721" s="4">
        <v>0</v>
      </c>
      <c r="C721" s="4">
        <v>0</v>
      </c>
      <c r="D721" s="4">
        <v>1</v>
      </c>
      <c r="E721" s="4">
        <v>201</v>
      </c>
      <c r="F721" s="4">
        <f>ROUND(Source!O719,O721)</f>
        <v>867232.94</v>
      </c>
      <c r="G721" s="4" t="s">
        <v>94</v>
      </c>
      <c r="H721" s="4" t="s">
        <v>95</v>
      </c>
      <c r="I721" s="4"/>
      <c r="J721" s="4"/>
      <c r="K721" s="4">
        <v>201</v>
      </c>
      <c r="L721" s="4">
        <v>1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867232.94</v>
      </c>
      <c r="X721" s="4">
        <v>1</v>
      </c>
      <c r="Y721" s="4">
        <v>867232.94</v>
      </c>
      <c r="Z721" s="4"/>
      <c r="AA721" s="4"/>
      <c r="AB721" s="4"/>
    </row>
    <row r="722" spans="1:28" ht="13" x14ac:dyDescent="0.3">
      <c r="A722" s="4">
        <v>50</v>
      </c>
      <c r="B722" s="4">
        <v>0</v>
      </c>
      <c r="C722" s="4">
        <v>0</v>
      </c>
      <c r="D722" s="4">
        <v>1</v>
      </c>
      <c r="E722" s="4">
        <v>202</v>
      </c>
      <c r="F722" s="4">
        <f>ROUND(Source!P719,O722)</f>
        <v>10626.95</v>
      </c>
      <c r="G722" s="4" t="s">
        <v>96</v>
      </c>
      <c r="H722" s="4" t="s">
        <v>97</v>
      </c>
      <c r="I722" s="4"/>
      <c r="J722" s="4"/>
      <c r="K722" s="4">
        <v>202</v>
      </c>
      <c r="L722" s="4">
        <v>2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10626.95</v>
      </c>
      <c r="X722" s="4">
        <v>1</v>
      </c>
      <c r="Y722" s="4">
        <v>10626.95</v>
      </c>
      <c r="Z722" s="4"/>
      <c r="AA722" s="4"/>
      <c r="AB722" s="4"/>
    </row>
    <row r="723" spans="1:28" ht="13" x14ac:dyDescent="0.3">
      <c r="A723" s="4">
        <v>50</v>
      </c>
      <c r="B723" s="4">
        <v>0</v>
      </c>
      <c r="C723" s="4">
        <v>0</v>
      </c>
      <c r="D723" s="4">
        <v>1</v>
      </c>
      <c r="E723" s="4">
        <v>222</v>
      </c>
      <c r="F723" s="4">
        <f>ROUND(Source!AO719,O723)</f>
        <v>0</v>
      </c>
      <c r="G723" s="4" t="s">
        <v>98</v>
      </c>
      <c r="H723" s="4" t="s">
        <v>99</v>
      </c>
      <c r="I723" s="4"/>
      <c r="J723" s="4"/>
      <c r="K723" s="4">
        <v>222</v>
      </c>
      <c r="L723" s="4">
        <v>3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ht="13" x14ac:dyDescent="0.3">
      <c r="A724" s="4">
        <v>50</v>
      </c>
      <c r="B724" s="4">
        <v>0</v>
      </c>
      <c r="C724" s="4">
        <v>0</v>
      </c>
      <c r="D724" s="4">
        <v>1</v>
      </c>
      <c r="E724" s="4">
        <v>225</v>
      </c>
      <c r="F724" s="4">
        <f>ROUND(Source!AV719,O724)</f>
        <v>10626.95</v>
      </c>
      <c r="G724" s="4" t="s">
        <v>100</v>
      </c>
      <c r="H724" s="4" t="s">
        <v>101</v>
      </c>
      <c r="I724" s="4"/>
      <c r="J724" s="4"/>
      <c r="K724" s="4">
        <v>225</v>
      </c>
      <c r="L724" s="4">
        <v>4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10626.95</v>
      </c>
      <c r="X724" s="4">
        <v>1</v>
      </c>
      <c r="Y724" s="4">
        <v>10626.95</v>
      </c>
      <c r="Z724" s="4"/>
      <c r="AA724" s="4"/>
      <c r="AB724" s="4"/>
    </row>
    <row r="725" spans="1:28" ht="13" x14ac:dyDescent="0.3">
      <c r="A725" s="4">
        <v>50</v>
      </c>
      <c r="B725" s="4">
        <v>0</v>
      </c>
      <c r="C725" s="4">
        <v>0</v>
      </c>
      <c r="D725" s="4">
        <v>1</v>
      </c>
      <c r="E725" s="4">
        <v>226</v>
      </c>
      <c r="F725" s="4">
        <f>ROUND(Source!AW719,O725)</f>
        <v>10626.95</v>
      </c>
      <c r="G725" s="4" t="s">
        <v>102</v>
      </c>
      <c r="H725" s="4" t="s">
        <v>103</v>
      </c>
      <c r="I725" s="4"/>
      <c r="J725" s="4"/>
      <c r="K725" s="4">
        <v>226</v>
      </c>
      <c r="L725" s="4">
        <v>5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10626.95</v>
      </c>
      <c r="X725" s="4">
        <v>1</v>
      </c>
      <c r="Y725" s="4">
        <v>10626.95</v>
      </c>
      <c r="Z725" s="4"/>
      <c r="AA725" s="4"/>
      <c r="AB725" s="4"/>
    </row>
    <row r="726" spans="1:28" ht="13" x14ac:dyDescent="0.3">
      <c r="A726" s="4">
        <v>50</v>
      </c>
      <c r="B726" s="4">
        <v>0</v>
      </c>
      <c r="C726" s="4">
        <v>0</v>
      </c>
      <c r="D726" s="4">
        <v>1</v>
      </c>
      <c r="E726" s="4">
        <v>227</v>
      </c>
      <c r="F726" s="4">
        <f>ROUND(Source!AX719,O726)</f>
        <v>0</v>
      </c>
      <c r="G726" s="4" t="s">
        <v>104</v>
      </c>
      <c r="H726" s="4" t="s">
        <v>105</v>
      </c>
      <c r="I726" s="4"/>
      <c r="J726" s="4"/>
      <c r="K726" s="4">
        <v>227</v>
      </c>
      <c r="L726" s="4">
        <v>6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ht="13" x14ac:dyDescent="0.3">
      <c r="A727" s="4">
        <v>50</v>
      </c>
      <c r="B727" s="4">
        <v>0</v>
      </c>
      <c r="C727" s="4">
        <v>0</v>
      </c>
      <c r="D727" s="4">
        <v>1</v>
      </c>
      <c r="E727" s="4">
        <v>228</v>
      </c>
      <c r="F727" s="4">
        <f>ROUND(Source!AY719,O727)</f>
        <v>10626.95</v>
      </c>
      <c r="G727" s="4" t="s">
        <v>106</v>
      </c>
      <c r="H727" s="4" t="s">
        <v>107</v>
      </c>
      <c r="I727" s="4"/>
      <c r="J727" s="4"/>
      <c r="K727" s="4">
        <v>228</v>
      </c>
      <c r="L727" s="4">
        <v>7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10626.95</v>
      </c>
      <c r="X727" s="4">
        <v>1</v>
      </c>
      <c r="Y727" s="4">
        <v>10626.95</v>
      </c>
      <c r="Z727" s="4"/>
      <c r="AA727" s="4"/>
      <c r="AB727" s="4"/>
    </row>
    <row r="728" spans="1:28" ht="13" x14ac:dyDescent="0.3">
      <c r="A728" s="4">
        <v>50</v>
      </c>
      <c r="B728" s="4">
        <v>0</v>
      </c>
      <c r="C728" s="4">
        <v>0</v>
      </c>
      <c r="D728" s="4">
        <v>1</v>
      </c>
      <c r="E728" s="4">
        <v>216</v>
      </c>
      <c r="F728" s="4">
        <f>ROUND(Source!AP719,O728)</f>
        <v>0</v>
      </c>
      <c r="G728" s="4" t="s">
        <v>108</v>
      </c>
      <c r="H728" s="4" t="s">
        <v>109</v>
      </c>
      <c r="I728" s="4"/>
      <c r="J728" s="4"/>
      <c r="K728" s="4">
        <v>216</v>
      </c>
      <c r="L728" s="4">
        <v>8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ht="13" x14ac:dyDescent="0.3">
      <c r="A729" s="4">
        <v>50</v>
      </c>
      <c r="B729" s="4">
        <v>0</v>
      </c>
      <c r="C729" s="4">
        <v>0</v>
      </c>
      <c r="D729" s="4">
        <v>1</v>
      </c>
      <c r="E729" s="4">
        <v>223</v>
      </c>
      <c r="F729" s="4">
        <f>ROUND(Source!AQ719,O729)</f>
        <v>0</v>
      </c>
      <c r="G729" s="4" t="s">
        <v>110</v>
      </c>
      <c r="H729" s="4" t="s">
        <v>111</v>
      </c>
      <c r="I729" s="4"/>
      <c r="J729" s="4"/>
      <c r="K729" s="4">
        <v>223</v>
      </c>
      <c r="L729" s="4">
        <v>9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ht="13" x14ac:dyDescent="0.3">
      <c r="A730" s="4">
        <v>50</v>
      </c>
      <c r="B730" s="4">
        <v>0</v>
      </c>
      <c r="C730" s="4">
        <v>0</v>
      </c>
      <c r="D730" s="4">
        <v>1</v>
      </c>
      <c r="E730" s="4">
        <v>229</v>
      </c>
      <c r="F730" s="4">
        <f>ROUND(Source!AZ719,O730)</f>
        <v>0</v>
      </c>
      <c r="G730" s="4" t="s">
        <v>112</v>
      </c>
      <c r="H730" s="4" t="s">
        <v>113</v>
      </c>
      <c r="I730" s="4"/>
      <c r="J730" s="4"/>
      <c r="K730" s="4">
        <v>229</v>
      </c>
      <c r="L730" s="4">
        <v>10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ht="13" x14ac:dyDescent="0.3">
      <c r="A731" s="4">
        <v>50</v>
      </c>
      <c r="B731" s="4">
        <v>0</v>
      </c>
      <c r="C731" s="4">
        <v>0</v>
      </c>
      <c r="D731" s="4">
        <v>1</v>
      </c>
      <c r="E731" s="4">
        <v>203</v>
      </c>
      <c r="F731" s="4">
        <f>ROUND(Source!Q719,O731)</f>
        <v>373316.82</v>
      </c>
      <c r="G731" s="4" t="s">
        <v>114</v>
      </c>
      <c r="H731" s="4" t="s">
        <v>115</v>
      </c>
      <c r="I731" s="4"/>
      <c r="J731" s="4"/>
      <c r="K731" s="4">
        <v>203</v>
      </c>
      <c r="L731" s="4">
        <v>11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373316.82</v>
      </c>
      <c r="X731" s="4">
        <v>1</v>
      </c>
      <c r="Y731" s="4">
        <v>373316.82</v>
      </c>
      <c r="Z731" s="4"/>
      <c r="AA731" s="4"/>
      <c r="AB731" s="4"/>
    </row>
    <row r="732" spans="1:28" ht="13" x14ac:dyDescent="0.3">
      <c r="A732" s="4">
        <v>50</v>
      </c>
      <c r="B732" s="4">
        <v>0</v>
      </c>
      <c r="C732" s="4">
        <v>0</v>
      </c>
      <c r="D732" s="4">
        <v>1</v>
      </c>
      <c r="E732" s="4">
        <v>0</v>
      </c>
      <c r="F732" s="4">
        <f>ROUND(Source!BB719,O732)</f>
        <v>0</v>
      </c>
      <c r="G732" s="4" t="s">
        <v>116</v>
      </c>
      <c r="H732" s="4" t="s">
        <v>117</v>
      </c>
      <c r="I732" s="4"/>
      <c r="J732" s="4"/>
      <c r="K732" s="4">
        <v>231</v>
      </c>
      <c r="L732" s="4">
        <v>12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ht="13" x14ac:dyDescent="0.3">
      <c r="A733" s="4">
        <v>50</v>
      </c>
      <c r="B733" s="4">
        <v>0</v>
      </c>
      <c r="C733" s="4">
        <v>0</v>
      </c>
      <c r="D733" s="4">
        <v>1</v>
      </c>
      <c r="E733" s="4">
        <v>0</v>
      </c>
      <c r="F733" s="4">
        <f>ROUND(Source!R719,O733)</f>
        <v>126829.17</v>
      </c>
      <c r="G733" s="4" t="s">
        <v>118</v>
      </c>
      <c r="H733" s="4" t="s">
        <v>119</v>
      </c>
      <c r="I733" s="4"/>
      <c r="J733" s="4"/>
      <c r="K733" s="4">
        <v>204</v>
      </c>
      <c r="L733" s="4">
        <v>13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126829.17</v>
      </c>
      <c r="X733" s="4">
        <v>1</v>
      </c>
      <c r="Y733" s="4">
        <v>126829.17</v>
      </c>
      <c r="Z733" s="4"/>
      <c r="AA733" s="4"/>
      <c r="AB733" s="4"/>
    </row>
    <row r="734" spans="1:28" ht="13" x14ac:dyDescent="0.3">
      <c r="A734" s="4">
        <v>50</v>
      </c>
      <c r="B734" s="4">
        <v>0</v>
      </c>
      <c r="C734" s="4">
        <v>0</v>
      </c>
      <c r="D734" s="4">
        <v>1</v>
      </c>
      <c r="E734" s="4">
        <v>0</v>
      </c>
      <c r="F734" s="4">
        <f>ROUND(Source!S719,O734)</f>
        <v>483289.17</v>
      </c>
      <c r="G734" s="4" t="s">
        <v>120</v>
      </c>
      <c r="H734" s="4" t="s">
        <v>121</v>
      </c>
      <c r="I734" s="4"/>
      <c r="J734" s="4"/>
      <c r="K734" s="4">
        <v>205</v>
      </c>
      <c r="L734" s="4">
        <v>14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483289.17</v>
      </c>
      <c r="X734" s="4">
        <v>1</v>
      </c>
      <c r="Y734" s="4">
        <v>483289.17</v>
      </c>
      <c r="Z734" s="4"/>
      <c r="AA734" s="4"/>
      <c r="AB734" s="4"/>
    </row>
    <row r="735" spans="1:28" ht="13" x14ac:dyDescent="0.3">
      <c r="A735" s="4">
        <v>50</v>
      </c>
      <c r="B735" s="4">
        <v>0</v>
      </c>
      <c r="C735" s="4">
        <v>0</v>
      </c>
      <c r="D735" s="4">
        <v>1</v>
      </c>
      <c r="E735" s="4">
        <v>0</v>
      </c>
      <c r="F735" s="4">
        <f>ROUND(Source!BC719,O735)</f>
        <v>0</v>
      </c>
      <c r="G735" s="4" t="s">
        <v>122</v>
      </c>
      <c r="H735" s="4" t="s">
        <v>123</v>
      </c>
      <c r="I735" s="4"/>
      <c r="J735" s="4"/>
      <c r="K735" s="4">
        <v>232</v>
      </c>
      <c r="L735" s="4">
        <v>15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ht="13" x14ac:dyDescent="0.3">
      <c r="A736" s="4">
        <v>50</v>
      </c>
      <c r="B736" s="4">
        <v>0</v>
      </c>
      <c r="C736" s="4">
        <v>0</v>
      </c>
      <c r="D736" s="4">
        <v>1</v>
      </c>
      <c r="E736" s="4">
        <v>0</v>
      </c>
      <c r="F736" s="4">
        <f>ROUND(Source!AS719,O736)</f>
        <v>0</v>
      </c>
      <c r="G736" s="4" t="s">
        <v>124</v>
      </c>
      <c r="H736" s="4" t="s">
        <v>125</v>
      </c>
      <c r="I736" s="4"/>
      <c r="J736" s="4"/>
      <c r="K736" s="4">
        <v>214</v>
      </c>
      <c r="L736" s="4">
        <v>16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06" ht="13" x14ac:dyDescent="0.3">
      <c r="A737" s="4">
        <v>50</v>
      </c>
      <c r="B737" s="4">
        <v>0</v>
      </c>
      <c r="C737" s="4">
        <v>0</v>
      </c>
      <c r="D737" s="4">
        <v>1</v>
      </c>
      <c r="E737" s="4">
        <v>0</v>
      </c>
      <c r="F737" s="4">
        <f>ROUND(Source!AT719,O737)</f>
        <v>0</v>
      </c>
      <c r="G737" s="4" t="s">
        <v>126</v>
      </c>
      <c r="H737" s="4" t="s">
        <v>127</v>
      </c>
      <c r="I737" s="4"/>
      <c r="J737" s="4"/>
      <c r="K737" s="4">
        <v>215</v>
      </c>
      <c r="L737" s="4">
        <v>17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06" ht="13" x14ac:dyDescent="0.3">
      <c r="A738" s="4">
        <v>50</v>
      </c>
      <c r="B738" s="4">
        <v>0</v>
      </c>
      <c r="C738" s="4">
        <v>0</v>
      </c>
      <c r="D738" s="4">
        <v>1</v>
      </c>
      <c r="E738" s="4">
        <v>0</v>
      </c>
      <c r="F738" s="4">
        <f>ROUND(Source!AU719,O738)</f>
        <v>1386387.02</v>
      </c>
      <c r="G738" s="4" t="s">
        <v>128</v>
      </c>
      <c r="H738" s="4" t="s">
        <v>129</v>
      </c>
      <c r="I738" s="4"/>
      <c r="J738" s="4"/>
      <c r="K738" s="4">
        <v>217</v>
      </c>
      <c r="L738" s="4">
        <v>18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1386387.02</v>
      </c>
      <c r="X738" s="4">
        <v>1</v>
      </c>
      <c r="Y738" s="4">
        <v>1386387.02</v>
      </c>
      <c r="Z738" s="4"/>
      <c r="AA738" s="4"/>
      <c r="AB738" s="4"/>
    </row>
    <row r="739" spans="1:206" ht="13" x14ac:dyDescent="0.3">
      <c r="A739" s="4">
        <v>50</v>
      </c>
      <c r="B739" s="4">
        <v>0</v>
      </c>
      <c r="C739" s="4">
        <v>0</v>
      </c>
      <c r="D739" s="4">
        <v>1</v>
      </c>
      <c r="E739" s="4">
        <v>0</v>
      </c>
      <c r="F739" s="4">
        <f>ROUND(Source!BA719,O739)</f>
        <v>0</v>
      </c>
      <c r="G739" s="4" t="s">
        <v>130</v>
      </c>
      <c r="H739" s="4" t="s">
        <v>131</v>
      </c>
      <c r="I739" s="4"/>
      <c r="J739" s="4"/>
      <c r="K739" s="4">
        <v>230</v>
      </c>
      <c r="L739" s="4">
        <v>19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06" ht="13" x14ac:dyDescent="0.3">
      <c r="A740" s="4">
        <v>50</v>
      </c>
      <c r="B740" s="4">
        <v>0</v>
      </c>
      <c r="C740" s="4">
        <v>0</v>
      </c>
      <c r="D740" s="4">
        <v>1</v>
      </c>
      <c r="E740" s="4">
        <v>0</v>
      </c>
      <c r="F740" s="4">
        <f>ROUND(Source!T719,O740)</f>
        <v>0</v>
      </c>
      <c r="G740" s="4" t="s">
        <v>132</v>
      </c>
      <c r="H740" s="4" t="s">
        <v>133</v>
      </c>
      <c r="I740" s="4"/>
      <c r="J740" s="4"/>
      <c r="K740" s="4">
        <v>206</v>
      </c>
      <c r="L740" s="4">
        <v>20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06" ht="13" x14ac:dyDescent="0.3">
      <c r="A741" s="4">
        <v>50</v>
      </c>
      <c r="B741" s="4">
        <v>0</v>
      </c>
      <c r="C741" s="4">
        <v>0</v>
      </c>
      <c r="D741" s="4">
        <v>1</v>
      </c>
      <c r="E741" s="4">
        <v>0</v>
      </c>
      <c r="F741" s="4">
        <f>Source!U719</f>
        <v>1272.2405739999999</v>
      </c>
      <c r="G741" s="4" t="s">
        <v>134</v>
      </c>
      <c r="H741" s="4" t="s">
        <v>135</v>
      </c>
      <c r="I741" s="4"/>
      <c r="J741" s="4"/>
      <c r="K741" s="4">
        <v>207</v>
      </c>
      <c r="L741" s="4">
        <v>21</v>
      </c>
      <c r="M741" s="4">
        <v>3</v>
      </c>
      <c r="N741" s="4" t="s">
        <v>3</v>
      </c>
      <c r="O741" s="4">
        <v>-1</v>
      </c>
      <c r="P741" s="4"/>
      <c r="Q741" s="4"/>
      <c r="R741" s="4"/>
      <c r="S741" s="4"/>
      <c r="T741" s="4"/>
      <c r="U741" s="4"/>
      <c r="V741" s="4"/>
      <c r="W741" s="4">
        <v>1272.2405739999999</v>
      </c>
      <c r="X741" s="4">
        <v>1</v>
      </c>
      <c r="Y741" s="4">
        <v>1272.2405739999999</v>
      </c>
      <c r="Z741" s="4"/>
      <c r="AA741" s="4"/>
      <c r="AB741" s="4"/>
    </row>
    <row r="742" spans="1:206" ht="13" x14ac:dyDescent="0.3">
      <c r="A742" s="4">
        <v>50</v>
      </c>
      <c r="B742" s="4">
        <v>0</v>
      </c>
      <c r="C742" s="4">
        <v>0</v>
      </c>
      <c r="D742" s="4">
        <v>1</v>
      </c>
      <c r="E742" s="4">
        <v>0</v>
      </c>
      <c r="F742" s="4">
        <f>Source!V719</f>
        <v>0</v>
      </c>
      <c r="G742" s="4" t="s">
        <v>136</v>
      </c>
      <c r="H742" s="4" t="s">
        <v>137</v>
      </c>
      <c r="I742" s="4"/>
      <c r="J742" s="4"/>
      <c r="K742" s="4">
        <v>208</v>
      </c>
      <c r="L742" s="4">
        <v>22</v>
      </c>
      <c r="M742" s="4">
        <v>3</v>
      </c>
      <c r="N742" s="4" t="s">
        <v>3</v>
      </c>
      <c r="O742" s="4">
        <v>-1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06" ht="13" x14ac:dyDescent="0.3">
      <c r="A743" s="4">
        <v>50</v>
      </c>
      <c r="B743" s="4">
        <v>0</v>
      </c>
      <c r="C743" s="4">
        <v>0</v>
      </c>
      <c r="D743" s="4">
        <v>1</v>
      </c>
      <c r="E743" s="4">
        <v>0</v>
      </c>
      <c r="F743" s="4">
        <f>ROUND(Source!W719,O743)</f>
        <v>0</v>
      </c>
      <c r="G743" s="4" t="s">
        <v>138</v>
      </c>
      <c r="H743" s="4" t="s">
        <v>139</v>
      </c>
      <c r="I743" s="4"/>
      <c r="J743" s="4"/>
      <c r="K743" s="4">
        <v>209</v>
      </c>
      <c r="L743" s="4">
        <v>23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06" ht="13" x14ac:dyDescent="0.3">
      <c r="A744" s="4">
        <v>50</v>
      </c>
      <c r="B744" s="4">
        <v>0</v>
      </c>
      <c r="C744" s="4">
        <v>0</v>
      </c>
      <c r="D744" s="4">
        <v>1</v>
      </c>
      <c r="E744" s="4">
        <v>0</v>
      </c>
      <c r="F744" s="4">
        <f>ROUND(Source!BD719,O744)</f>
        <v>0</v>
      </c>
      <c r="G744" s="4" t="s">
        <v>140</v>
      </c>
      <c r="H744" s="4" t="s">
        <v>141</v>
      </c>
      <c r="I744" s="4"/>
      <c r="J744" s="4"/>
      <c r="K744" s="4">
        <v>233</v>
      </c>
      <c r="L744" s="4">
        <v>24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ht="13" x14ac:dyDescent="0.3">
      <c r="A745" s="4">
        <v>50</v>
      </c>
      <c r="B745" s="4">
        <v>0</v>
      </c>
      <c r="C745" s="4">
        <v>0</v>
      </c>
      <c r="D745" s="4">
        <v>1</v>
      </c>
      <c r="E745" s="4">
        <v>0</v>
      </c>
      <c r="F745" s="4">
        <f>ROUND(Source!X719,O745)</f>
        <v>338302.42</v>
      </c>
      <c r="G745" s="4" t="s">
        <v>142</v>
      </c>
      <c r="H745" s="4" t="s">
        <v>143</v>
      </c>
      <c r="I745" s="4"/>
      <c r="J745" s="4"/>
      <c r="K745" s="4">
        <v>210</v>
      </c>
      <c r="L745" s="4">
        <v>25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338302.42</v>
      </c>
      <c r="X745" s="4">
        <v>1</v>
      </c>
      <c r="Y745" s="4">
        <v>338302.42</v>
      </c>
      <c r="Z745" s="4"/>
      <c r="AA745" s="4"/>
      <c r="AB745" s="4"/>
    </row>
    <row r="746" spans="1:206" ht="13" x14ac:dyDescent="0.3">
      <c r="A746" s="4">
        <v>50</v>
      </c>
      <c r="B746" s="4">
        <v>0</v>
      </c>
      <c r="C746" s="4">
        <v>0</v>
      </c>
      <c r="D746" s="4">
        <v>1</v>
      </c>
      <c r="E746" s="4">
        <v>0</v>
      </c>
      <c r="F746" s="4">
        <f>ROUND(Source!Y719,O746)</f>
        <v>48328.92</v>
      </c>
      <c r="G746" s="4" t="s">
        <v>144</v>
      </c>
      <c r="H746" s="4" t="s">
        <v>145</v>
      </c>
      <c r="I746" s="4"/>
      <c r="J746" s="4"/>
      <c r="K746" s="4">
        <v>211</v>
      </c>
      <c r="L746" s="4">
        <v>26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48328.92</v>
      </c>
      <c r="X746" s="4">
        <v>1</v>
      </c>
      <c r="Y746" s="4">
        <v>48328.92</v>
      </c>
      <c r="Z746" s="4"/>
      <c r="AA746" s="4"/>
      <c r="AB746" s="4"/>
    </row>
    <row r="747" spans="1:206" ht="13" x14ac:dyDescent="0.3">
      <c r="A747" s="4">
        <v>50</v>
      </c>
      <c r="B747" s="4">
        <v>0</v>
      </c>
      <c r="C747" s="4">
        <v>0</v>
      </c>
      <c r="D747" s="4">
        <v>1</v>
      </c>
      <c r="E747" s="4">
        <v>0</v>
      </c>
      <c r="F747" s="4">
        <f>ROUND(Source!AR719,O747)</f>
        <v>1386387.02</v>
      </c>
      <c r="G747" s="4" t="s">
        <v>146</v>
      </c>
      <c r="H747" s="4" t="s">
        <v>147</v>
      </c>
      <c r="I747" s="4"/>
      <c r="J747" s="4"/>
      <c r="K747" s="4">
        <v>224</v>
      </c>
      <c r="L747" s="4">
        <v>27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1386387.02</v>
      </c>
      <c r="X747" s="4">
        <v>1</v>
      </c>
      <c r="Y747" s="4">
        <v>1386387.02</v>
      </c>
      <c r="Z747" s="4"/>
      <c r="AA747" s="4"/>
      <c r="AB747" s="4"/>
    </row>
    <row r="749" spans="1:206" ht="13" x14ac:dyDescent="0.3">
      <c r="A749" s="2">
        <v>51</v>
      </c>
      <c r="B749" s="2">
        <f>B601</f>
        <v>1</v>
      </c>
      <c r="C749" s="2">
        <f>A601</f>
        <v>4</v>
      </c>
      <c r="D749" s="2">
        <f>ROW(A601)</f>
        <v>601</v>
      </c>
      <c r="E749" s="2"/>
      <c r="F749" s="2" t="str">
        <f>IF(F601&lt;&gt;"",F601,"")</f>
        <v>Новый раздел</v>
      </c>
      <c r="G749" s="2" t="str">
        <f>IF(G601&lt;&gt;"",G601,"")</f>
        <v>Основная зона. Твердые покрытия S=37 809,7м2. Газоны S=19 039,77 м2.</v>
      </c>
      <c r="H749" s="2">
        <v>0</v>
      </c>
      <c r="I749" s="2"/>
      <c r="J749" s="2"/>
      <c r="K749" s="2"/>
      <c r="L749" s="2"/>
      <c r="M749" s="2"/>
      <c r="N749" s="2"/>
      <c r="O749" s="2">
        <f t="shared" ref="O749:T749" si="572">ROUND(O626+O675+O719+AB749,2)</f>
        <v>6710145.8499999996</v>
      </c>
      <c r="P749" s="2">
        <f t="shared" si="572"/>
        <v>1039620.6</v>
      </c>
      <c r="Q749" s="2">
        <f t="shared" si="572"/>
        <v>3735953.53</v>
      </c>
      <c r="R749" s="2">
        <f t="shared" si="572"/>
        <v>1600343.9</v>
      </c>
      <c r="S749" s="2">
        <f t="shared" si="572"/>
        <v>1934571.72</v>
      </c>
      <c r="T749" s="2">
        <f t="shared" si="572"/>
        <v>0</v>
      </c>
      <c r="U749" s="2">
        <f>U626+U675+U719+AH749</f>
        <v>4955.4959699999999</v>
      </c>
      <c r="V749" s="2">
        <f>V626+V675+V719+AI749</f>
        <v>0</v>
      </c>
      <c r="W749" s="2">
        <f>ROUND(W626+W675+W719+AJ749,2)</f>
        <v>0</v>
      </c>
      <c r="X749" s="2">
        <f>ROUND(X626+X675+X719+AK749,2)</f>
        <v>1354200.22</v>
      </c>
      <c r="Y749" s="2">
        <f>ROUND(Y626+Y675+Y719+AL749,2)</f>
        <v>193457.17</v>
      </c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>
        <f t="shared" ref="AO749:BD749" si="573">ROUND(AO626+AO675+AO719+BX749,2)</f>
        <v>0</v>
      </c>
      <c r="AP749" s="2">
        <f t="shared" si="573"/>
        <v>0</v>
      </c>
      <c r="AQ749" s="2">
        <f t="shared" si="573"/>
        <v>0</v>
      </c>
      <c r="AR749" s="2">
        <f t="shared" si="573"/>
        <v>9981721.9100000001</v>
      </c>
      <c r="AS749" s="2">
        <f t="shared" si="573"/>
        <v>0</v>
      </c>
      <c r="AT749" s="2">
        <f t="shared" si="573"/>
        <v>0</v>
      </c>
      <c r="AU749" s="2">
        <f t="shared" si="573"/>
        <v>9981721.9100000001</v>
      </c>
      <c r="AV749" s="2">
        <f t="shared" si="573"/>
        <v>1039620.6</v>
      </c>
      <c r="AW749" s="2">
        <f t="shared" si="573"/>
        <v>1039620.6</v>
      </c>
      <c r="AX749" s="2">
        <f t="shared" si="573"/>
        <v>0</v>
      </c>
      <c r="AY749" s="2">
        <f t="shared" si="573"/>
        <v>1039620.6</v>
      </c>
      <c r="AZ749" s="2">
        <f t="shared" si="573"/>
        <v>0</v>
      </c>
      <c r="BA749" s="2">
        <f t="shared" si="573"/>
        <v>0</v>
      </c>
      <c r="BB749" s="2">
        <f t="shared" si="573"/>
        <v>0</v>
      </c>
      <c r="BC749" s="2">
        <f t="shared" si="573"/>
        <v>0</v>
      </c>
      <c r="BD749" s="2">
        <f t="shared" si="573"/>
        <v>0</v>
      </c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>
        <v>0</v>
      </c>
    </row>
    <row r="751" spans="1:206" ht="13" x14ac:dyDescent="0.3">
      <c r="A751" s="4">
        <v>50</v>
      </c>
      <c r="B751" s="4">
        <v>0</v>
      </c>
      <c r="C751" s="4">
        <v>0</v>
      </c>
      <c r="D751" s="4">
        <v>1</v>
      </c>
      <c r="E751" s="4">
        <v>201</v>
      </c>
      <c r="F751" s="4">
        <f>ROUND(Source!O749,O751)</f>
        <v>6710145.8499999996</v>
      </c>
      <c r="G751" s="4" t="s">
        <v>94</v>
      </c>
      <c r="H751" s="4" t="s">
        <v>95</v>
      </c>
      <c r="I751" s="4"/>
      <c r="J751" s="4"/>
      <c r="K751" s="4">
        <v>201</v>
      </c>
      <c r="L751" s="4">
        <v>1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6832031.7699999996</v>
      </c>
      <c r="X751" s="4">
        <v>1</v>
      </c>
      <c r="Y751" s="4">
        <v>6832031.7699999996</v>
      </c>
      <c r="Z751" s="4"/>
      <c r="AA751" s="4"/>
      <c r="AB751" s="4"/>
    </row>
    <row r="752" spans="1:206" ht="13" x14ac:dyDescent="0.3">
      <c r="A752" s="4">
        <v>50</v>
      </c>
      <c r="B752" s="4">
        <v>0</v>
      </c>
      <c r="C752" s="4">
        <v>0</v>
      </c>
      <c r="D752" s="4">
        <v>1</v>
      </c>
      <c r="E752" s="4">
        <v>202</v>
      </c>
      <c r="F752" s="4">
        <f>ROUND(Source!P749,O752)</f>
        <v>1039620.6</v>
      </c>
      <c r="G752" s="4" t="s">
        <v>96</v>
      </c>
      <c r="H752" s="4" t="s">
        <v>97</v>
      </c>
      <c r="I752" s="4"/>
      <c r="J752" s="4"/>
      <c r="K752" s="4">
        <v>202</v>
      </c>
      <c r="L752" s="4">
        <v>2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1161506.52</v>
      </c>
      <c r="X752" s="4">
        <v>1</v>
      </c>
      <c r="Y752" s="4">
        <v>1161506.52</v>
      </c>
      <c r="Z752" s="4"/>
      <c r="AA752" s="4"/>
      <c r="AB752" s="4"/>
    </row>
    <row r="753" spans="1:28" ht="13" x14ac:dyDescent="0.3">
      <c r="A753" s="4">
        <v>50</v>
      </c>
      <c r="B753" s="4">
        <v>0</v>
      </c>
      <c r="C753" s="4">
        <v>0</v>
      </c>
      <c r="D753" s="4">
        <v>1</v>
      </c>
      <c r="E753" s="4">
        <v>222</v>
      </c>
      <c r="F753" s="4">
        <f>ROUND(Source!AO749,O753)</f>
        <v>0</v>
      </c>
      <c r="G753" s="4" t="s">
        <v>98</v>
      </c>
      <c r="H753" s="4" t="s">
        <v>99</v>
      </c>
      <c r="I753" s="4"/>
      <c r="J753" s="4"/>
      <c r="K753" s="4">
        <v>222</v>
      </c>
      <c r="L753" s="4">
        <v>3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ht="13" x14ac:dyDescent="0.3">
      <c r="A754" s="4">
        <v>50</v>
      </c>
      <c r="B754" s="4">
        <v>0</v>
      </c>
      <c r="C754" s="4">
        <v>0</v>
      </c>
      <c r="D754" s="4">
        <v>1</v>
      </c>
      <c r="E754" s="4">
        <v>225</v>
      </c>
      <c r="F754" s="4">
        <f>ROUND(Source!AV749,O754)</f>
        <v>1039620.6</v>
      </c>
      <c r="G754" s="4" t="s">
        <v>100</v>
      </c>
      <c r="H754" s="4" t="s">
        <v>101</v>
      </c>
      <c r="I754" s="4"/>
      <c r="J754" s="4"/>
      <c r="K754" s="4">
        <v>225</v>
      </c>
      <c r="L754" s="4">
        <v>4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1161506.52</v>
      </c>
      <c r="X754" s="4">
        <v>1</v>
      </c>
      <c r="Y754" s="4">
        <v>1161506.52</v>
      </c>
      <c r="Z754" s="4"/>
      <c r="AA754" s="4"/>
      <c r="AB754" s="4"/>
    </row>
    <row r="755" spans="1:28" ht="13" x14ac:dyDescent="0.3">
      <c r="A755" s="4">
        <v>50</v>
      </c>
      <c r="B755" s="4">
        <v>0</v>
      </c>
      <c r="C755" s="4">
        <v>0</v>
      </c>
      <c r="D755" s="4">
        <v>1</v>
      </c>
      <c r="E755" s="4">
        <v>226</v>
      </c>
      <c r="F755" s="4">
        <f>ROUND(Source!AW749,O755)</f>
        <v>1039620.6</v>
      </c>
      <c r="G755" s="4" t="s">
        <v>102</v>
      </c>
      <c r="H755" s="4" t="s">
        <v>103</v>
      </c>
      <c r="I755" s="4"/>
      <c r="J755" s="4"/>
      <c r="K755" s="4">
        <v>226</v>
      </c>
      <c r="L755" s="4">
        <v>5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1161506.52</v>
      </c>
      <c r="X755" s="4">
        <v>1</v>
      </c>
      <c r="Y755" s="4">
        <v>1161506.52</v>
      </c>
      <c r="Z755" s="4"/>
      <c r="AA755" s="4"/>
      <c r="AB755" s="4"/>
    </row>
    <row r="756" spans="1:28" ht="13" x14ac:dyDescent="0.3">
      <c r="A756" s="4">
        <v>50</v>
      </c>
      <c r="B756" s="4">
        <v>0</v>
      </c>
      <c r="C756" s="4">
        <v>0</v>
      </c>
      <c r="D756" s="4">
        <v>1</v>
      </c>
      <c r="E756" s="4">
        <v>227</v>
      </c>
      <c r="F756" s="4">
        <f>ROUND(Source!AX749,O756)</f>
        <v>0</v>
      </c>
      <c r="G756" s="4" t="s">
        <v>104</v>
      </c>
      <c r="H756" s="4" t="s">
        <v>105</v>
      </c>
      <c r="I756" s="4"/>
      <c r="J756" s="4"/>
      <c r="K756" s="4">
        <v>227</v>
      </c>
      <c r="L756" s="4">
        <v>6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ht="13" x14ac:dyDescent="0.3">
      <c r="A757" s="4">
        <v>50</v>
      </c>
      <c r="B757" s="4">
        <v>0</v>
      </c>
      <c r="C757" s="4">
        <v>0</v>
      </c>
      <c r="D757" s="4">
        <v>1</v>
      </c>
      <c r="E757" s="4">
        <v>228</v>
      </c>
      <c r="F757" s="4">
        <f>ROUND(Source!AY749,O757)</f>
        <v>1039620.6</v>
      </c>
      <c r="G757" s="4" t="s">
        <v>106</v>
      </c>
      <c r="H757" s="4" t="s">
        <v>107</v>
      </c>
      <c r="I757" s="4"/>
      <c r="J757" s="4"/>
      <c r="K757" s="4">
        <v>228</v>
      </c>
      <c r="L757" s="4">
        <v>7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1161506.52</v>
      </c>
      <c r="X757" s="4">
        <v>1</v>
      </c>
      <c r="Y757" s="4">
        <v>1161506.52</v>
      </c>
      <c r="Z757" s="4"/>
      <c r="AA757" s="4"/>
      <c r="AB757" s="4"/>
    </row>
    <row r="758" spans="1:28" ht="13" x14ac:dyDescent="0.3">
      <c r="A758" s="4">
        <v>50</v>
      </c>
      <c r="B758" s="4">
        <v>0</v>
      </c>
      <c r="C758" s="4">
        <v>0</v>
      </c>
      <c r="D758" s="4">
        <v>1</v>
      </c>
      <c r="E758" s="4">
        <v>216</v>
      </c>
      <c r="F758" s="4">
        <f>ROUND(Source!AP749,O758)</f>
        <v>0</v>
      </c>
      <c r="G758" s="4" t="s">
        <v>108</v>
      </c>
      <c r="H758" s="4" t="s">
        <v>109</v>
      </c>
      <c r="I758" s="4"/>
      <c r="J758" s="4"/>
      <c r="K758" s="4">
        <v>216</v>
      </c>
      <c r="L758" s="4">
        <v>8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ht="13" x14ac:dyDescent="0.3">
      <c r="A759" s="4">
        <v>50</v>
      </c>
      <c r="B759" s="4">
        <v>0</v>
      </c>
      <c r="C759" s="4">
        <v>0</v>
      </c>
      <c r="D759" s="4">
        <v>1</v>
      </c>
      <c r="E759" s="4">
        <v>223</v>
      </c>
      <c r="F759" s="4">
        <f>ROUND(Source!AQ749,O759)</f>
        <v>0</v>
      </c>
      <c r="G759" s="4" t="s">
        <v>110</v>
      </c>
      <c r="H759" s="4" t="s">
        <v>111</v>
      </c>
      <c r="I759" s="4"/>
      <c r="J759" s="4"/>
      <c r="K759" s="4">
        <v>223</v>
      </c>
      <c r="L759" s="4">
        <v>9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ht="13" x14ac:dyDescent="0.3">
      <c r="A760" s="4">
        <v>50</v>
      </c>
      <c r="B760" s="4">
        <v>0</v>
      </c>
      <c r="C760" s="4">
        <v>0</v>
      </c>
      <c r="D760" s="4">
        <v>1</v>
      </c>
      <c r="E760" s="4">
        <v>229</v>
      </c>
      <c r="F760" s="4">
        <f>ROUND(Source!AZ749,O760)</f>
        <v>0</v>
      </c>
      <c r="G760" s="4" t="s">
        <v>112</v>
      </c>
      <c r="H760" s="4" t="s">
        <v>113</v>
      </c>
      <c r="I760" s="4"/>
      <c r="J760" s="4"/>
      <c r="K760" s="4">
        <v>229</v>
      </c>
      <c r="L760" s="4">
        <v>10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 ht="13" x14ac:dyDescent="0.3">
      <c r="A761" s="4">
        <v>50</v>
      </c>
      <c r="B761" s="4">
        <v>0</v>
      </c>
      <c r="C761" s="4">
        <v>0</v>
      </c>
      <c r="D761" s="4">
        <v>1</v>
      </c>
      <c r="E761" s="4">
        <v>203</v>
      </c>
      <c r="F761" s="4">
        <f>ROUND(Source!Q749,O761)</f>
        <v>3735953.53</v>
      </c>
      <c r="G761" s="4" t="s">
        <v>114</v>
      </c>
      <c r="H761" s="4" t="s">
        <v>115</v>
      </c>
      <c r="I761" s="4"/>
      <c r="J761" s="4"/>
      <c r="K761" s="4">
        <v>203</v>
      </c>
      <c r="L761" s="4">
        <v>11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3735953.53</v>
      </c>
      <c r="X761" s="4">
        <v>1</v>
      </c>
      <c r="Y761" s="4">
        <v>3735953.53</v>
      </c>
      <c r="Z761" s="4"/>
      <c r="AA761" s="4"/>
      <c r="AB761" s="4"/>
    </row>
    <row r="762" spans="1:28" ht="13" x14ac:dyDescent="0.3">
      <c r="A762" s="4">
        <v>50</v>
      </c>
      <c r="B762" s="4">
        <v>0</v>
      </c>
      <c r="C762" s="4">
        <v>0</v>
      </c>
      <c r="D762" s="4">
        <v>1</v>
      </c>
      <c r="E762" s="4">
        <v>231</v>
      </c>
      <c r="F762" s="4">
        <f>ROUND(Source!BB749,O762)</f>
        <v>0</v>
      </c>
      <c r="G762" s="4" t="s">
        <v>116</v>
      </c>
      <c r="H762" s="4" t="s">
        <v>117</v>
      </c>
      <c r="I762" s="4"/>
      <c r="J762" s="4"/>
      <c r="K762" s="4">
        <v>231</v>
      </c>
      <c r="L762" s="4">
        <v>12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ht="13" x14ac:dyDescent="0.3">
      <c r="A763" s="4">
        <v>50</v>
      </c>
      <c r="B763" s="4">
        <v>0</v>
      </c>
      <c r="C763" s="4">
        <v>0</v>
      </c>
      <c r="D763" s="4">
        <v>1</v>
      </c>
      <c r="E763" s="4">
        <v>204</v>
      </c>
      <c r="F763" s="4">
        <f>ROUND(Source!R749,O763)</f>
        <v>1600343.9</v>
      </c>
      <c r="G763" s="4" t="s">
        <v>118</v>
      </c>
      <c r="H763" s="4" t="s">
        <v>119</v>
      </c>
      <c r="I763" s="4"/>
      <c r="J763" s="4"/>
      <c r="K763" s="4">
        <v>204</v>
      </c>
      <c r="L763" s="4">
        <v>13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1600343.9</v>
      </c>
      <c r="X763" s="4">
        <v>1</v>
      </c>
      <c r="Y763" s="4">
        <v>1600343.9</v>
      </c>
      <c r="Z763" s="4"/>
      <c r="AA763" s="4"/>
      <c r="AB763" s="4"/>
    </row>
    <row r="764" spans="1:28" ht="13" x14ac:dyDescent="0.3">
      <c r="A764" s="4">
        <v>50</v>
      </c>
      <c r="B764" s="4">
        <v>0</v>
      </c>
      <c r="C764" s="4">
        <v>0</v>
      </c>
      <c r="D764" s="4">
        <v>1</v>
      </c>
      <c r="E764" s="4">
        <v>205</v>
      </c>
      <c r="F764" s="4">
        <f>ROUND(Source!S749,O764)</f>
        <v>1934571.72</v>
      </c>
      <c r="G764" s="4" t="s">
        <v>120</v>
      </c>
      <c r="H764" s="4" t="s">
        <v>121</v>
      </c>
      <c r="I764" s="4"/>
      <c r="J764" s="4"/>
      <c r="K764" s="4">
        <v>205</v>
      </c>
      <c r="L764" s="4">
        <v>14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1934571.72</v>
      </c>
      <c r="X764" s="4">
        <v>1</v>
      </c>
      <c r="Y764" s="4">
        <v>1934571.72</v>
      </c>
      <c r="Z764" s="4"/>
      <c r="AA764" s="4"/>
      <c r="AB764" s="4"/>
    </row>
    <row r="765" spans="1:28" ht="13" x14ac:dyDescent="0.3">
      <c r="A765" s="4">
        <v>50</v>
      </c>
      <c r="B765" s="4">
        <v>0</v>
      </c>
      <c r="C765" s="4">
        <v>0</v>
      </c>
      <c r="D765" s="4">
        <v>1</v>
      </c>
      <c r="E765" s="4">
        <v>232</v>
      </c>
      <c r="F765" s="4">
        <f>ROUND(Source!BC749,O765)</f>
        <v>0</v>
      </c>
      <c r="G765" s="4" t="s">
        <v>122</v>
      </c>
      <c r="H765" s="4" t="s">
        <v>123</v>
      </c>
      <c r="I765" s="4"/>
      <c r="J765" s="4"/>
      <c r="K765" s="4">
        <v>232</v>
      </c>
      <c r="L765" s="4">
        <v>15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ht="13" x14ac:dyDescent="0.3">
      <c r="A766" s="4">
        <v>50</v>
      </c>
      <c r="B766" s="4">
        <v>0</v>
      </c>
      <c r="C766" s="4">
        <v>0</v>
      </c>
      <c r="D766" s="4">
        <v>1</v>
      </c>
      <c r="E766" s="4">
        <v>214</v>
      </c>
      <c r="F766" s="4">
        <f>ROUND(Source!AS749,O766)</f>
        <v>0</v>
      </c>
      <c r="G766" s="4" t="s">
        <v>124</v>
      </c>
      <c r="H766" s="4" t="s">
        <v>125</v>
      </c>
      <c r="I766" s="4"/>
      <c r="J766" s="4"/>
      <c r="K766" s="4">
        <v>214</v>
      </c>
      <c r="L766" s="4">
        <v>16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121885.92</v>
      </c>
      <c r="X766" s="4">
        <v>1</v>
      </c>
      <c r="Y766" s="4">
        <v>121885.92</v>
      </c>
      <c r="Z766" s="4"/>
      <c r="AA766" s="4"/>
      <c r="AB766" s="4"/>
    </row>
    <row r="767" spans="1:28" ht="13" x14ac:dyDescent="0.3">
      <c r="A767" s="4">
        <v>50</v>
      </c>
      <c r="B767" s="4">
        <v>0</v>
      </c>
      <c r="C767" s="4">
        <v>0</v>
      </c>
      <c r="D767" s="4">
        <v>1</v>
      </c>
      <c r="E767" s="4">
        <v>215</v>
      </c>
      <c r="F767" s="4">
        <f>ROUND(Source!AT749,O767)</f>
        <v>0</v>
      </c>
      <c r="G767" s="4" t="s">
        <v>126</v>
      </c>
      <c r="H767" s="4" t="s">
        <v>127</v>
      </c>
      <c r="I767" s="4"/>
      <c r="J767" s="4"/>
      <c r="K767" s="4">
        <v>215</v>
      </c>
      <c r="L767" s="4">
        <v>17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 ht="13" x14ac:dyDescent="0.3">
      <c r="A768" s="4">
        <v>50</v>
      </c>
      <c r="B768" s="4">
        <v>0</v>
      </c>
      <c r="C768" s="4">
        <v>0</v>
      </c>
      <c r="D768" s="4">
        <v>1</v>
      </c>
      <c r="E768" s="4">
        <v>217</v>
      </c>
      <c r="F768" s="4">
        <f>ROUND(Source!AU749,O768)</f>
        <v>9981721.9100000001</v>
      </c>
      <c r="G768" s="4" t="s">
        <v>128</v>
      </c>
      <c r="H768" s="4" t="s">
        <v>129</v>
      </c>
      <c r="I768" s="4"/>
      <c r="J768" s="4"/>
      <c r="K768" s="4">
        <v>217</v>
      </c>
      <c r="L768" s="4">
        <v>18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9981721.9100000001</v>
      </c>
      <c r="X768" s="4">
        <v>1</v>
      </c>
      <c r="Y768" s="4">
        <v>9981721.9100000001</v>
      </c>
      <c r="Z768" s="4"/>
      <c r="AA768" s="4"/>
      <c r="AB768" s="4"/>
    </row>
    <row r="769" spans="1:206" ht="13" x14ac:dyDescent="0.3">
      <c r="A769" s="4">
        <v>50</v>
      </c>
      <c r="B769" s="4">
        <v>0</v>
      </c>
      <c r="C769" s="4">
        <v>0</v>
      </c>
      <c r="D769" s="4">
        <v>1</v>
      </c>
      <c r="E769" s="4">
        <v>230</v>
      </c>
      <c r="F769" s="4">
        <f>ROUND(Source!BA749,O769)</f>
        <v>0</v>
      </c>
      <c r="G769" s="4" t="s">
        <v>130</v>
      </c>
      <c r="H769" s="4" t="s">
        <v>131</v>
      </c>
      <c r="I769" s="4"/>
      <c r="J769" s="4"/>
      <c r="K769" s="4">
        <v>230</v>
      </c>
      <c r="L769" s="4">
        <v>19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06" ht="13" x14ac:dyDescent="0.3">
      <c r="A770" s="4">
        <v>50</v>
      </c>
      <c r="B770" s="4">
        <v>0</v>
      </c>
      <c r="C770" s="4">
        <v>0</v>
      </c>
      <c r="D770" s="4">
        <v>1</v>
      </c>
      <c r="E770" s="4">
        <v>206</v>
      </c>
      <c r="F770" s="4">
        <f>ROUND(Source!T749,O770)</f>
        <v>0</v>
      </c>
      <c r="G770" s="4" t="s">
        <v>132</v>
      </c>
      <c r="H770" s="4" t="s">
        <v>133</v>
      </c>
      <c r="I770" s="4"/>
      <c r="J770" s="4"/>
      <c r="K770" s="4">
        <v>206</v>
      </c>
      <c r="L770" s="4">
        <v>20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06" ht="13" x14ac:dyDescent="0.3">
      <c r="A771" s="4">
        <v>50</v>
      </c>
      <c r="B771" s="4">
        <v>0</v>
      </c>
      <c r="C771" s="4">
        <v>0</v>
      </c>
      <c r="D771" s="4">
        <v>1</v>
      </c>
      <c r="E771" s="4">
        <v>207</v>
      </c>
      <c r="F771" s="4">
        <f>Source!U749</f>
        <v>4955.4959699999999</v>
      </c>
      <c r="G771" s="4" t="s">
        <v>134</v>
      </c>
      <c r="H771" s="4" t="s">
        <v>135</v>
      </c>
      <c r="I771" s="4"/>
      <c r="J771" s="4"/>
      <c r="K771" s="4">
        <v>207</v>
      </c>
      <c r="L771" s="4">
        <v>21</v>
      </c>
      <c r="M771" s="4">
        <v>3</v>
      </c>
      <c r="N771" s="4" t="s">
        <v>3</v>
      </c>
      <c r="O771" s="4">
        <v>-1</v>
      </c>
      <c r="P771" s="4"/>
      <c r="Q771" s="4"/>
      <c r="R771" s="4"/>
      <c r="S771" s="4"/>
      <c r="T771" s="4"/>
      <c r="U771" s="4"/>
      <c r="V771" s="4"/>
      <c r="W771" s="4">
        <v>4955.495969999999</v>
      </c>
      <c r="X771" s="4">
        <v>1</v>
      </c>
      <c r="Y771" s="4">
        <v>4955.495969999999</v>
      </c>
      <c r="Z771" s="4"/>
      <c r="AA771" s="4"/>
      <c r="AB771" s="4"/>
    </row>
    <row r="772" spans="1:206" ht="13" x14ac:dyDescent="0.3">
      <c r="A772" s="4">
        <v>50</v>
      </c>
      <c r="B772" s="4">
        <v>0</v>
      </c>
      <c r="C772" s="4">
        <v>0</v>
      </c>
      <c r="D772" s="4">
        <v>1</v>
      </c>
      <c r="E772" s="4">
        <v>208</v>
      </c>
      <c r="F772" s="4">
        <f>Source!V749</f>
        <v>0</v>
      </c>
      <c r="G772" s="4" t="s">
        <v>136</v>
      </c>
      <c r="H772" s="4" t="s">
        <v>137</v>
      </c>
      <c r="I772" s="4"/>
      <c r="J772" s="4"/>
      <c r="K772" s="4">
        <v>208</v>
      </c>
      <c r="L772" s="4">
        <v>22</v>
      </c>
      <c r="M772" s="4">
        <v>3</v>
      </c>
      <c r="N772" s="4" t="s">
        <v>3</v>
      </c>
      <c r="O772" s="4">
        <v>-1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06" ht="13" x14ac:dyDescent="0.3">
      <c r="A773" s="4">
        <v>50</v>
      </c>
      <c r="B773" s="4">
        <v>0</v>
      </c>
      <c r="C773" s="4">
        <v>0</v>
      </c>
      <c r="D773" s="4">
        <v>1</v>
      </c>
      <c r="E773" s="4">
        <v>209</v>
      </c>
      <c r="F773" s="4">
        <f>ROUND(Source!W749,O773)</f>
        <v>0</v>
      </c>
      <c r="G773" s="4" t="s">
        <v>138</v>
      </c>
      <c r="H773" s="4" t="s">
        <v>139</v>
      </c>
      <c r="I773" s="4"/>
      <c r="J773" s="4"/>
      <c r="K773" s="4">
        <v>209</v>
      </c>
      <c r="L773" s="4">
        <v>23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06" ht="13" x14ac:dyDescent="0.3">
      <c r="A774" s="4">
        <v>50</v>
      </c>
      <c r="B774" s="4">
        <v>0</v>
      </c>
      <c r="C774" s="4">
        <v>0</v>
      </c>
      <c r="D774" s="4">
        <v>1</v>
      </c>
      <c r="E774" s="4">
        <v>233</v>
      </c>
      <c r="F774" s="4">
        <f>ROUND(Source!BD749,O774)</f>
        <v>0</v>
      </c>
      <c r="G774" s="4" t="s">
        <v>140</v>
      </c>
      <c r="H774" s="4" t="s">
        <v>141</v>
      </c>
      <c r="I774" s="4"/>
      <c r="J774" s="4"/>
      <c r="K774" s="4">
        <v>233</v>
      </c>
      <c r="L774" s="4">
        <v>24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06" ht="13" x14ac:dyDescent="0.3">
      <c r="A775" s="4">
        <v>50</v>
      </c>
      <c r="B775" s="4">
        <v>0</v>
      </c>
      <c r="C775" s="4">
        <v>0</v>
      </c>
      <c r="D775" s="4">
        <v>1</v>
      </c>
      <c r="E775" s="4">
        <v>210</v>
      </c>
      <c r="F775" s="4">
        <f>ROUND(Source!X749,O775)</f>
        <v>1354200.22</v>
      </c>
      <c r="G775" s="4" t="s">
        <v>142</v>
      </c>
      <c r="H775" s="4" t="s">
        <v>143</v>
      </c>
      <c r="I775" s="4"/>
      <c r="J775" s="4"/>
      <c r="K775" s="4">
        <v>210</v>
      </c>
      <c r="L775" s="4">
        <v>25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1354200.22</v>
      </c>
      <c r="X775" s="4">
        <v>1</v>
      </c>
      <c r="Y775" s="4">
        <v>1354200.22</v>
      </c>
      <c r="Z775" s="4"/>
      <c r="AA775" s="4"/>
      <c r="AB775" s="4"/>
    </row>
    <row r="776" spans="1:206" ht="13" x14ac:dyDescent="0.3">
      <c r="A776" s="4">
        <v>50</v>
      </c>
      <c r="B776" s="4">
        <v>0</v>
      </c>
      <c r="C776" s="4">
        <v>0</v>
      </c>
      <c r="D776" s="4">
        <v>1</v>
      </c>
      <c r="E776" s="4">
        <v>211</v>
      </c>
      <c r="F776" s="4">
        <f>ROUND(Source!Y749,O776)</f>
        <v>193457.17</v>
      </c>
      <c r="G776" s="4" t="s">
        <v>144</v>
      </c>
      <c r="H776" s="4" t="s">
        <v>145</v>
      </c>
      <c r="I776" s="4"/>
      <c r="J776" s="4"/>
      <c r="K776" s="4">
        <v>211</v>
      </c>
      <c r="L776" s="4">
        <v>26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193457.17</v>
      </c>
      <c r="X776" s="4">
        <v>1</v>
      </c>
      <c r="Y776" s="4">
        <v>193457.17</v>
      </c>
      <c r="Z776" s="4"/>
      <c r="AA776" s="4"/>
      <c r="AB776" s="4"/>
    </row>
    <row r="777" spans="1:206" ht="13" x14ac:dyDescent="0.3">
      <c r="A777" s="4">
        <v>50</v>
      </c>
      <c r="B777" s="4">
        <v>0</v>
      </c>
      <c r="C777" s="4">
        <v>0</v>
      </c>
      <c r="D777" s="4">
        <v>1</v>
      </c>
      <c r="E777" s="4">
        <v>224</v>
      </c>
      <c r="F777" s="4">
        <f>ROUND(Source!AR749,O777)</f>
        <v>9981721.9100000001</v>
      </c>
      <c r="G777" s="4" t="s">
        <v>146</v>
      </c>
      <c r="H777" s="4" t="s">
        <v>147</v>
      </c>
      <c r="I777" s="4"/>
      <c r="J777" s="4"/>
      <c r="K777" s="4">
        <v>224</v>
      </c>
      <c r="L777" s="4">
        <v>27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10103607.83</v>
      </c>
      <c r="X777" s="4">
        <v>1</v>
      </c>
      <c r="Y777" s="4">
        <v>10103607.83</v>
      </c>
      <c r="Z777" s="4"/>
      <c r="AA777" s="4"/>
      <c r="AB777" s="4"/>
    </row>
    <row r="779" spans="1:206" ht="13" x14ac:dyDescent="0.3">
      <c r="A779" s="2">
        <v>51</v>
      </c>
      <c r="B779" s="2">
        <f>B597</f>
        <v>1</v>
      </c>
      <c r="C779" s="2">
        <f>A597</f>
        <v>3</v>
      </c>
      <c r="D779" s="2">
        <f>ROW(A597)</f>
        <v>597</v>
      </c>
      <c r="E779" s="2"/>
      <c r="F779" s="2" t="str">
        <f>IF(F597&lt;&gt;"",F597,"")</f>
        <v>Зона 2</v>
      </c>
      <c r="G779" s="2" t="str">
        <f>IF(G597&lt;&gt;"",G597,"")</f>
        <v>Зона 2</v>
      </c>
      <c r="H779" s="2">
        <v>0</v>
      </c>
      <c r="I779" s="2"/>
      <c r="J779" s="2"/>
      <c r="K779" s="2"/>
      <c r="L779" s="2"/>
      <c r="M779" s="2"/>
      <c r="N779" s="2"/>
      <c r="O779" s="2">
        <f t="shared" ref="O779:T779" si="574">ROUND(O749+AB779,2)</f>
        <v>6710145.8499999996</v>
      </c>
      <c r="P779" s="2">
        <f t="shared" si="574"/>
        <v>1039620.6</v>
      </c>
      <c r="Q779" s="2">
        <f t="shared" si="574"/>
        <v>3735953.53</v>
      </c>
      <c r="R779" s="2">
        <f t="shared" si="574"/>
        <v>1600343.9</v>
      </c>
      <c r="S779" s="2">
        <f t="shared" si="574"/>
        <v>1934571.72</v>
      </c>
      <c r="T779" s="2">
        <f t="shared" si="574"/>
        <v>0</v>
      </c>
      <c r="U779" s="2">
        <f>U749+AH779</f>
        <v>4955.4959699999999</v>
      </c>
      <c r="V779" s="2">
        <f>V749+AI779</f>
        <v>0</v>
      </c>
      <c r="W779" s="2">
        <f>ROUND(W749+AJ779,2)</f>
        <v>0</v>
      </c>
      <c r="X779" s="2">
        <f>ROUND(X749+AK779,2)</f>
        <v>1354200.22</v>
      </c>
      <c r="Y779" s="2">
        <f>ROUND(Y749+AL779,2)</f>
        <v>193457.17</v>
      </c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>
        <f t="shared" ref="AO779:BD779" si="575">ROUND(AO749+BX779,2)</f>
        <v>0</v>
      </c>
      <c r="AP779" s="2">
        <f t="shared" si="575"/>
        <v>0</v>
      </c>
      <c r="AQ779" s="2">
        <f t="shared" si="575"/>
        <v>0</v>
      </c>
      <c r="AR779" s="2">
        <f t="shared" si="575"/>
        <v>9981721.9100000001</v>
      </c>
      <c r="AS779" s="2">
        <f t="shared" si="575"/>
        <v>0</v>
      </c>
      <c r="AT779" s="2">
        <f t="shared" si="575"/>
        <v>0</v>
      </c>
      <c r="AU779" s="2">
        <f t="shared" si="575"/>
        <v>9981721.9100000001</v>
      </c>
      <c r="AV779" s="2">
        <f t="shared" si="575"/>
        <v>1039620.6</v>
      </c>
      <c r="AW779" s="2">
        <f t="shared" si="575"/>
        <v>1039620.6</v>
      </c>
      <c r="AX779" s="2">
        <f t="shared" si="575"/>
        <v>0</v>
      </c>
      <c r="AY779" s="2">
        <f t="shared" si="575"/>
        <v>1039620.6</v>
      </c>
      <c r="AZ779" s="2">
        <f t="shared" si="575"/>
        <v>0</v>
      </c>
      <c r="BA779" s="2">
        <f t="shared" si="575"/>
        <v>0</v>
      </c>
      <c r="BB779" s="2">
        <f t="shared" si="575"/>
        <v>0</v>
      </c>
      <c r="BC779" s="2">
        <f t="shared" si="575"/>
        <v>0</v>
      </c>
      <c r="BD779" s="2">
        <f t="shared" si="575"/>
        <v>0</v>
      </c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>
        <v>0</v>
      </c>
    </row>
    <row r="781" spans="1:206" ht="13" x14ac:dyDescent="0.3">
      <c r="A781" s="4">
        <v>50</v>
      </c>
      <c r="B781" s="4">
        <v>0</v>
      </c>
      <c r="C781" s="4">
        <v>0</v>
      </c>
      <c r="D781" s="4">
        <v>1</v>
      </c>
      <c r="E781" s="4">
        <v>201</v>
      </c>
      <c r="F781" s="4">
        <f>ROUND(Source!O779,O781)</f>
        <v>6710145.8499999996</v>
      </c>
      <c r="G781" s="4" t="s">
        <v>94</v>
      </c>
      <c r="H781" s="4" t="s">
        <v>95</v>
      </c>
      <c r="I781" s="4"/>
      <c r="J781" s="4"/>
      <c r="K781" s="4">
        <v>201</v>
      </c>
      <c r="L781" s="4">
        <v>1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6832031.7699999996</v>
      </c>
      <c r="X781" s="4">
        <v>1</v>
      </c>
      <c r="Y781" s="4">
        <v>6832031.7699999996</v>
      </c>
      <c r="Z781" s="4"/>
      <c r="AA781" s="4"/>
      <c r="AB781" s="4"/>
    </row>
    <row r="782" spans="1:206" ht="13" x14ac:dyDescent="0.3">
      <c r="A782" s="4">
        <v>50</v>
      </c>
      <c r="B782" s="4">
        <v>0</v>
      </c>
      <c r="C782" s="4">
        <v>0</v>
      </c>
      <c r="D782" s="4">
        <v>1</v>
      </c>
      <c r="E782" s="4">
        <v>202</v>
      </c>
      <c r="F782" s="4">
        <f>ROUND(Source!P779,O782)</f>
        <v>1039620.6</v>
      </c>
      <c r="G782" s="4" t="s">
        <v>96</v>
      </c>
      <c r="H782" s="4" t="s">
        <v>97</v>
      </c>
      <c r="I782" s="4"/>
      <c r="J782" s="4"/>
      <c r="K782" s="4">
        <v>202</v>
      </c>
      <c r="L782" s="4">
        <v>2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1161506.52</v>
      </c>
      <c r="X782" s="4">
        <v>1</v>
      </c>
      <c r="Y782" s="4">
        <v>1161506.52</v>
      </c>
      <c r="Z782" s="4"/>
      <c r="AA782" s="4"/>
      <c r="AB782" s="4"/>
    </row>
    <row r="783" spans="1:206" ht="13" x14ac:dyDescent="0.3">
      <c r="A783" s="4">
        <v>50</v>
      </c>
      <c r="B783" s="4">
        <v>0</v>
      </c>
      <c r="C783" s="4">
        <v>0</v>
      </c>
      <c r="D783" s="4">
        <v>1</v>
      </c>
      <c r="E783" s="4">
        <v>222</v>
      </c>
      <c r="F783" s="4">
        <f>ROUND(Source!AO779,O783)</f>
        <v>0</v>
      </c>
      <c r="G783" s="4" t="s">
        <v>98</v>
      </c>
      <c r="H783" s="4" t="s">
        <v>99</v>
      </c>
      <c r="I783" s="4"/>
      <c r="J783" s="4"/>
      <c r="K783" s="4">
        <v>222</v>
      </c>
      <c r="L783" s="4">
        <v>3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06" ht="13" x14ac:dyDescent="0.3">
      <c r="A784" s="4">
        <v>50</v>
      </c>
      <c r="B784" s="4">
        <v>0</v>
      </c>
      <c r="C784" s="4">
        <v>0</v>
      </c>
      <c r="D784" s="4">
        <v>1</v>
      </c>
      <c r="E784" s="4">
        <v>225</v>
      </c>
      <c r="F784" s="4">
        <f>ROUND(Source!AV779,O784)</f>
        <v>1039620.6</v>
      </c>
      <c r="G784" s="4" t="s">
        <v>100</v>
      </c>
      <c r="H784" s="4" t="s">
        <v>101</v>
      </c>
      <c r="I784" s="4"/>
      <c r="J784" s="4"/>
      <c r="K784" s="4">
        <v>225</v>
      </c>
      <c r="L784" s="4">
        <v>4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1161506.52</v>
      </c>
      <c r="X784" s="4">
        <v>1</v>
      </c>
      <c r="Y784" s="4">
        <v>1161506.52</v>
      </c>
      <c r="Z784" s="4"/>
      <c r="AA784" s="4"/>
      <c r="AB784" s="4"/>
    </row>
    <row r="785" spans="1:28" ht="13" x14ac:dyDescent="0.3">
      <c r="A785" s="4">
        <v>50</v>
      </c>
      <c r="B785" s="4">
        <v>0</v>
      </c>
      <c r="C785" s="4">
        <v>0</v>
      </c>
      <c r="D785" s="4">
        <v>1</v>
      </c>
      <c r="E785" s="4">
        <v>226</v>
      </c>
      <c r="F785" s="4">
        <f>ROUND(Source!AW779,O785)</f>
        <v>1039620.6</v>
      </c>
      <c r="G785" s="4" t="s">
        <v>102</v>
      </c>
      <c r="H785" s="4" t="s">
        <v>103</v>
      </c>
      <c r="I785" s="4"/>
      <c r="J785" s="4"/>
      <c r="K785" s="4">
        <v>226</v>
      </c>
      <c r="L785" s="4">
        <v>5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1161506.52</v>
      </c>
      <c r="X785" s="4">
        <v>1</v>
      </c>
      <c r="Y785" s="4">
        <v>1161506.52</v>
      </c>
      <c r="Z785" s="4"/>
      <c r="AA785" s="4"/>
      <c r="AB785" s="4"/>
    </row>
    <row r="786" spans="1:28" ht="13" x14ac:dyDescent="0.3">
      <c r="A786" s="4">
        <v>50</v>
      </c>
      <c r="B786" s="4">
        <v>0</v>
      </c>
      <c r="C786" s="4">
        <v>0</v>
      </c>
      <c r="D786" s="4">
        <v>1</v>
      </c>
      <c r="E786" s="4">
        <v>227</v>
      </c>
      <c r="F786" s="4">
        <f>ROUND(Source!AX779,O786)</f>
        <v>0</v>
      </c>
      <c r="G786" s="4" t="s">
        <v>104</v>
      </c>
      <c r="H786" s="4" t="s">
        <v>105</v>
      </c>
      <c r="I786" s="4"/>
      <c r="J786" s="4"/>
      <c r="K786" s="4">
        <v>227</v>
      </c>
      <c r="L786" s="4">
        <v>6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ht="13" x14ac:dyDescent="0.3">
      <c r="A787" s="4">
        <v>50</v>
      </c>
      <c r="B787" s="4">
        <v>0</v>
      </c>
      <c r="C787" s="4">
        <v>0</v>
      </c>
      <c r="D787" s="4">
        <v>1</v>
      </c>
      <c r="E787" s="4">
        <v>228</v>
      </c>
      <c r="F787" s="4">
        <f>ROUND(Source!AY779,O787)</f>
        <v>1039620.6</v>
      </c>
      <c r="G787" s="4" t="s">
        <v>106</v>
      </c>
      <c r="H787" s="4" t="s">
        <v>107</v>
      </c>
      <c r="I787" s="4"/>
      <c r="J787" s="4"/>
      <c r="K787" s="4">
        <v>228</v>
      </c>
      <c r="L787" s="4">
        <v>7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1161506.52</v>
      </c>
      <c r="X787" s="4">
        <v>1</v>
      </c>
      <c r="Y787" s="4">
        <v>1161506.52</v>
      </c>
      <c r="Z787" s="4"/>
      <c r="AA787" s="4"/>
      <c r="AB787" s="4"/>
    </row>
    <row r="788" spans="1:28" ht="13" x14ac:dyDescent="0.3">
      <c r="A788" s="4">
        <v>50</v>
      </c>
      <c r="B788" s="4">
        <v>0</v>
      </c>
      <c r="C788" s="4">
        <v>0</v>
      </c>
      <c r="D788" s="4">
        <v>1</v>
      </c>
      <c r="E788" s="4">
        <v>216</v>
      </c>
      <c r="F788" s="4">
        <f>ROUND(Source!AP779,O788)</f>
        <v>0</v>
      </c>
      <c r="G788" s="4" t="s">
        <v>108</v>
      </c>
      <c r="H788" s="4" t="s">
        <v>109</v>
      </c>
      <c r="I788" s="4"/>
      <c r="J788" s="4"/>
      <c r="K788" s="4">
        <v>216</v>
      </c>
      <c r="L788" s="4">
        <v>8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ht="13" x14ac:dyDescent="0.3">
      <c r="A789" s="4">
        <v>50</v>
      </c>
      <c r="B789" s="4">
        <v>0</v>
      </c>
      <c r="C789" s="4">
        <v>0</v>
      </c>
      <c r="D789" s="4">
        <v>1</v>
      </c>
      <c r="E789" s="4">
        <v>223</v>
      </c>
      <c r="F789" s="4">
        <f>ROUND(Source!AQ779,O789)</f>
        <v>0</v>
      </c>
      <c r="G789" s="4" t="s">
        <v>110</v>
      </c>
      <c r="H789" s="4" t="s">
        <v>111</v>
      </c>
      <c r="I789" s="4"/>
      <c r="J789" s="4"/>
      <c r="K789" s="4">
        <v>223</v>
      </c>
      <c r="L789" s="4">
        <v>9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ht="13" x14ac:dyDescent="0.3">
      <c r="A790" s="4">
        <v>50</v>
      </c>
      <c r="B790" s="4">
        <v>0</v>
      </c>
      <c r="C790" s="4">
        <v>0</v>
      </c>
      <c r="D790" s="4">
        <v>1</v>
      </c>
      <c r="E790" s="4">
        <v>229</v>
      </c>
      <c r="F790" s="4">
        <f>ROUND(Source!AZ779,O790)</f>
        <v>0</v>
      </c>
      <c r="G790" s="4" t="s">
        <v>112</v>
      </c>
      <c r="H790" s="4" t="s">
        <v>113</v>
      </c>
      <c r="I790" s="4"/>
      <c r="J790" s="4"/>
      <c r="K790" s="4">
        <v>229</v>
      </c>
      <c r="L790" s="4">
        <v>10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ht="13" x14ac:dyDescent="0.3">
      <c r="A791" s="4">
        <v>50</v>
      </c>
      <c r="B791" s="4">
        <v>0</v>
      </c>
      <c r="C791" s="4">
        <v>0</v>
      </c>
      <c r="D791" s="4">
        <v>1</v>
      </c>
      <c r="E791" s="4">
        <v>203</v>
      </c>
      <c r="F791" s="4">
        <f>ROUND(Source!Q779,O791)</f>
        <v>3735953.53</v>
      </c>
      <c r="G791" s="4" t="s">
        <v>114</v>
      </c>
      <c r="H791" s="4" t="s">
        <v>115</v>
      </c>
      <c r="I791" s="4"/>
      <c r="J791" s="4"/>
      <c r="K791" s="4">
        <v>203</v>
      </c>
      <c r="L791" s="4">
        <v>11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3735953.53</v>
      </c>
      <c r="X791" s="4">
        <v>1</v>
      </c>
      <c r="Y791" s="4">
        <v>3735953.53</v>
      </c>
      <c r="Z791" s="4"/>
      <c r="AA791" s="4"/>
      <c r="AB791" s="4"/>
    </row>
    <row r="792" spans="1:28" ht="13" x14ac:dyDescent="0.3">
      <c r="A792" s="4">
        <v>50</v>
      </c>
      <c r="B792" s="4">
        <v>0</v>
      </c>
      <c r="C792" s="4">
        <v>0</v>
      </c>
      <c r="D792" s="4">
        <v>1</v>
      </c>
      <c r="E792" s="4">
        <v>231</v>
      </c>
      <c r="F792" s="4">
        <f>ROUND(Source!BB779,O792)</f>
        <v>0</v>
      </c>
      <c r="G792" s="4" t="s">
        <v>116</v>
      </c>
      <c r="H792" s="4" t="s">
        <v>117</v>
      </c>
      <c r="I792" s="4"/>
      <c r="J792" s="4"/>
      <c r="K792" s="4">
        <v>231</v>
      </c>
      <c r="L792" s="4">
        <v>12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ht="13" x14ac:dyDescent="0.3">
      <c r="A793" s="4">
        <v>50</v>
      </c>
      <c r="B793" s="4">
        <v>0</v>
      </c>
      <c r="C793" s="4">
        <v>0</v>
      </c>
      <c r="D793" s="4">
        <v>1</v>
      </c>
      <c r="E793" s="4">
        <v>204</v>
      </c>
      <c r="F793" s="4">
        <f>ROUND(Source!R779,O793)</f>
        <v>1600343.9</v>
      </c>
      <c r="G793" s="4" t="s">
        <v>118</v>
      </c>
      <c r="H793" s="4" t="s">
        <v>119</v>
      </c>
      <c r="I793" s="4"/>
      <c r="J793" s="4"/>
      <c r="K793" s="4">
        <v>204</v>
      </c>
      <c r="L793" s="4">
        <v>13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1600343.9</v>
      </c>
      <c r="X793" s="4">
        <v>1</v>
      </c>
      <c r="Y793" s="4">
        <v>1600343.9</v>
      </c>
      <c r="Z793" s="4"/>
      <c r="AA793" s="4"/>
      <c r="AB793" s="4"/>
    </row>
    <row r="794" spans="1:28" ht="13" x14ac:dyDescent="0.3">
      <c r="A794" s="4">
        <v>50</v>
      </c>
      <c r="B794" s="4">
        <v>0</v>
      </c>
      <c r="C794" s="4">
        <v>0</v>
      </c>
      <c r="D794" s="4">
        <v>1</v>
      </c>
      <c r="E794" s="4">
        <v>205</v>
      </c>
      <c r="F794" s="4">
        <f>ROUND(Source!S779,O794)</f>
        <v>1934571.72</v>
      </c>
      <c r="G794" s="4" t="s">
        <v>120</v>
      </c>
      <c r="H794" s="4" t="s">
        <v>121</v>
      </c>
      <c r="I794" s="4"/>
      <c r="J794" s="4"/>
      <c r="K794" s="4">
        <v>205</v>
      </c>
      <c r="L794" s="4">
        <v>14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1934571.72</v>
      </c>
      <c r="X794" s="4">
        <v>1</v>
      </c>
      <c r="Y794" s="4">
        <v>1934571.72</v>
      </c>
      <c r="Z794" s="4"/>
      <c r="AA794" s="4"/>
      <c r="AB794" s="4"/>
    </row>
    <row r="795" spans="1:28" ht="13" x14ac:dyDescent="0.3">
      <c r="A795" s="4">
        <v>50</v>
      </c>
      <c r="B795" s="4">
        <v>0</v>
      </c>
      <c r="C795" s="4">
        <v>0</v>
      </c>
      <c r="D795" s="4">
        <v>1</v>
      </c>
      <c r="E795" s="4">
        <v>232</v>
      </c>
      <c r="F795" s="4">
        <f>ROUND(Source!BC779,O795)</f>
        <v>0</v>
      </c>
      <c r="G795" s="4" t="s">
        <v>122</v>
      </c>
      <c r="H795" s="4" t="s">
        <v>123</v>
      </c>
      <c r="I795" s="4"/>
      <c r="J795" s="4"/>
      <c r="K795" s="4">
        <v>232</v>
      </c>
      <c r="L795" s="4">
        <v>15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ht="13" x14ac:dyDescent="0.3">
      <c r="A796" s="4">
        <v>50</v>
      </c>
      <c r="B796" s="4">
        <v>0</v>
      </c>
      <c r="C796" s="4">
        <v>0</v>
      </c>
      <c r="D796" s="4">
        <v>1</v>
      </c>
      <c r="E796" s="4">
        <v>214</v>
      </c>
      <c r="F796" s="4">
        <f>ROUND(Source!AS779,O796)</f>
        <v>0</v>
      </c>
      <c r="G796" s="4" t="s">
        <v>124</v>
      </c>
      <c r="H796" s="4" t="s">
        <v>125</v>
      </c>
      <c r="I796" s="4"/>
      <c r="J796" s="4"/>
      <c r="K796" s="4">
        <v>214</v>
      </c>
      <c r="L796" s="4">
        <v>16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121885.92</v>
      </c>
      <c r="X796" s="4">
        <v>1</v>
      </c>
      <c r="Y796" s="4">
        <v>121885.92</v>
      </c>
      <c r="Z796" s="4"/>
      <c r="AA796" s="4"/>
      <c r="AB796" s="4"/>
    </row>
    <row r="797" spans="1:28" ht="13" x14ac:dyDescent="0.3">
      <c r="A797" s="4">
        <v>50</v>
      </c>
      <c r="B797" s="4">
        <v>0</v>
      </c>
      <c r="C797" s="4">
        <v>0</v>
      </c>
      <c r="D797" s="4">
        <v>1</v>
      </c>
      <c r="E797" s="4">
        <v>215</v>
      </c>
      <c r="F797" s="4">
        <f>ROUND(Source!AT779,O797)</f>
        <v>0</v>
      </c>
      <c r="G797" s="4" t="s">
        <v>126</v>
      </c>
      <c r="H797" s="4" t="s">
        <v>127</v>
      </c>
      <c r="I797" s="4"/>
      <c r="J797" s="4"/>
      <c r="K797" s="4">
        <v>215</v>
      </c>
      <c r="L797" s="4">
        <v>17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ht="13" x14ac:dyDescent="0.3">
      <c r="A798" s="4">
        <v>50</v>
      </c>
      <c r="B798" s="4">
        <v>0</v>
      </c>
      <c r="C798" s="4">
        <v>0</v>
      </c>
      <c r="D798" s="4">
        <v>1</v>
      </c>
      <c r="E798" s="4">
        <v>217</v>
      </c>
      <c r="F798" s="4">
        <f>ROUND(Source!AU779,O798)</f>
        <v>9981721.9100000001</v>
      </c>
      <c r="G798" s="4" t="s">
        <v>128</v>
      </c>
      <c r="H798" s="4" t="s">
        <v>129</v>
      </c>
      <c r="I798" s="4"/>
      <c r="J798" s="4"/>
      <c r="K798" s="4">
        <v>217</v>
      </c>
      <c r="L798" s="4">
        <v>18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9981721.9100000001</v>
      </c>
      <c r="X798" s="4">
        <v>1</v>
      </c>
      <c r="Y798" s="4">
        <v>9981721.9100000001</v>
      </c>
      <c r="Z798" s="4"/>
      <c r="AA798" s="4"/>
      <c r="AB798" s="4"/>
    </row>
    <row r="799" spans="1:28" ht="13" x14ac:dyDescent="0.3">
      <c r="A799" s="4">
        <v>50</v>
      </c>
      <c r="B799" s="4">
        <v>0</v>
      </c>
      <c r="C799" s="4">
        <v>0</v>
      </c>
      <c r="D799" s="4">
        <v>1</v>
      </c>
      <c r="E799" s="4">
        <v>230</v>
      </c>
      <c r="F799" s="4">
        <f>ROUND(Source!BA779,O799)</f>
        <v>0</v>
      </c>
      <c r="G799" s="4" t="s">
        <v>130</v>
      </c>
      <c r="H799" s="4" t="s">
        <v>131</v>
      </c>
      <c r="I799" s="4"/>
      <c r="J799" s="4"/>
      <c r="K799" s="4">
        <v>230</v>
      </c>
      <c r="L799" s="4">
        <v>19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ht="13" x14ac:dyDescent="0.3">
      <c r="A800" s="4">
        <v>50</v>
      </c>
      <c r="B800" s="4">
        <v>0</v>
      </c>
      <c r="C800" s="4">
        <v>0</v>
      </c>
      <c r="D800" s="4">
        <v>1</v>
      </c>
      <c r="E800" s="4">
        <v>206</v>
      </c>
      <c r="F800" s="4">
        <f>ROUND(Source!T779,O800)</f>
        <v>0</v>
      </c>
      <c r="G800" s="4" t="s">
        <v>132</v>
      </c>
      <c r="H800" s="4" t="s">
        <v>133</v>
      </c>
      <c r="I800" s="4"/>
      <c r="J800" s="4"/>
      <c r="K800" s="4">
        <v>206</v>
      </c>
      <c r="L800" s="4">
        <v>20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06" ht="13" x14ac:dyDescent="0.3">
      <c r="A801" s="4">
        <v>50</v>
      </c>
      <c r="B801" s="4">
        <v>0</v>
      </c>
      <c r="C801" s="4">
        <v>0</v>
      </c>
      <c r="D801" s="4">
        <v>1</v>
      </c>
      <c r="E801" s="4">
        <v>207</v>
      </c>
      <c r="F801" s="4">
        <f>Source!U779</f>
        <v>4955.4959699999999</v>
      </c>
      <c r="G801" s="4" t="s">
        <v>134</v>
      </c>
      <c r="H801" s="4" t="s">
        <v>135</v>
      </c>
      <c r="I801" s="4"/>
      <c r="J801" s="4"/>
      <c r="K801" s="4">
        <v>207</v>
      </c>
      <c r="L801" s="4">
        <v>21</v>
      </c>
      <c r="M801" s="4">
        <v>3</v>
      </c>
      <c r="N801" s="4" t="s">
        <v>3</v>
      </c>
      <c r="O801" s="4">
        <v>-1</v>
      </c>
      <c r="P801" s="4"/>
      <c r="Q801" s="4"/>
      <c r="R801" s="4"/>
      <c r="S801" s="4"/>
      <c r="T801" s="4"/>
      <c r="U801" s="4"/>
      <c r="V801" s="4"/>
      <c r="W801" s="4">
        <v>4955.495969999999</v>
      </c>
      <c r="X801" s="4">
        <v>1</v>
      </c>
      <c r="Y801" s="4">
        <v>4955.495969999999</v>
      </c>
      <c r="Z801" s="4"/>
      <c r="AA801" s="4"/>
      <c r="AB801" s="4"/>
    </row>
    <row r="802" spans="1:206" ht="13" x14ac:dyDescent="0.3">
      <c r="A802" s="4">
        <v>50</v>
      </c>
      <c r="B802" s="4">
        <v>0</v>
      </c>
      <c r="C802" s="4">
        <v>0</v>
      </c>
      <c r="D802" s="4">
        <v>1</v>
      </c>
      <c r="E802" s="4">
        <v>208</v>
      </c>
      <c r="F802" s="4">
        <f>Source!V779</f>
        <v>0</v>
      </c>
      <c r="G802" s="4" t="s">
        <v>136</v>
      </c>
      <c r="H802" s="4" t="s">
        <v>137</v>
      </c>
      <c r="I802" s="4"/>
      <c r="J802" s="4"/>
      <c r="K802" s="4">
        <v>208</v>
      </c>
      <c r="L802" s="4">
        <v>22</v>
      </c>
      <c r="M802" s="4">
        <v>3</v>
      </c>
      <c r="N802" s="4" t="s">
        <v>3</v>
      </c>
      <c r="O802" s="4">
        <v>-1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06" ht="13" x14ac:dyDescent="0.3">
      <c r="A803" s="4">
        <v>50</v>
      </c>
      <c r="B803" s="4">
        <v>0</v>
      </c>
      <c r="C803" s="4">
        <v>0</v>
      </c>
      <c r="D803" s="4">
        <v>1</v>
      </c>
      <c r="E803" s="4">
        <v>209</v>
      </c>
      <c r="F803" s="4">
        <f>ROUND(Source!W779,O803)</f>
        <v>0</v>
      </c>
      <c r="G803" s="4" t="s">
        <v>138</v>
      </c>
      <c r="H803" s="4" t="s">
        <v>139</v>
      </c>
      <c r="I803" s="4"/>
      <c r="J803" s="4"/>
      <c r="K803" s="4">
        <v>209</v>
      </c>
      <c r="L803" s="4">
        <v>23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06" ht="13" x14ac:dyDescent="0.3">
      <c r="A804" s="4">
        <v>50</v>
      </c>
      <c r="B804" s="4">
        <v>0</v>
      </c>
      <c r="C804" s="4">
        <v>0</v>
      </c>
      <c r="D804" s="4">
        <v>1</v>
      </c>
      <c r="E804" s="4">
        <v>233</v>
      </c>
      <c r="F804" s="4">
        <f>ROUND(Source!BD779,O804)</f>
        <v>0</v>
      </c>
      <c r="G804" s="4" t="s">
        <v>140</v>
      </c>
      <c r="H804" s="4" t="s">
        <v>141</v>
      </c>
      <c r="I804" s="4"/>
      <c r="J804" s="4"/>
      <c r="K804" s="4">
        <v>233</v>
      </c>
      <c r="L804" s="4">
        <v>24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06" ht="13" x14ac:dyDescent="0.3">
      <c r="A805" s="4">
        <v>50</v>
      </c>
      <c r="B805" s="4">
        <v>0</v>
      </c>
      <c r="C805" s="4">
        <v>0</v>
      </c>
      <c r="D805" s="4">
        <v>1</v>
      </c>
      <c r="E805" s="4">
        <v>210</v>
      </c>
      <c r="F805" s="4">
        <f>ROUND(Source!X779,O805)</f>
        <v>1354200.22</v>
      </c>
      <c r="G805" s="4" t="s">
        <v>142</v>
      </c>
      <c r="H805" s="4" t="s">
        <v>143</v>
      </c>
      <c r="I805" s="4"/>
      <c r="J805" s="4"/>
      <c r="K805" s="4">
        <v>210</v>
      </c>
      <c r="L805" s="4">
        <v>25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1354200.22</v>
      </c>
      <c r="X805" s="4">
        <v>1</v>
      </c>
      <c r="Y805" s="4">
        <v>1354200.22</v>
      </c>
      <c r="Z805" s="4"/>
      <c r="AA805" s="4"/>
      <c r="AB805" s="4"/>
    </row>
    <row r="806" spans="1:206" ht="13" x14ac:dyDescent="0.3">
      <c r="A806" s="4">
        <v>50</v>
      </c>
      <c r="B806" s="4">
        <v>0</v>
      </c>
      <c r="C806" s="4">
        <v>0</v>
      </c>
      <c r="D806" s="4">
        <v>1</v>
      </c>
      <c r="E806" s="4">
        <v>211</v>
      </c>
      <c r="F806" s="4">
        <f>ROUND(Source!Y779,O806)</f>
        <v>193457.17</v>
      </c>
      <c r="G806" s="4" t="s">
        <v>144</v>
      </c>
      <c r="H806" s="4" t="s">
        <v>145</v>
      </c>
      <c r="I806" s="4"/>
      <c r="J806" s="4"/>
      <c r="K806" s="4">
        <v>211</v>
      </c>
      <c r="L806" s="4">
        <v>26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193457.17</v>
      </c>
      <c r="X806" s="4">
        <v>1</v>
      </c>
      <c r="Y806" s="4">
        <v>193457.17</v>
      </c>
      <c r="Z806" s="4"/>
      <c r="AA806" s="4"/>
      <c r="AB806" s="4"/>
    </row>
    <row r="807" spans="1:206" ht="13" x14ac:dyDescent="0.3">
      <c r="A807" s="4">
        <v>50</v>
      </c>
      <c r="B807" s="4">
        <v>0</v>
      </c>
      <c r="C807" s="4">
        <v>0</v>
      </c>
      <c r="D807" s="4">
        <v>1</v>
      </c>
      <c r="E807" s="4">
        <v>224</v>
      </c>
      <c r="F807" s="4">
        <f>ROUND(Source!AR779,O807)</f>
        <v>9981721.9100000001</v>
      </c>
      <c r="G807" s="4" t="s">
        <v>146</v>
      </c>
      <c r="H807" s="4" t="s">
        <v>147</v>
      </c>
      <c r="I807" s="4"/>
      <c r="J807" s="4"/>
      <c r="K807" s="4">
        <v>224</v>
      </c>
      <c r="L807" s="4">
        <v>27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10103607.83</v>
      </c>
      <c r="X807" s="4">
        <v>1</v>
      </c>
      <c r="Y807" s="4">
        <v>10103607.83</v>
      </c>
      <c r="Z807" s="4"/>
      <c r="AA807" s="4"/>
      <c r="AB807" s="4"/>
    </row>
    <row r="808" spans="1:206" ht="13" x14ac:dyDescent="0.3">
      <c r="A808" s="4">
        <v>50</v>
      </c>
      <c r="B808" s="4">
        <v>1</v>
      </c>
      <c r="C808" s="4">
        <v>0</v>
      </c>
      <c r="D808" s="4">
        <v>2</v>
      </c>
      <c r="E808" s="4">
        <v>0</v>
      </c>
      <c r="F808" s="4">
        <f>ROUND(F807,O808)</f>
        <v>9981721.9100000001</v>
      </c>
      <c r="G808" s="4" t="s">
        <v>347</v>
      </c>
      <c r="H808" s="4" t="s">
        <v>348</v>
      </c>
      <c r="I808" s="4"/>
      <c r="J808" s="4"/>
      <c r="K808" s="4">
        <v>212</v>
      </c>
      <c r="L808" s="4">
        <v>28</v>
      </c>
      <c r="M808" s="4">
        <v>0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10103607.83</v>
      </c>
      <c r="X808" s="4">
        <v>1</v>
      </c>
      <c r="Y808" s="4">
        <v>10103607.83</v>
      </c>
      <c r="Z808" s="4"/>
      <c r="AA808" s="4"/>
      <c r="AB808" s="4"/>
    </row>
    <row r="809" spans="1:206" ht="13" x14ac:dyDescent="0.3">
      <c r="A809" s="4">
        <v>50</v>
      </c>
      <c r="B809" s="4">
        <v>1</v>
      </c>
      <c r="C809" s="4">
        <v>0</v>
      </c>
      <c r="D809" s="4">
        <v>2</v>
      </c>
      <c r="E809" s="4">
        <v>0</v>
      </c>
      <c r="F809" s="4">
        <f>ROUND(F808*0.2,O809)</f>
        <v>1996344.38</v>
      </c>
      <c r="G809" s="4" t="s">
        <v>349</v>
      </c>
      <c r="H809" s="4" t="s">
        <v>350</v>
      </c>
      <c r="I809" s="4"/>
      <c r="J809" s="4"/>
      <c r="K809" s="4">
        <v>212</v>
      </c>
      <c r="L809" s="4">
        <v>29</v>
      </c>
      <c r="M809" s="4">
        <v>0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2020721.57</v>
      </c>
      <c r="X809" s="4">
        <v>1</v>
      </c>
      <c r="Y809" s="4">
        <v>2020721.57</v>
      </c>
      <c r="Z809" s="4"/>
      <c r="AA809" s="4"/>
      <c r="AB809" s="4"/>
    </row>
    <row r="810" spans="1:206" ht="13" x14ac:dyDescent="0.3">
      <c r="A810" s="4">
        <v>50</v>
      </c>
      <c r="B810" s="4">
        <v>1</v>
      </c>
      <c r="C810" s="4">
        <v>0</v>
      </c>
      <c r="D810" s="4">
        <v>2</v>
      </c>
      <c r="E810" s="4">
        <v>213</v>
      </c>
      <c r="F810" s="4">
        <f>ROUND(F808+F809,O810)</f>
        <v>11978066.289999999</v>
      </c>
      <c r="G810" s="4" t="s">
        <v>351</v>
      </c>
      <c r="H810" s="4" t="s">
        <v>146</v>
      </c>
      <c r="I810" s="4"/>
      <c r="J810" s="4"/>
      <c r="K810" s="4">
        <v>212</v>
      </c>
      <c r="L810" s="4">
        <v>30</v>
      </c>
      <c r="M810" s="4">
        <v>0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12124329.4</v>
      </c>
      <c r="X810" s="4">
        <v>1</v>
      </c>
      <c r="Y810" s="4">
        <v>12124329.4</v>
      </c>
      <c r="Z810" s="4"/>
      <c r="AA810" s="4"/>
      <c r="AB810" s="4"/>
    </row>
    <row r="812" spans="1:206" ht="13" x14ac:dyDescent="0.3">
      <c r="A812" s="1">
        <v>3</v>
      </c>
      <c r="B812" s="1">
        <v>1</v>
      </c>
      <c r="C812" s="1"/>
      <c r="D812" s="1">
        <f>ROW(A991)</f>
        <v>991</v>
      </c>
      <c r="E812" s="1"/>
      <c r="F812" s="1" t="s">
        <v>356</v>
      </c>
      <c r="G812" s="1" t="s">
        <v>356</v>
      </c>
      <c r="H812" s="1" t="s">
        <v>3</v>
      </c>
      <c r="I812" s="1">
        <v>0</v>
      </c>
      <c r="J812" s="1" t="s">
        <v>3</v>
      </c>
      <c r="K812" s="1">
        <v>-1</v>
      </c>
      <c r="L812" s="1" t="s">
        <v>356</v>
      </c>
      <c r="M812" s="1" t="s">
        <v>3</v>
      </c>
      <c r="N812" s="1"/>
      <c r="O812" s="1"/>
      <c r="P812" s="1"/>
      <c r="Q812" s="1"/>
      <c r="R812" s="1"/>
      <c r="S812" s="1">
        <v>0</v>
      </c>
      <c r="T812" s="1"/>
      <c r="U812" s="1" t="s">
        <v>3</v>
      </c>
      <c r="V812" s="1">
        <v>0</v>
      </c>
      <c r="W812" s="1"/>
      <c r="X812" s="1"/>
      <c r="Y812" s="1"/>
      <c r="Z812" s="1"/>
      <c r="AA812" s="1"/>
      <c r="AB812" s="1" t="s">
        <v>3</v>
      </c>
      <c r="AC812" s="1" t="s">
        <v>3</v>
      </c>
      <c r="AD812" s="1" t="s">
        <v>3</v>
      </c>
      <c r="AE812" s="1" t="s">
        <v>3</v>
      </c>
      <c r="AF812" s="1" t="s">
        <v>3</v>
      </c>
      <c r="AG812" s="1" t="s">
        <v>3</v>
      </c>
      <c r="AH812" s="1"/>
      <c r="AI812" s="1"/>
      <c r="AJ812" s="1"/>
      <c r="AK812" s="1"/>
      <c r="AL812" s="1"/>
      <c r="AM812" s="1"/>
      <c r="AN812" s="1"/>
      <c r="AO812" s="1"/>
      <c r="AP812" s="1" t="s">
        <v>3</v>
      </c>
      <c r="AQ812" s="1" t="s">
        <v>3</v>
      </c>
      <c r="AR812" s="1" t="s">
        <v>3</v>
      </c>
      <c r="AS812" s="1"/>
      <c r="AT812" s="1"/>
      <c r="AU812" s="1"/>
      <c r="AV812" s="1"/>
      <c r="AW812" s="1"/>
      <c r="AX812" s="1"/>
      <c r="AY812" s="1"/>
      <c r="AZ812" s="1" t="s">
        <v>3</v>
      </c>
      <c r="BA812" s="1"/>
      <c r="BB812" s="1" t="s">
        <v>3</v>
      </c>
      <c r="BC812" s="1" t="s">
        <v>3</v>
      </c>
      <c r="BD812" s="1" t="s">
        <v>3</v>
      </c>
      <c r="BE812" s="1" t="s">
        <v>3</v>
      </c>
      <c r="BF812" s="1" t="s">
        <v>3</v>
      </c>
      <c r="BG812" s="1" t="s">
        <v>3</v>
      </c>
      <c r="BH812" s="1" t="s">
        <v>3</v>
      </c>
      <c r="BI812" s="1" t="s">
        <v>3</v>
      </c>
      <c r="BJ812" s="1" t="s">
        <v>3</v>
      </c>
      <c r="BK812" s="1" t="s">
        <v>3</v>
      </c>
      <c r="BL812" s="1" t="s">
        <v>3</v>
      </c>
      <c r="BM812" s="1" t="s">
        <v>3</v>
      </c>
      <c r="BN812" s="1" t="s">
        <v>3</v>
      </c>
      <c r="BO812" s="1" t="s">
        <v>3</v>
      </c>
      <c r="BP812" s="1" t="s">
        <v>3</v>
      </c>
      <c r="BQ812" s="1"/>
      <c r="BR812" s="1"/>
      <c r="BS812" s="1"/>
      <c r="BT812" s="1"/>
      <c r="BU812" s="1"/>
      <c r="BV812" s="1"/>
      <c r="BW812" s="1"/>
      <c r="BX812" s="1">
        <v>0</v>
      </c>
      <c r="BY812" s="1"/>
      <c r="BZ812" s="1"/>
      <c r="CA812" s="1"/>
      <c r="CB812" s="1"/>
      <c r="CC812" s="1"/>
      <c r="CD812" s="1"/>
      <c r="CE812" s="1"/>
      <c r="CF812" s="1">
        <v>0</v>
      </c>
      <c r="CG812" s="1">
        <v>0</v>
      </c>
      <c r="CH812" s="1"/>
      <c r="CI812" s="1" t="s">
        <v>3</v>
      </c>
      <c r="CJ812" s="1" t="s">
        <v>3</v>
      </c>
      <c r="CK812" t="s">
        <v>3</v>
      </c>
      <c r="CL812" t="s">
        <v>3</v>
      </c>
      <c r="CM812" t="s">
        <v>3</v>
      </c>
      <c r="CN812" t="s">
        <v>3</v>
      </c>
      <c r="CO812" t="s">
        <v>3</v>
      </c>
      <c r="CP812" t="s">
        <v>3</v>
      </c>
      <c r="CQ812" t="s">
        <v>3</v>
      </c>
    </row>
    <row r="814" spans="1:206" ht="13" x14ac:dyDescent="0.3">
      <c r="A814" s="2">
        <v>52</v>
      </c>
      <c r="B814" s="2">
        <f t="shared" ref="B814:G814" si="576">B991</f>
        <v>1</v>
      </c>
      <c r="C814" s="2">
        <f t="shared" si="576"/>
        <v>3</v>
      </c>
      <c r="D814" s="2">
        <f t="shared" si="576"/>
        <v>812</v>
      </c>
      <c r="E814" s="2">
        <f t="shared" si="576"/>
        <v>0</v>
      </c>
      <c r="F814" s="2" t="str">
        <f t="shared" si="576"/>
        <v>Зона 3</v>
      </c>
      <c r="G814" s="2" t="str">
        <f t="shared" si="576"/>
        <v>Зона 3</v>
      </c>
      <c r="H814" s="2"/>
      <c r="I814" s="2"/>
      <c r="J814" s="2"/>
      <c r="K814" s="2"/>
      <c r="L814" s="2"/>
      <c r="M814" s="2"/>
      <c r="N814" s="2"/>
      <c r="O814" s="2">
        <f t="shared" ref="O814:AT814" si="577">O991</f>
        <v>9195842.5399999991</v>
      </c>
      <c r="P814" s="2">
        <f t="shared" si="577"/>
        <v>1446815.38</v>
      </c>
      <c r="Q814" s="2">
        <f t="shared" si="577"/>
        <v>5235434.6100000003</v>
      </c>
      <c r="R814" s="2">
        <f t="shared" si="577"/>
        <v>2254299.66</v>
      </c>
      <c r="S814" s="2">
        <f t="shared" si="577"/>
        <v>2513592.5499999998</v>
      </c>
      <c r="T814" s="2">
        <f t="shared" si="577"/>
        <v>0</v>
      </c>
      <c r="U814" s="2">
        <f t="shared" si="577"/>
        <v>6428.9728450000002</v>
      </c>
      <c r="V814" s="2">
        <f t="shared" si="577"/>
        <v>0</v>
      </c>
      <c r="W814" s="2">
        <f t="shared" si="577"/>
        <v>0</v>
      </c>
      <c r="X814" s="2">
        <f t="shared" si="577"/>
        <v>1759514.77</v>
      </c>
      <c r="Y814" s="2">
        <f t="shared" si="577"/>
        <v>251359.27</v>
      </c>
      <c r="Z814" s="2">
        <f t="shared" si="577"/>
        <v>0</v>
      </c>
      <c r="AA814" s="2">
        <f t="shared" si="577"/>
        <v>0</v>
      </c>
      <c r="AB814" s="2">
        <f t="shared" si="577"/>
        <v>0</v>
      </c>
      <c r="AC814" s="2">
        <f t="shared" si="577"/>
        <v>0</v>
      </c>
      <c r="AD814" s="2">
        <f t="shared" si="577"/>
        <v>0</v>
      </c>
      <c r="AE814" s="2">
        <f t="shared" si="577"/>
        <v>0</v>
      </c>
      <c r="AF814" s="2">
        <f t="shared" si="577"/>
        <v>0</v>
      </c>
      <c r="AG814" s="2">
        <f t="shared" si="577"/>
        <v>0</v>
      </c>
      <c r="AH814" s="2">
        <f t="shared" si="577"/>
        <v>0</v>
      </c>
      <c r="AI814" s="2">
        <f t="shared" si="577"/>
        <v>0</v>
      </c>
      <c r="AJ814" s="2">
        <f t="shared" si="577"/>
        <v>0</v>
      </c>
      <c r="AK814" s="2">
        <f t="shared" si="577"/>
        <v>0</v>
      </c>
      <c r="AL814" s="2">
        <f t="shared" si="577"/>
        <v>0</v>
      </c>
      <c r="AM814" s="2">
        <f t="shared" si="577"/>
        <v>0</v>
      </c>
      <c r="AN814" s="2">
        <f t="shared" si="577"/>
        <v>0</v>
      </c>
      <c r="AO814" s="2">
        <f t="shared" si="577"/>
        <v>0</v>
      </c>
      <c r="AP814" s="2">
        <f t="shared" si="577"/>
        <v>0</v>
      </c>
      <c r="AQ814" s="2">
        <f t="shared" si="577"/>
        <v>0</v>
      </c>
      <c r="AR814" s="2">
        <f t="shared" si="577"/>
        <v>13636521.109999999</v>
      </c>
      <c r="AS814" s="2">
        <f t="shared" si="577"/>
        <v>0</v>
      </c>
      <c r="AT814" s="2">
        <f t="shared" si="577"/>
        <v>0</v>
      </c>
      <c r="AU814" s="2">
        <f t="shared" ref="AU814:BZ814" si="578">AU991</f>
        <v>13636521.109999999</v>
      </c>
      <c r="AV814" s="2">
        <f t="shared" si="578"/>
        <v>1446815.38</v>
      </c>
      <c r="AW814" s="2">
        <f t="shared" si="578"/>
        <v>1446815.38</v>
      </c>
      <c r="AX814" s="2">
        <f t="shared" si="578"/>
        <v>0</v>
      </c>
      <c r="AY814" s="2">
        <f t="shared" si="578"/>
        <v>1446815.38</v>
      </c>
      <c r="AZ814" s="2">
        <f t="shared" si="578"/>
        <v>0</v>
      </c>
      <c r="BA814" s="2">
        <f t="shared" si="578"/>
        <v>0</v>
      </c>
      <c r="BB814" s="2">
        <f t="shared" si="578"/>
        <v>0</v>
      </c>
      <c r="BC814" s="2">
        <f t="shared" si="578"/>
        <v>0</v>
      </c>
      <c r="BD814" s="2">
        <f t="shared" si="578"/>
        <v>0</v>
      </c>
      <c r="BE814" s="2">
        <f t="shared" si="578"/>
        <v>0</v>
      </c>
      <c r="BF814" s="2">
        <f t="shared" si="578"/>
        <v>0</v>
      </c>
      <c r="BG814" s="2">
        <f t="shared" si="578"/>
        <v>0</v>
      </c>
      <c r="BH814" s="2">
        <f t="shared" si="578"/>
        <v>0</v>
      </c>
      <c r="BI814" s="2">
        <f t="shared" si="578"/>
        <v>0</v>
      </c>
      <c r="BJ814" s="2">
        <f t="shared" si="578"/>
        <v>0</v>
      </c>
      <c r="BK814" s="2">
        <f t="shared" si="578"/>
        <v>0</v>
      </c>
      <c r="BL814" s="2">
        <f t="shared" si="578"/>
        <v>0</v>
      </c>
      <c r="BM814" s="2">
        <f t="shared" si="578"/>
        <v>0</v>
      </c>
      <c r="BN814" s="2">
        <f t="shared" si="578"/>
        <v>0</v>
      </c>
      <c r="BO814" s="2">
        <f t="shared" si="578"/>
        <v>0</v>
      </c>
      <c r="BP814" s="2">
        <f t="shared" si="578"/>
        <v>0</v>
      </c>
      <c r="BQ814" s="2">
        <f t="shared" si="578"/>
        <v>0</v>
      </c>
      <c r="BR814" s="2">
        <f t="shared" si="578"/>
        <v>0</v>
      </c>
      <c r="BS814" s="2">
        <f t="shared" si="578"/>
        <v>0</v>
      </c>
      <c r="BT814" s="2">
        <f t="shared" si="578"/>
        <v>0</v>
      </c>
      <c r="BU814" s="2">
        <f t="shared" si="578"/>
        <v>0</v>
      </c>
      <c r="BV814" s="2">
        <f t="shared" si="578"/>
        <v>0</v>
      </c>
      <c r="BW814" s="2">
        <f t="shared" si="578"/>
        <v>0</v>
      </c>
      <c r="BX814" s="2">
        <f t="shared" si="578"/>
        <v>0</v>
      </c>
      <c r="BY814" s="2">
        <f t="shared" si="578"/>
        <v>0</v>
      </c>
      <c r="BZ814" s="2">
        <f t="shared" si="578"/>
        <v>0</v>
      </c>
      <c r="CA814" s="2">
        <f t="shared" ref="CA814:DF814" si="579">CA991</f>
        <v>0</v>
      </c>
      <c r="CB814" s="2">
        <f t="shared" si="579"/>
        <v>0</v>
      </c>
      <c r="CC814" s="2">
        <f t="shared" si="579"/>
        <v>0</v>
      </c>
      <c r="CD814" s="2">
        <f t="shared" si="579"/>
        <v>0</v>
      </c>
      <c r="CE814" s="2">
        <f t="shared" si="579"/>
        <v>0</v>
      </c>
      <c r="CF814" s="2">
        <f t="shared" si="579"/>
        <v>0</v>
      </c>
      <c r="CG814" s="2">
        <f t="shared" si="579"/>
        <v>0</v>
      </c>
      <c r="CH814" s="2">
        <f t="shared" si="579"/>
        <v>0</v>
      </c>
      <c r="CI814" s="2">
        <f t="shared" si="579"/>
        <v>0</v>
      </c>
      <c r="CJ814" s="2">
        <f t="shared" si="579"/>
        <v>0</v>
      </c>
      <c r="CK814" s="2">
        <f t="shared" si="579"/>
        <v>0</v>
      </c>
      <c r="CL814" s="2">
        <f t="shared" si="579"/>
        <v>0</v>
      </c>
      <c r="CM814" s="2">
        <f t="shared" si="579"/>
        <v>0</v>
      </c>
      <c r="CN814" s="2">
        <f t="shared" si="579"/>
        <v>0</v>
      </c>
      <c r="CO814" s="2">
        <f t="shared" si="579"/>
        <v>0</v>
      </c>
      <c r="CP814" s="2">
        <f t="shared" si="579"/>
        <v>0</v>
      </c>
      <c r="CQ814" s="2">
        <f t="shared" si="579"/>
        <v>0</v>
      </c>
      <c r="CR814" s="2">
        <f t="shared" si="579"/>
        <v>0</v>
      </c>
      <c r="CS814" s="2">
        <f t="shared" si="579"/>
        <v>0</v>
      </c>
      <c r="CT814" s="2">
        <f t="shared" si="579"/>
        <v>0</v>
      </c>
      <c r="CU814" s="2">
        <f t="shared" si="579"/>
        <v>0</v>
      </c>
      <c r="CV814" s="2">
        <f t="shared" si="579"/>
        <v>0</v>
      </c>
      <c r="CW814" s="2">
        <f t="shared" si="579"/>
        <v>0</v>
      </c>
      <c r="CX814" s="2">
        <f t="shared" si="579"/>
        <v>0</v>
      </c>
      <c r="CY814" s="2">
        <f t="shared" si="579"/>
        <v>0</v>
      </c>
      <c r="CZ814" s="2">
        <f t="shared" si="579"/>
        <v>0</v>
      </c>
      <c r="DA814" s="2">
        <f t="shared" si="579"/>
        <v>0</v>
      </c>
      <c r="DB814" s="2">
        <f t="shared" si="579"/>
        <v>0</v>
      </c>
      <c r="DC814" s="2">
        <f t="shared" si="579"/>
        <v>0</v>
      </c>
      <c r="DD814" s="2">
        <f t="shared" si="579"/>
        <v>0</v>
      </c>
      <c r="DE814" s="2">
        <f t="shared" si="579"/>
        <v>0</v>
      </c>
      <c r="DF814" s="2">
        <f t="shared" si="579"/>
        <v>0</v>
      </c>
      <c r="DG814" s="3">
        <f t="shared" ref="DG814:EL814" si="580">DG991</f>
        <v>0</v>
      </c>
      <c r="DH814" s="3">
        <f t="shared" si="580"/>
        <v>0</v>
      </c>
      <c r="DI814" s="3">
        <f t="shared" si="580"/>
        <v>0</v>
      </c>
      <c r="DJ814" s="3">
        <f t="shared" si="580"/>
        <v>0</v>
      </c>
      <c r="DK814" s="3">
        <f t="shared" si="580"/>
        <v>0</v>
      </c>
      <c r="DL814" s="3">
        <f t="shared" si="580"/>
        <v>0</v>
      </c>
      <c r="DM814" s="3">
        <f t="shared" si="580"/>
        <v>0</v>
      </c>
      <c r="DN814" s="3">
        <f t="shared" si="580"/>
        <v>0</v>
      </c>
      <c r="DO814" s="3">
        <f t="shared" si="580"/>
        <v>0</v>
      </c>
      <c r="DP814" s="3">
        <f t="shared" si="580"/>
        <v>0</v>
      </c>
      <c r="DQ814" s="3">
        <f t="shared" si="580"/>
        <v>0</v>
      </c>
      <c r="DR814" s="3">
        <f t="shared" si="580"/>
        <v>0</v>
      </c>
      <c r="DS814" s="3">
        <f t="shared" si="580"/>
        <v>0</v>
      </c>
      <c r="DT814" s="3">
        <f t="shared" si="580"/>
        <v>0</v>
      </c>
      <c r="DU814" s="3">
        <f t="shared" si="580"/>
        <v>0</v>
      </c>
      <c r="DV814" s="3">
        <f t="shared" si="580"/>
        <v>0</v>
      </c>
      <c r="DW814" s="3">
        <f t="shared" si="580"/>
        <v>0</v>
      </c>
      <c r="DX814" s="3">
        <f t="shared" si="580"/>
        <v>0</v>
      </c>
      <c r="DY814" s="3">
        <f t="shared" si="580"/>
        <v>0</v>
      </c>
      <c r="DZ814" s="3">
        <f t="shared" si="580"/>
        <v>0</v>
      </c>
      <c r="EA814" s="3">
        <f t="shared" si="580"/>
        <v>0</v>
      </c>
      <c r="EB814" s="3">
        <f t="shared" si="580"/>
        <v>0</v>
      </c>
      <c r="EC814" s="3">
        <f t="shared" si="580"/>
        <v>0</v>
      </c>
      <c r="ED814" s="3">
        <f t="shared" si="580"/>
        <v>0</v>
      </c>
      <c r="EE814" s="3">
        <f t="shared" si="580"/>
        <v>0</v>
      </c>
      <c r="EF814" s="3">
        <f t="shared" si="580"/>
        <v>0</v>
      </c>
      <c r="EG814" s="3">
        <f t="shared" si="580"/>
        <v>0</v>
      </c>
      <c r="EH814" s="3">
        <f t="shared" si="580"/>
        <v>0</v>
      </c>
      <c r="EI814" s="3">
        <f t="shared" si="580"/>
        <v>0</v>
      </c>
      <c r="EJ814" s="3">
        <f t="shared" si="580"/>
        <v>0</v>
      </c>
      <c r="EK814" s="3">
        <f t="shared" si="580"/>
        <v>0</v>
      </c>
      <c r="EL814" s="3">
        <f t="shared" si="580"/>
        <v>0</v>
      </c>
      <c r="EM814" s="3">
        <f t="shared" ref="EM814:FR814" si="581">EM991</f>
        <v>0</v>
      </c>
      <c r="EN814" s="3">
        <f t="shared" si="581"/>
        <v>0</v>
      </c>
      <c r="EO814" s="3">
        <f t="shared" si="581"/>
        <v>0</v>
      </c>
      <c r="EP814" s="3">
        <f t="shared" si="581"/>
        <v>0</v>
      </c>
      <c r="EQ814" s="3">
        <f t="shared" si="581"/>
        <v>0</v>
      </c>
      <c r="ER814" s="3">
        <f t="shared" si="581"/>
        <v>0</v>
      </c>
      <c r="ES814" s="3">
        <f t="shared" si="581"/>
        <v>0</v>
      </c>
      <c r="ET814" s="3">
        <f t="shared" si="581"/>
        <v>0</v>
      </c>
      <c r="EU814" s="3">
        <f t="shared" si="581"/>
        <v>0</v>
      </c>
      <c r="EV814" s="3">
        <f t="shared" si="581"/>
        <v>0</v>
      </c>
      <c r="EW814" s="3">
        <f t="shared" si="581"/>
        <v>0</v>
      </c>
      <c r="EX814" s="3">
        <f t="shared" si="581"/>
        <v>0</v>
      </c>
      <c r="EY814" s="3">
        <f t="shared" si="581"/>
        <v>0</v>
      </c>
      <c r="EZ814" s="3">
        <f t="shared" si="581"/>
        <v>0</v>
      </c>
      <c r="FA814" s="3">
        <f t="shared" si="581"/>
        <v>0</v>
      </c>
      <c r="FB814" s="3">
        <f t="shared" si="581"/>
        <v>0</v>
      </c>
      <c r="FC814" s="3">
        <f t="shared" si="581"/>
        <v>0</v>
      </c>
      <c r="FD814" s="3">
        <f t="shared" si="581"/>
        <v>0</v>
      </c>
      <c r="FE814" s="3">
        <f t="shared" si="581"/>
        <v>0</v>
      </c>
      <c r="FF814" s="3">
        <f t="shared" si="581"/>
        <v>0</v>
      </c>
      <c r="FG814" s="3">
        <f t="shared" si="581"/>
        <v>0</v>
      </c>
      <c r="FH814" s="3">
        <f t="shared" si="581"/>
        <v>0</v>
      </c>
      <c r="FI814" s="3">
        <f t="shared" si="581"/>
        <v>0</v>
      </c>
      <c r="FJ814" s="3">
        <f t="shared" si="581"/>
        <v>0</v>
      </c>
      <c r="FK814" s="3">
        <f t="shared" si="581"/>
        <v>0</v>
      </c>
      <c r="FL814" s="3">
        <f t="shared" si="581"/>
        <v>0</v>
      </c>
      <c r="FM814" s="3">
        <f t="shared" si="581"/>
        <v>0</v>
      </c>
      <c r="FN814" s="3">
        <f t="shared" si="581"/>
        <v>0</v>
      </c>
      <c r="FO814" s="3">
        <f t="shared" si="581"/>
        <v>0</v>
      </c>
      <c r="FP814" s="3">
        <f t="shared" si="581"/>
        <v>0</v>
      </c>
      <c r="FQ814" s="3">
        <f t="shared" si="581"/>
        <v>0</v>
      </c>
      <c r="FR814" s="3">
        <f t="shared" si="581"/>
        <v>0</v>
      </c>
      <c r="FS814" s="3">
        <f t="shared" ref="FS814:GX814" si="582">FS991</f>
        <v>0</v>
      </c>
      <c r="FT814" s="3">
        <f t="shared" si="582"/>
        <v>0</v>
      </c>
      <c r="FU814" s="3">
        <f t="shared" si="582"/>
        <v>0</v>
      </c>
      <c r="FV814" s="3">
        <f t="shared" si="582"/>
        <v>0</v>
      </c>
      <c r="FW814" s="3">
        <f t="shared" si="582"/>
        <v>0</v>
      </c>
      <c r="FX814" s="3">
        <f t="shared" si="582"/>
        <v>0</v>
      </c>
      <c r="FY814" s="3">
        <f t="shared" si="582"/>
        <v>0</v>
      </c>
      <c r="FZ814" s="3">
        <f t="shared" si="582"/>
        <v>0</v>
      </c>
      <c r="GA814" s="3">
        <f t="shared" si="582"/>
        <v>0</v>
      </c>
      <c r="GB814" s="3">
        <f t="shared" si="582"/>
        <v>0</v>
      </c>
      <c r="GC814" s="3">
        <f t="shared" si="582"/>
        <v>0</v>
      </c>
      <c r="GD814" s="3">
        <f t="shared" si="582"/>
        <v>0</v>
      </c>
      <c r="GE814" s="3">
        <f t="shared" si="582"/>
        <v>0</v>
      </c>
      <c r="GF814" s="3">
        <f t="shared" si="582"/>
        <v>0</v>
      </c>
      <c r="GG814" s="3">
        <f t="shared" si="582"/>
        <v>0</v>
      </c>
      <c r="GH814" s="3">
        <f t="shared" si="582"/>
        <v>0</v>
      </c>
      <c r="GI814" s="3">
        <f t="shared" si="582"/>
        <v>0</v>
      </c>
      <c r="GJ814" s="3">
        <f t="shared" si="582"/>
        <v>0</v>
      </c>
      <c r="GK814" s="3">
        <f t="shared" si="582"/>
        <v>0</v>
      </c>
      <c r="GL814" s="3">
        <f t="shared" si="582"/>
        <v>0</v>
      </c>
      <c r="GM814" s="3">
        <f t="shared" si="582"/>
        <v>0</v>
      </c>
      <c r="GN814" s="3">
        <f t="shared" si="582"/>
        <v>0</v>
      </c>
      <c r="GO814" s="3">
        <f t="shared" si="582"/>
        <v>0</v>
      </c>
      <c r="GP814" s="3">
        <f t="shared" si="582"/>
        <v>0</v>
      </c>
      <c r="GQ814" s="3">
        <f t="shared" si="582"/>
        <v>0</v>
      </c>
      <c r="GR814" s="3">
        <f t="shared" si="582"/>
        <v>0</v>
      </c>
      <c r="GS814" s="3">
        <f t="shared" si="582"/>
        <v>0</v>
      </c>
      <c r="GT814" s="3">
        <f t="shared" si="582"/>
        <v>0</v>
      </c>
      <c r="GU814" s="3">
        <f t="shared" si="582"/>
        <v>0</v>
      </c>
      <c r="GV814" s="3">
        <f t="shared" si="582"/>
        <v>0</v>
      </c>
      <c r="GW814" s="3">
        <f t="shared" si="582"/>
        <v>0</v>
      </c>
      <c r="GX814" s="3">
        <f t="shared" si="582"/>
        <v>0</v>
      </c>
    </row>
    <row r="816" spans="1:206" ht="13" x14ac:dyDescent="0.3">
      <c r="A816" s="1">
        <v>4</v>
      </c>
      <c r="B816" s="1">
        <v>1</v>
      </c>
      <c r="C816" s="1"/>
      <c r="D816" s="1">
        <f>ROW(A961)</f>
        <v>961</v>
      </c>
      <c r="E816" s="1"/>
      <c r="F816" s="1" t="s">
        <v>224</v>
      </c>
      <c r="G816" s="1" t="s">
        <v>357</v>
      </c>
      <c r="H816" s="1" t="s">
        <v>3</v>
      </c>
      <c r="I816" s="1">
        <v>0</v>
      </c>
      <c r="J816" s="1"/>
      <c r="K816" s="1">
        <v>-1</v>
      </c>
      <c r="L816" s="1"/>
      <c r="M816" s="1" t="s">
        <v>3</v>
      </c>
      <c r="N816" s="1"/>
      <c r="O816" s="1"/>
      <c r="P816" s="1"/>
      <c r="Q816" s="1"/>
      <c r="R816" s="1"/>
      <c r="S816" s="1">
        <v>0</v>
      </c>
      <c r="T816" s="1"/>
      <c r="U816" s="1" t="s">
        <v>3</v>
      </c>
      <c r="V816" s="1">
        <v>0</v>
      </c>
      <c r="W816" s="1"/>
      <c r="X816" s="1"/>
      <c r="Y816" s="1"/>
      <c r="Z816" s="1"/>
      <c r="AA816" s="1"/>
      <c r="AB816" s="1" t="s">
        <v>3</v>
      </c>
      <c r="AC816" s="1" t="s">
        <v>3</v>
      </c>
      <c r="AD816" s="1" t="s">
        <v>3</v>
      </c>
      <c r="AE816" s="1" t="s">
        <v>3</v>
      </c>
      <c r="AF816" s="1" t="s">
        <v>3</v>
      </c>
      <c r="AG816" s="1" t="s">
        <v>3</v>
      </c>
      <c r="AH816" s="1"/>
      <c r="AI816" s="1"/>
      <c r="AJ816" s="1"/>
      <c r="AK816" s="1"/>
      <c r="AL816" s="1"/>
      <c r="AM816" s="1"/>
      <c r="AN816" s="1"/>
      <c r="AO816" s="1"/>
      <c r="AP816" s="1" t="s">
        <v>3</v>
      </c>
      <c r="AQ816" s="1" t="s">
        <v>3</v>
      </c>
      <c r="AR816" s="1" t="s">
        <v>3</v>
      </c>
      <c r="AS816" s="1"/>
      <c r="AT816" s="1"/>
      <c r="AU816" s="1"/>
      <c r="AV816" s="1"/>
      <c r="AW816" s="1"/>
      <c r="AX816" s="1"/>
      <c r="AY816" s="1"/>
      <c r="AZ816" s="1" t="s">
        <v>3</v>
      </c>
      <c r="BA816" s="1"/>
      <c r="BB816" s="1" t="s">
        <v>3</v>
      </c>
      <c r="BC816" s="1" t="s">
        <v>3</v>
      </c>
      <c r="BD816" s="1" t="s">
        <v>3</v>
      </c>
      <c r="BE816" s="1" t="s">
        <v>3</v>
      </c>
      <c r="BF816" s="1" t="s">
        <v>3</v>
      </c>
      <c r="BG816" s="1" t="s">
        <v>3</v>
      </c>
      <c r="BH816" s="1" t="s">
        <v>3</v>
      </c>
      <c r="BI816" s="1" t="s">
        <v>3</v>
      </c>
      <c r="BJ816" s="1" t="s">
        <v>3</v>
      </c>
      <c r="BK816" s="1" t="s">
        <v>3</v>
      </c>
      <c r="BL816" s="1" t="s">
        <v>3</v>
      </c>
      <c r="BM816" s="1" t="s">
        <v>3</v>
      </c>
      <c r="BN816" s="1" t="s">
        <v>3</v>
      </c>
      <c r="BO816" s="1" t="s">
        <v>3</v>
      </c>
      <c r="BP816" s="1" t="s">
        <v>3</v>
      </c>
      <c r="BQ816" s="1"/>
      <c r="BR816" s="1"/>
      <c r="BS816" s="1"/>
      <c r="BT816" s="1"/>
      <c r="BU816" s="1"/>
      <c r="BV816" s="1"/>
      <c r="BW816" s="1"/>
      <c r="BX816" s="1">
        <v>0</v>
      </c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>
        <v>0</v>
      </c>
    </row>
    <row r="818" spans="1:245" ht="13" x14ac:dyDescent="0.3">
      <c r="A818" s="2">
        <v>52</v>
      </c>
      <c r="B818" s="2">
        <f t="shared" ref="B818:G818" si="583">B961</f>
        <v>1</v>
      </c>
      <c r="C818" s="2">
        <f t="shared" si="583"/>
        <v>4</v>
      </c>
      <c r="D818" s="2">
        <f t="shared" si="583"/>
        <v>816</v>
      </c>
      <c r="E818" s="2">
        <f t="shared" si="583"/>
        <v>0</v>
      </c>
      <c r="F818" s="2" t="str">
        <f t="shared" si="583"/>
        <v>Новый раздел</v>
      </c>
      <c r="G818" s="2" t="str">
        <f t="shared" si="583"/>
        <v>Основная зона. Твердые покрытия S=54 431,82 м2. Газоны S=20 692,77 м2.</v>
      </c>
      <c r="H818" s="2"/>
      <c r="I818" s="2"/>
      <c r="J818" s="2"/>
      <c r="K818" s="2"/>
      <c r="L818" s="2"/>
      <c r="M818" s="2"/>
      <c r="N818" s="2"/>
      <c r="O818" s="2">
        <f t="shared" ref="O818:AT818" si="584">O961</f>
        <v>9195842.5399999991</v>
      </c>
      <c r="P818" s="2">
        <f t="shared" si="584"/>
        <v>1446815.38</v>
      </c>
      <c r="Q818" s="2">
        <f t="shared" si="584"/>
        <v>5235434.6100000003</v>
      </c>
      <c r="R818" s="2">
        <f t="shared" si="584"/>
        <v>2254299.66</v>
      </c>
      <c r="S818" s="2">
        <f t="shared" si="584"/>
        <v>2513592.5499999998</v>
      </c>
      <c r="T818" s="2">
        <f t="shared" si="584"/>
        <v>0</v>
      </c>
      <c r="U818" s="2">
        <f t="shared" si="584"/>
        <v>6428.9728450000002</v>
      </c>
      <c r="V818" s="2">
        <f t="shared" si="584"/>
        <v>0</v>
      </c>
      <c r="W818" s="2">
        <f t="shared" si="584"/>
        <v>0</v>
      </c>
      <c r="X818" s="2">
        <f t="shared" si="584"/>
        <v>1759514.77</v>
      </c>
      <c r="Y818" s="2">
        <f t="shared" si="584"/>
        <v>251359.27</v>
      </c>
      <c r="Z818" s="2">
        <f t="shared" si="584"/>
        <v>0</v>
      </c>
      <c r="AA818" s="2">
        <f t="shared" si="584"/>
        <v>0</v>
      </c>
      <c r="AB818" s="2">
        <f t="shared" si="584"/>
        <v>0</v>
      </c>
      <c r="AC818" s="2">
        <f t="shared" si="584"/>
        <v>0</v>
      </c>
      <c r="AD818" s="2">
        <f t="shared" si="584"/>
        <v>0</v>
      </c>
      <c r="AE818" s="2">
        <f t="shared" si="584"/>
        <v>0</v>
      </c>
      <c r="AF818" s="2">
        <f t="shared" si="584"/>
        <v>0</v>
      </c>
      <c r="AG818" s="2">
        <f t="shared" si="584"/>
        <v>0</v>
      </c>
      <c r="AH818" s="2">
        <f t="shared" si="584"/>
        <v>0</v>
      </c>
      <c r="AI818" s="2">
        <f t="shared" si="584"/>
        <v>0</v>
      </c>
      <c r="AJ818" s="2">
        <f t="shared" si="584"/>
        <v>0</v>
      </c>
      <c r="AK818" s="2">
        <f t="shared" si="584"/>
        <v>0</v>
      </c>
      <c r="AL818" s="2">
        <f t="shared" si="584"/>
        <v>0</v>
      </c>
      <c r="AM818" s="2">
        <f t="shared" si="584"/>
        <v>0</v>
      </c>
      <c r="AN818" s="2">
        <f t="shared" si="584"/>
        <v>0</v>
      </c>
      <c r="AO818" s="2">
        <f t="shared" si="584"/>
        <v>0</v>
      </c>
      <c r="AP818" s="2">
        <f t="shared" si="584"/>
        <v>0</v>
      </c>
      <c r="AQ818" s="2">
        <f t="shared" si="584"/>
        <v>0</v>
      </c>
      <c r="AR818" s="2">
        <f t="shared" si="584"/>
        <v>13636521.109999999</v>
      </c>
      <c r="AS818" s="2">
        <f t="shared" si="584"/>
        <v>0</v>
      </c>
      <c r="AT818" s="2">
        <f t="shared" si="584"/>
        <v>0</v>
      </c>
      <c r="AU818" s="2">
        <f t="shared" ref="AU818:BZ818" si="585">AU961</f>
        <v>13636521.109999999</v>
      </c>
      <c r="AV818" s="2">
        <f t="shared" si="585"/>
        <v>1446815.38</v>
      </c>
      <c r="AW818" s="2">
        <f t="shared" si="585"/>
        <v>1446815.38</v>
      </c>
      <c r="AX818" s="2">
        <f t="shared" si="585"/>
        <v>0</v>
      </c>
      <c r="AY818" s="2">
        <f t="shared" si="585"/>
        <v>1446815.38</v>
      </c>
      <c r="AZ818" s="2">
        <f t="shared" si="585"/>
        <v>0</v>
      </c>
      <c r="BA818" s="2">
        <f t="shared" si="585"/>
        <v>0</v>
      </c>
      <c r="BB818" s="2">
        <f t="shared" si="585"/>
        <v>0</v>
      </c>
      <c r="BC818" s="2">
        <f t="shared" si="585"/>
        <v>0</v>
      </c>
      <c r="BD818" s="2">
        <f t="shared" si="585"/>
        <v>0</v>
      </c>
      <c r="BE818" s="2">
        <f t="shared" si="585"/>
        <v>0</v>
      </c>
      <c r="BF818" s="2">
        <f t="shared" si="585"/>
        <v>0</v>
      </c>
      <c r="BG818" s="2">
        <f t="shared" si="585"/>
        <v>0</v>
      </c>
      <c r="BH818" s="2">
        <f t="shared" si="585"/>
        <v>0</v>
      </c>
      <c r="BI818" s="2">
        <f t="shared" si="585"/>
        <v>0</v>
      </c>
      <c r="BJ818" s="2">
        <f t="shared" si="585"/>
        <v>0</v>
      </c>
      <c r="BK818" s="2">
        <f t="shared" si="585"/>
        <v>0</v>
      </c>
      <c r="BL818" s="2">
        <f t="shared" si="585"/>
        <v>0</v>
      </c>
      <c r="BM818" s="2">
        <f t="shared" si="585"/>
        <v>0</v>
      </c>
      <c r="BN818" s="2">
        <f t="shared" si="585"/>
        <v>0</v>
      </c>
      <c r="BO818" s="2">
        <f t="shared" si="585"/>
        <v>0</v>
      </c>
      <c r="BP818" s="2">
        <f t="shared" si="585"/>
        <v>0</v>
      </c>
      <c r="BQ818" s="2">
        <f t="shared" si="585"/>
        <v>0</v>
      </c>
      <c r="BR818" s="2">
        <f t="shared" si="585"/>
        <v>0</v>
      </c>
      <c r="BS818" s="2">
        <f t="shared" si="585"/>
        <v>0</v>
      </c>
      <c r="BT818" s="2">
        <f t="shared" si="585"/>
        <v>0</v>
      </c>
      <c r="BU818" s="2">
        <f t="shared" si="585"/>
        <v>0</v>
      </c>
      <c r="BV818" s="2">
        <f t="shared" si="585"/>
        <v>0</v>
      </c>
      <c r="BW818" s="2">
        <f t="shared" si="585"/>
        <v>0</v>
      </c>
      <c r="BX818" s="2">
        <f t="shared" si="585"/>
        <v>0</v>
      </c>
      <c r="BY818" s="2">
        <f t="shared" si="585"/>
        <v>0</v>
      </c>
      <c r="BZ818" s="2">
        <f t="shared" si="585"/>
        <v>0</v>
      </c>
      <c r="CA818" s="2">
        <f t="shared" ref="CA818:DF818" si="586">CA961</f>
        <v>0</v>
      </c>
      <c r="CB818" s="2">
        <f t="shared" si="586"/>
        <v>0</v>
      </c>
      <c r="CC818" s="2">
        <f t="shared" si="586"/>
        <v>0</v>
      </c>
      <c r="CD818" s="2">
        <f t="shared" si="586"/>
        <v>0</v>
      </c>
      <c r="CE818" s="2">
        <f t="shared" si="586"/>
        <v>0</v>
      </c>
      <c r="CF818" s="2">
        <f t="shared" si="586"/>
        <v>0</v>
      </c>
      <c r="CG818" s="2">
        <f t="shared" si="586"/>
        <v>0</v>
      </c>
      <c r="CH818" s="2">
        <f t="shared" si="586"/>
        <v>0</v>
      </c>
      <c r="CI818" s="2">
        <f t="shared" si="586"/>
        <v>0</v>
      </c>
      <c r="CJ818" s="2">
        <f t="shared" si="586"/>
        <v>0</v>
      </c>
      <c r="CK818" s="2">
        <f t="shared" si="586"/>
        <v>0</v>
      </c>
      <c r="CL818" s="2">
        <f t="shared" si="586"/>
        <v>0</v>
      </c>
      <c r="CM818" s="2">
        <f t="shared" si="586"/>
        <v>0</v>
      </c>
      <c r="CN818" s="2">
        <f t="shared" si="586"/>
        <v>0</v>
      </c>
      <c r="CO818" s="2">
        <f t="shared" si="586"/>
        <v>0</v>
      </c>
      <c r="CP818" s="2">
        <f t="shared" si="586"/>
        <v>0</v>
      </c>
      <c r="CQ818" s="2">
        <f t="shared" si="586"/>
        <v>0</v>
      </c>
      <c r="CR818" s="2">
        <f t="shared" si="586"/>
        <v>0</v>
      </c>
      <c r="CS818" s="2">
        <f t="shared" si="586"/>
        <v>0</v>
      </c>
      <c r="CT818" s="2">
        <f t="shared" si="586"/>
        <v>0</v>
      </c>
      <c r="CU818" s="2">
        <f t="shared" si="586"/>
        <v>0</v>
      </c>
      <c r="CV818" s="2">
        <f t="shared" si="586"/>
        <v>0</v>
      </c>
      <c r="CW818" s="2">
        <f t="shared" si="586"/>
        <v>0</v>
      </c>
      <c r="CX818" s="2">
        <f t="shared" si="586"/>
        <v>0</v>
      </c>
      <c r="CY818" s="2">
        <f t="shared" si="586"/>
        <v>0</v>
      </c>
      <c r="CZ818" s="2">
        <f t="shared" si="586"/>
        <v>0</v>
      </c>
      <c r="DA818" s="2">
        <f t="shared" si="586"/>
        <v>0</v>
      </c>
      <c r="DB818" s="2">
        <f t="shared" si="586"/>
        <v>0</v>
      </c>
      <c r="DC818" s="2">
        <f t="shared" si="586"/>
        <v>0</v>
      </c>
      <c r="DD818" s="2">
        <f t="shared" si="586"/>
        <v>0</v>
      </c>
      <c r="DE818" s="2">
        <f t="shared" si="586"/>
        <v>0</v>
      </c>
      <c r="DF818" s="2">
        <f t="shared" si="586"/>
        <v>0</v>
      </c>
      <c r="DG818" s="3">
        <f t="shared" ref="DG818:EL818" si="587">DG961</f>
        <v>0</v>
      </c>
      <c r="DH818" s="3">
        <f t="shared" si="587"/>
        <v>0</v>
      </c>
      <c r="DI818" s="3">
        <f t="shared" si="587"/>
        <v>0</v>
      </c>
      <c r="DJ818" s="3">
        <f t="shared" si="587"/>
        <v>0</v>
      </c>
      <c r="DK818" s="3">
        <f t="shared" si="587"/>
        <v>0</v>
      </c>
      <c r="DL818" s="3">
        <f t="shared" si="587"/>
        <v>0</v>
      </c>
      <c r="DM818" s="3">
        <f t="shared" si="587"/>
        <v>0</v>
      </c>
      <c r="DN818" s="3">
        <f t="shared" si="587"/>
        <v>0</v>
      </c>
      <c r="DO818" s="3">
        <f t="shared" si="587"/>
        <v>0</v>
      </c>
      <c r="DP818" s="3">
        <f t="shared" si="587"/>
        <v>0</v>
      </c>
      <c r="DQ818" s="3">
        <f t="shared" si="587"/>
        <v>0</v>
      </c>
      <c r="DR818" s="3">
        <f t="shared" si="587"/>
        <v>0</v>
      </c>
      <c r="DS818" s="3">
        <f t="shared" si="587"/>
        <v>0</v>
      </c>
      <c r="DT818" s="3">
        <f t="shared" si="587"/>
        <v>0</v>
      </c>
      <c r="DU818" s="3">
        <f t="shared" si="587"/>
        <v>0</v>
      </c>
      <c r="DV818" s="3">
        <f t="shared" si="587"/>
        <v>0</v>
      </c>
      <c r="DW818" s="3">
        <f t="shared" si="587"/>
        <v>0</v>
      </c>
      <c r="DX818" s="3">
        <f t="shared" si="587"/>
        <v>0</v>
      </c>
      <c r="DY818" s="3">
        <f t="shared" si="587"/>
        <v>0</v>
      </c>
      <c r="DZ818" s="3">
        <f t="shared" si="587"/>
        <v>0</v>
      </c>
      <c r="EA818" s="3">
        <f t="shared" si="587"/>
        <v>0</v>
      </c>
      <c r="EB818" s="3">
        <f t="shared" si="587"/>
        <v>0</v>
      </c>
      <c r="EC818" s="3">
        <f t="shared" si="587"/>
        <v>0</v>
      </c>
      <c r="ED818" s="3">
        <f t="shared" si="587"/>
        <v>0</v>
      </c>
      <c r="EE818" s="3">
        <f t="shared" si="587"/>
        <v>0</v>
      </c>
      <c r="EF818" s="3">
        <f t="shared" si="587"/>
        <v>0</v>
      </c>
      <c r="EG818" s="3">
        <f t="shared" si="587"/>
        <v>0</v>
      </c>
      <c r="EH818" s="3">
        <f t="shared" si="587"/>
        <v>0</v>
      </c>
      <c r="EI818" s="3">
        <f t="shared" si="587"/>
        <v>0</v>
      </c>
      <c r="EJ818" s="3">
        <f t="shared" si="587"/>
        <v>0</v>
      </c>
      <c r="EK818" s="3">
        <f t="shared" si="587"/>
        <v>0</v>
      </c>
      <c r="EL818" s="3">
        <f t="shared" si="587"/>
        <v>0</v>
      </c>
      <c r="EM818" s="3">
        <f t="shared" ref="EM818:FR818" si="588">EM961</f>
        <v>0</v>
      </c>
      <c r="EN818" s="3">
        <f t="shared" si="588"/>
        <v>0</v>
      </c>
      <c r="EO818" s="3">
        <f t="shared" si="588"/>
        <v>0</v>
      </c>
      <c r="EP818" s="3">
        <f t="shared" si="588"/>
        <v>0</v>
      </c>
      <c r="EQ818" s="3">
        <f t="shared" si="588"/>
        <v>0</v>
      </c>
      <c r="ER818" s="3">
        <f t="shared" si="588"/>
        <v>0</v>
      </c>
      <c r="ES818" s="3">
        <f t="shared" si="588"/>
        <v>0</v>
      </c>
      <c r="ET818" s="3">
        <f t="shared" si="588"/>
        <v>0</v>
      </c>
      <c r="EU818" s="3">
        <f t="shared" si="588"/>
        <v>0</v>
      </c>
      <c r="EV818" s="3">
        <f t="shared" si="588"/>
        <v>0</v>
      </c>
      <c r="EW818" s="3">
        <f t="shared" si="588"/>
        <v>0</v>
      </c>
      <c r="EX818" s="3">
        <f t="shared" si="588"/>
        <v>0</v>
      </c>
      <c r="EY818" s="3">
        <f t="shared" si="588"/>
        <v>0</v>
      </c>
      <c r="EZ818" s="3">
        <f t="shared" si="588"/>
        <v>0</v>
      </c>
      <c r="FA818" s="3">
        <f t="shared" si="588"/>
        <v>0</v>
      </c>
      <c r="FB818" s="3">
        <f t="shared" si="588"/>
        <v>0</v>
      </c>
      <c r="FC818" s="3">
        <f t="shared" si="588"/>
        <v>0</v>
      </c>
      <c r="FD818" s="3">
        <f t="shared" si="588"/>
        <v>0</v>
      </c>
      <c r="FE818" s="3">
        <f t="shared" si="588"/>
        <v>0</v>
      </c>
      <c r="FF818" s="3">
        <f t="shared" si="588"/>
        <v>0</v>
      </c>
      <c r="FG818" s="3">
        <f t="shared" si="588"/>
        <v>0</v>
      </c>
      <c r="FH818" s="3">
        <f t="shared" si="588"/>
        <v>0</v>
      </c>
      <c r="FI818" s="3">
        <f t="shared" si="588"/>
        <v>0</v>
      </c>
      <c r="FJ818" s="3">
        <f t="shared" si="588"/>
        <v>0</v>
      </c>
      <c r="FK818" s="3">
        <f t="shared" si="588"/>
        <v>0</v>
      </c>
      <c r="FL818" s="3">
        <f t="shared" si="588"/>
        <v>0</v>
      </c>
      <c r="FM818" s="3">
        <f t="shared" si="588"/>
        <v>0</v>
      </c>
      <c r="FN818" s="3">
        <f t="shared" si="588"/>
        <v>0</v>
      </c>
      <c r="FO818" s="3">
        <f t="shared" si="588"/>
        <v>0</v>
      </c>
      <c r="FP818" s="3">
        <f t="shared" si="588"/>
        <v>0</v>
      </c>
      <c r="FQ818" s="3">
        <f t="shared" si="588"/>
        <v>0</v>
      </c>
      <c r="FR818" s="3">
        <f t="shared" si="588"/>
        <v>0</v>
      </c>
      <c r="FS818" s="3">
        <f t="shared" ref="FS818:GX818" si="589">FS961</f>
        <v>0</v>
      </c>
      <c r="FT818" s="3">
        <f t="shared" si="589"/>
        <v>0</v>
      </c>
      <c r="FU818" s="3">
        <f t="shared" si="589"/>
        <v>0</v>
      </c>
      <c r="FV818" s="3">
        <f t="shared" si="589"/>
        <v>0</v>
      </c>
      <c r="FW818" s="3">
        <f t="shared" si="589"/>
        <v>0</v>
      </c>
      <c r="FX818" s="3">
        <f t="shared" si="589"/>
        <v>0</v>
      </c>
      <c r="FY818" s="3">
        <f t="shared" si="589"/>
        <v>0</v>
      </c>
      <c r="FZ818" s="3">
        <f t="shared" si="589"/>
        <v>0</v>
      </c>
      <c r="GA818" s="3">
        <f t="shared" si="589"/>
        <v>0</v>
      </c>
      <c r="GB818" s="3">
        <f t="shared" si="589"/>
        <v>0</v>
      </c>
      <c r="GC818" s="3">
        <f t="shared" si="589"/>
        <v>0</v>
      </c>
      <c r="GD818" s="3">
        <f t="shared" si="589"/>
        <v>0</v>
      </c>
      <c r="GE818" s="3">
        <f t="shared" si="589"/>
        <v>0</v>
      </c>
      <c r="GF818" s="3">
        <f t="shared" si="589"/>
        <v>0</v>
      </c>
      <c r="GG818" s="3">
        <f t="shared" si="589"/>
        <v>0</v>
      </c>
      <c r="GH818" s="3">
        <f t="shared" si="589"/>
        <v>0</v>
      </c>
      <c r="GI818" s="3">
        <f t="shared" si="589"/>
        <v>0</v>
      </c>
      <c r="GJ818" s="3">
        <f t="shared" si="589"/>
        <v>0</v>
      </c>
      <c r="GK818" s="3">
        <f t="shared" si="589"/>
        <v>0</v>
      </c>
      <c r="GL818" s="3">
        <f t="shared" si="589"/>
        <v>0</v>
      </c>
      <c r="GM818" s="3">
        <f t="shared" si="589"/>
        <v>0</v>
      </c>
      <c r="GN818" s="3">
        <f t="shared" si="589"/>
        <v>0</v>
      </c>
      <c r="GO818" s="3">
        <f t="shared" si="589"/>
        <v>0</v>
      </c>
      <c r="GP818" s="3">
        <f t="shared" si="589"/>
        <v>0</v>
      </c>
      <c r="GQ818" s="3">
        <f t="shared" si="589"/>
        <v>0</v>
      </c>
      <c r="GR818" s="3">
        <f t="shared" si="589"/>
        <v>0</v>
      </c>
      <c r="GS818" s="3">
        <f t="shared" si="589"/>
        <v>0</v>
      </c>
      <c r="GT818" s="3">
        <f t="shared" si="589"/>
        <v>0</v>
      </c>
      <c r="GU818" s="3">
        <f t="shared" si="589"/>
        <v>0</v>
      </c>
      <c r="GV818" s="3">
        <f t="shared" si="589"/>
        <v>0</v>
      </c>
      <c r="GW818" s="3">
        <f t="shared" si="589"/>
        <v>0</v>
      </c>
      <c r="GX818" s="3">
        <f t="shared" si="589"/>
        <v>0</v>
      </c>
    </row>
    <row r="820" spans="1:245" ht="13" x14ac:dyDescent="0.3">
      <c r="A820" s="1">
        <v>5</v>
      </c>
      <c r="B820" s="1">
        <v>1</v>
      </c>
      <c r="C820" s="1"/>
      <c r="D820" s="1">
        <f>ROW(A840)</f>
        <v>840</v>
      </c>
      <c r="E820" s="1"/>
      <c r="F820" s="1" t="s">
        <v>14</v>
      </c>
      <c r="G820" s="1" t="s">
        <v>15</v>
      </c>
      <c r="H820" s="1" t="s">
        <v>3</v>
      </c>
      <c r="I820" s="1">
        <v>0</v>
      </c>
      <c r="J820" s="1"/>
      <c r="K820" s="1">
        <v>0</v>
      </c>
      <c r="L820" s="1"/>
      <c r="M820" s="1" t="s">
        <v>3</v>
      </c>
      <c r="N820" s="1"/>
      <c r="O820" s="1"/>
      <c r="P820" s="1"/>
      <c r="Q820" s="1"/>
      <c r="R820" s="1"/>
      <c r="S820" s="1">
        <v>0</v>
      </c>
      <c r="T820" s="1"/>
      <c r="U820" s="1" t="s">
        <v>3</v>
      </c>
      <c r="V820" s="1">
        <v>0</v>
      </c>
      <c r="W820" s="1"/>
      <c r="X820" s="1"/>
      <c r="Y820" s="1"/>
      <c r="Z820" s="1"/>
      <c r="AA820" s="1"/>
      <c r="AB820" s="1" t="s">
        <v>3</v>
      </c>
      <c r="AC820" s="1" t="s">
        <v>3</v>
      </c>
      <c r="AD820" s="1" t="s">
        <v>3</v>
      </c>
      <c r="AE820" s="1" t="s">
        <v>3</v>
      </c>
      <c r="AF820" s="1" t="s">
        <v>3</v>
      </c>
      <c r="AG820" s="1" t="s">
        <v>3</v>
      </c>
      <c r="AH820" s="1"/>
      <c r="AI820" s="1"/>
      <c r="AJ820" s="1"/>
      <c r="AK820" s="1"/>
      <c r="AL820" s="1"/>
      <c r="AM820" s="1"/>
      <c r="AN820" s="1"/>
      <c r="AO820" s="1"/>
      <c r="AP820" s="1" t="s">
        <v>3</v>
      </c>
      <c r="AQ820" s="1" t="s">
        <v>3</v>
      </c>
      <c r="AR820" s="1" t="s">
        <v>3</v>
      </c>
      <c r="AS820" s="1"/>
      <c r="AT820" s="1"/>
      <c r="AU820" s="1"/>
      <c r="AV820" s="1"/>
      <c r="AW820" s="1"/>
      <c r="AX820" s="1"/>
      <c r="AY820" s="1"/>
      <c r="AZ820" s="1" t="s">
        <v>3</v>
      </c>
      <c r="BA820" s="1"/>
      <c r="BB820" s="1" t="s">
        <v>3</v>
      </c>
      <c r="BC820" s="1" t="s">
        <v>3</v>
      </c>
      <c r="BD820" s="1" t="s">
        <v>3</v>
      </c>
      <c r="BE820" s="1" t="s">
        <v>3</v>
      </c>
      <c r="BF820" s="1" t="s">
        <v>3</v>
      </c>
      <c r="BG820" s="1" t="s">
        <v>3</v>
      </c>
      <c r="BH820" s="1" t="s">
        <v>3</v>
      </c>
      <c r="BI820" s="1" t="s">
        <v>3</v>
      </c>
      <c r="BJ820" s="1" t="s">
        <v>3</v>
      </c>
      <c r="BK820" s="1" t="s">
        <v>3</v>
      </c>
      <c r="BL820" s="1" t="s">
        <v>3</v>
      </c>
      <c r="BM820" s="1" t="s">
        <v>3</v>
      </c>
      <c r="BN820" s="1" t="s">
        <v>3</v>
      </c>
      <c r="BO820" s="1" t="s">
        <v>3</v>
      </c>
      <c r="BP820" s="1" t="s">
        <v>3</v>
      </c>
      <c r="BQ820" s="1"/>
      <c r="BR820" s="1"/>
      <c r="BS820" s="1"/>
      <c r="BT820" s="1"/>
      <c r="BU820" s="1"/>
      <c r="BV820" s="1"/>
      <c r="BW820" s="1"/>
      <c r="BX820" s="1">
        <v>0</v>
      </c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>
        <v>0</v>
      </c>
    </row>
    <row r="822" spans="1:245" ht="13" x14ac:dyDescent="0.3">
      <c r="A822" s="2">
        <v>52</v>
      </c>
      <c r="B822" s="2">
        <f t="shared" ref="B822:G822" si="590">B840</f>
        <v>1</v>
      </c>
      <c r="C822" s="2">
        <f t="shared" si="590"/>
        <v>5</v>
      </c>
      <c r="D822" s="2">
        <f t="shared" si="590"/>
        <v>820</v>
      </c>
      <c r="E822" s="2">
        <f t="shared" si="590"/>
        <v>0</v>
      </c>
      <c r="F822" s="2" t="str">
        <f t="shared" si="590"/>
        <v>Новый подраздел</v>
      </c>
      <c r="G822" s="2" t="str">
        <f t="shared" si="590"/>
        <v>Зимняя уборка период с 01.11.2025 - 31.12.2025 - 61 день</v>
      </c>
      <c r="H822" s="2"/>
      <c r="I822" s="2"/>
      <c r="J822" s="2"/>
      <c r="K822" s="2"/>
      <c r="L822" s="2"/>
      <c r="M822" s="2"/>
      <c r="N822" s="2"/>
      <c r="O822" s="2">
        <f t="shared" ref="O822:AT822" si="591">O840</f>
        <v>6474205.3899999997</v>
      </c>
      <c r="P822" s="2">
        <f t="shared" si="591"/>
        <v>1392824.76</v>
      </c>
      <c r="Q822" s="2">
        <f t="shared" si="591"/>
        <v>3483335.43</v>
      </c>
      <c r="R822" s="2">
        <f t="shared" si="591"/>
        <v>1521821.7</v>
      </c>
      <c r="S822" s="2">
        <f t="shared" si="591"/>
        <v>1598045.2</v>
      </c>
      <c r="T822" s="2">
        <f t="shared" si="591"/>
        <v>0</v>
      </c>
      <c r="U822" s="2">
        <f t="shared" si="591"/>
        <v>4055.6777440000001</v>
      </c>
      <c r="V822" s="2">
        <f t="shared" si="591"/>
        <v>0</v>
      </c>
      <c r="W822" s="2">
        <f t="shared" si="591"/>
        <v>0</v>
      </c>
      <c r="X822" s="2">
        <f t="shared" si="591"/>
        <v>1118631.6299999999</v>
      </c>
      <c r="Y822" s="2">
        <f t="shared" si="591"/>
        <v>159804.51999999999</v>
      </c>
      <c r="Z822" s="2">
        <f t="shared" si="591"/>
        <v>0</v>
      </c>
      <c r="AA822" s="2">
        <f t="shared" si="591"/>
        <v>0</v>
      </c>
      <c r="AB822" s="2">
        <f t="shared" si="591"/>
        <v>6474205.3899999997</v>
      </c>
      <c r="AC822" s="2">
        <f t="shared" si="591"/>
        <v>1392824.76</v>
      </c>
      <c r="AD822" s="2">
        <f t="shared" si="591"/>
        <v>3483335.43</v>
      </c>
      <c r="AE822" s="2">
        <f t="shared" si="591"/>
        <v>1521821.7</v>
      </c>
      <c r="AF822" s="2">
        <f t="shared" si="591"/>
        <v>1598045.2</v>
      </c>
      <c r="AG822" s="2">
        <f t="shared" si="591"/>
        <v>0</v>
      </c>
      <c r="AH822" s="2">
        <f t="shared" si="591"/>
        <v>4055.6777440000001</v>
      </c>
      <c r="AI822" s="2">
        <f t="shared" si="591"/>
        <v>0</v>
      </c>
      <c r="AJ822" s="2">
        <f t="shared" si="591"/>
        <v>0</v>
      </c>
      <c r="AK822" s="2">
        <f t="shared" si="591"/>
        <v>1118631.6299999999</v>
      </c>
      <c r="AL822" s="2">
        <f t="shared" si="591"/>
        <v>159804.51999999999</v>
      </c>
      <c r="AM822" s="2">
        <f t="shared" si="591"/>
        <v>0</v>
      </c>
      <c r="AN822" s="2">
        <f t="shared" si="591"/>
        <v>0</v>
      </c>
      <c r="AO822" s="2">
        <f t="shared" si="591"/>
        <v>0</v>
      </c>
      <c r="AP822" s="2">
        <f t="shared" si="591"/>
        <v>0</v>
      </c>
      <c r="AQ822" s="2">
        <f t="shared" si="591"/>
        <v>0</v>
      </c>
      <c r="AR822" s="2">
        <f t="shared" si="591"/>
        <v>9396208.9700000007</v>
      </c>
      <c r="AS822" s="2">
        <f t="shared" si="591"/>
        <v>0</v>
      </c>
      <c r="AT822" s="2">
        <f t="shared" si="591"/>
        <v>0</v>
      </c>
      <c r="AU822" s="2">
        <f t="shared" ref="AU822:BZ822" si="592">AU840</f>
        <v>9396208.9700000007</v>
      </c>
      <c r="AV822" s="2">
        <f t="shared" si="592"/>
        <v>1392824.76</v>
      </c>
      <c r="AW822" s="2">
        <f t="shared" si="592"/>
        <v>1392824.76</v>
      </c>
      <c r="AX822" s="2">
        <f t="shared" si="592"/>
        <v>0</v>
      </c>
      <c r="AY822" s="2">
        <f t="shared" si="592"/>
        <v>1392824.76</v>
      </c>
      <c r="AZ822" s="2">
        <f t="shared" si="592"/>
        <v>0</v>
      </c>
      <c r="BA822" s="2">
        <f t="shared" si="592"/>
        <v>0</v>
      </c>
      <c r="BB822" s="2">
        <f t="shared" si="592"/>
        <v>0</v>
      </c>
      <c r="BC822" s="2">
        <f t="shared" si="592"/>
        <v>0</v>
      </c>
      <c r="BD822" s="2">
        <f t="shared" si="592"/>
        <v>0</v>
      </c>
      <c r="BE822" s="2">
        <f t="shared" si="592"/>
        <v>0</v>
      </c>
      <c r="BF822" s="2">
        <f t="shared" si="592"/>
        <v>0</v>
      </c>
      <c r="BG822" s="2">
        <f t="shared" si="592"/>
        <v>0</v>
      </c>
      <c r="BH822" s="2">
        <f t="shared" si="592"/>
        <v>0</v>
      </c>
      <c r="BI822" s="2">
        <f t="shared" si="592"/>
        <v>0</v>
      </c>
      <c r="BJ822" s="2">
        <f t="shared" si="592"/>
        <v>0</v>
      </c>
      <c r="BK822" s="2">
        <f t="shared" si="592"/>
        <v>0</v>
      </c>
      <c r="BL822" s="2">
        <f t="shared" si="592"/>
        <v>0</v>
      </c>
      <c r="BM822" s="2">
        <f t="shared" si="592"/>
        <v>0</v>
      </c>
      <c r="BN822" s="2">
        <f t="shared" si="592"/>
        <v>0</v>
      </c>
      <c r="BO822" s="2">
        <f t="shared" si="592"/>
        <v>0</v>
      </c>
      <c r="BP822" s="2">
        <f t="shared" si="592"/>
        <v>0</v>
      </c>
      <c r="BQ822" s="2">
        <f t="shared" si="592"/>
        <v>0</v>
      </c>
      <c r="BR822" s="2">
        <f t="shared" si="592"/>
        <v>0</v>
      </c>
      <c r="BS822" s="2">
        <f t="shared" si="592"/>
        <v>0</v>
      </c>
      <c r="BT822" s="2">
        <f t="shared" si="592"/>
        <v>0</v>
      </c>
      <c r="BU822" s="2">
        <f t="shared" si="592"/>
        <v>0</v>
      </c>
      <c r="BV822" s="2">
        <f t="shared" si="592"/>
        <v>0</v>
      </c>
      <c r="BW822" s="2">
        <f t="shared" si="592"/>
        <v>0</v>
      </c>
      <c r="BX822" s="2">
        <f t="shared" si="592"/>
        <v>0</v>
      </c>
      <c r="BY822" s="2">
        <f t="shared" si="592"/>
        <v>0</v>
      </c>
      <c r="BZ822" s="2">
        <f t="shared" si="592"/>
        <v>0</v>
      </c>
      <c r="CA822" s="2">
        <f t="shared" ref="CA822:DF822" si="593">CA840</f>
        <v>9396208.9700000007</v>
      </c>
      <c r="CB822" s="2">
        <f t="shared" si="593"/>
        <v>0</v>
      </c>
      <c r="CC822" s="2">
        <f t="shared" si="593"/>
        <v>0</v>
      </c>
      <c r="CD822" s="2">
        <f t="shared" si="593"/>
        <v>9396208.9700000007</v>
      </c>
      <c r="CE822" s="2">
        <f t="shared" si="593"/>
        <v>1392824.76</v>
      </c>
      <c r="CF822" s="2">
        <f t="shared" si="593"/>
        <v>1392824.76</v>
      </c>
      <c r="CG822" s="2">
        <f t="shared" si="593"/>
        <v>0</v>
      </c>
      <c r="CH822" s="2">
        <f t="shared" si="593"/>
        <v>1392824.76</v>
      </c>
      <c r="CI822" s="2">
        <f t="shared" si="593"/>
        <v>0</v>
      </c>
      <c r="CJ822" s="2">
        <f t="shared" si="593"/>
        <v>0</v>
      </c>
      <c r="CK822" s="2">
        <f t="shared" si="593"/>
        <v>0</v>
      </c>
      <c r="CL822" s="2">
        <f t="shared" si="593"/>
        <v>0</v>
      </c>
      <c r="CM822" s="2">
        <f t="shared" si="593"/>
        <v>0</v>
      </c>
      <c r="CN822" s="2">
        <f t="shared" si="593"/>
        <v>0</v>
      </c>
      <c r="CO822" s="2">
        <f t="shared" si="593"/>
        <v>0</v>
      </c>
      <c r="CP822" s="2">
        <f t="shared" si="593"/>
        <v>0</v>
      </c>
      <c r="CQ822" s="2">
        <f t="shared" si="593"/>
        <v>0</v>
      </c>
      <c r="CR822" s="2">
        <f t="shared" si="593"/>
        <v>0</v>
      </c>
      <c r="CS822" s="2">
        <f t="shared" si="593"/>
        <v>0</v>
      </c>
      <c r="CT822" s="2">
        <f t="shared" si="593"/>
        <v>0</v>
      </c>
      <c r="CU822" s="2">
        <f t="shared" si="593"/>
        <v>0</v>
      </c>
      <c r="CV822" s="2">
        <f t="shared" si="593"/>
        <v>0</v>
      </c>
      <c r="CW822" s="2">
        <f t="shared" si="593"/>
        <v>0</v>
      </c>
      <c r="CX822" s="2">
        <f t="shared" si="593"/>
        <v>0</v>
      </c>
      <c r="CY822" s="2">
        <f t="shared" si="593"/>
        <v>0</v>
      </c>
      <c r="CZ822" s="2">
        <f t="shared" si="593"/>
        <v>0</v>
      </c>
      <c r="DA822" s="2">
        <f t="shared" si="593"/>
        <v>0</v>
      </c>
      <c r="DB822" s="2">
        <f t="shared" si="593"/>
        <v>0</v>
      </c>
      <c r="DC822" s="2">
        <f t="shared" si="593"/>
        <v>0</v>
      </c>
      <c r="DD822" s="2">
        <f t="shared" si="593"/>
        <v>0</v>
      </c>
      <c r="DE822" s="2">
        <f t="shared" si="593"/>
        <v>0</v>
      </c>
      <c r="DF822" s="2">
        <f t="shared" si="593"/>
        <v>0</v>
      </c>
      <c r="DG822" s="3">
        <f t="shared" ref="DG822:EL822" si="594">DG840</f>
        <v>0</v>
      </c>
      <c r="DH822" s="3">
        <f t="shared" si="594"/>
        <v>0</v>
      </c>
      <c r="DI822" s="3">
        <f t="shared" si="594"/>
        <v>0</v>
      </c>
      <c r="DJ822" s="3">
        <f t="shared" si="594"/>
        <v>0</v>
      </c>
      <c r="DK822" s="3">
        <f t="shared" si="594"/>
        <v>0</v>
      </c>
      <c r="DL822" s="3">
        <f t="shared" si="594"/>
        <v>0</v>
      </c>
      <c r="DM822" s="3">
        <f t="shared" si="594"/>
        <v>0</v>
      </c>
      <c r="DN822" s="3">
        <f t="shared" si="594"/>
        <v>0</v>
      </c>
      <c r="DO822" s="3">
        <f t="shared" si="594"/>
        <v>0</v>
      </c>
      <c r="DP822" s="3">
        <f t="shared" si="594"/>
        <v>0</v>
      </c>
      <c r="DQ822" s="3">
        <f t="shared" si="594"/>
        <v>0</v>
      </c>
      <c r="DR822" s="3">
        <f t="shared" si="594"/>
        <v>0</v>
      </c>
      <c r="DS822" s="3">
        <f t="shared" si="594"/>
        <v>0</v>
      </c>
      <c r="DT822" s="3">
        <f t="shared" si="594"/>
        <v>0</v>
      </c>
      <c r="DU822" s="3">
        <f t="shared" si="594"/>
        <v>0</v>
      </c>
      <c r="DV822" s="3">
        <f t="shared" si="594"/>
        <v>0</v>
      </c>
      <c r="DW822" s="3">
        <f t="shared" si="594"/>
        <v>0</v>
      </c>
      <c r="DX822" s="3">
        <f t="shared" si="594"/>
        <v>0</v>
      </c>
      <c r="DY822" s="3">
        <f t="shared" si="594"/>
        <v>0</v>
      </c>
      <c r="DZ822" s="3">
        <f t="shared" si="594"/>
        <v>0</v>
      </c>
      <c r="EA822" s="3">
        <f t="shared" si="594"/>
        <v>0</v>
      </c>
      <c r="EB822" s="3">
        <f t="shared" si="594"/>
        <v>0</v>
      </c>
      <c r="EC822" s="3">
        <f t="shared" si="594"/>
        <v>0</v>
      </c>
      <c r="ED822" s="3">
        <f t="shared" si="594"/>
        <v>0</v>
      </c>
      <c r="EE822" s="3">
        <f t="shared" si="594"/>
        <v>0</v>
      </c>
      <c r="EF822" s="3">
        <f t="shared" si="594"/>
        <v>0</v>
      </c>
      <c r="EG822" s="3">
        <f t="shared" si="594"/>
        <v>0</v>
      </c>
      <c r="EH822" s="3">
        <f t="shared" si="594"/>
        <v>0</v>
      </c>
      <c r="EI822" s="3">
        <f t="shared" si="594"/>
        <v>0</v>
      </c>
      <c r="EJ822" s="3">
        <f t="shared" si="594"/>
        <v>0</v>
      </c>
      <c r="EK822" s="3">
        <f t="shared" si="594"/>
        <v>0</v>
      </c>
      <c r="EL822" s="3">
        <f t="shared" si="594"/>
        <v>0</v>
      </c>
      <c r="EM822" s="3">
        <f t="shared" ref="EM822:FR822" si="595">EM840</f>
        <v>0</v>
      </c>
      <c r="EN822" s="3">
        <f t="shared" si="595"/>
        <v>0</v>
      </c>
      <c r="EO822" s="3">
        <f t="shared" si="595"/>
        <v>0</v>
      </c>
      <c r="EP822" s="3">
        <f t="shared" si="595"/>
        <v>0</v>
      </c>
      <c r="EQ822" s="3">
        <f t="shared" si="595"/>
        <v>0</v>
      </c>
      <c r="ER822" s="3">
        <f t="shared" si="595"/>
        <v>0</v>
      </c>
      <c r="ES822" s="3">
        <f t="shared" si="595"/>
        <v>0</v>
      </c>
      <c r="ET822" s="3">
        <f t="shared" si="595"/>
        <v>0</v>
      </c>
      <c r="EU822" s="3">
        <f t="shared" si="595"/>
        <v>0</v>
      </c>
      <c r="EV822" s="3">
        <f t="shared" si="595"/>
        <v>0</v>
      </c>
      <c r="EW822" s="3">
        <f t="shared" si="595"/>
        <v>0</v>
      </c>
      <c r="EX822" s="3">
        <f t="shared" si="595"/>
        <v>0</v>
      </c>
      <c r="EY822" s="3">
        <f t="shared" si="595"/>
        <v>0</v>
      </c>
      <c r="EZ822" s="3">
        <f t="shared" si="595"/>
        <v>0</v>
      </c>
      <c r="FA822" s="3">
        <f t="shared" si="595"/>
        <v>0</v>
      </c>
      <c r="FB822" s="3">
        <f t="shared" si="595"/>
        <v>0</v>
      </c>
      <c r="FC822" s="3">
        <f t="shared" si="595"/>
        <v>0</v>
      </c>
      <c r="FD822" s="3">
        <f t="shared" si="595"/>
        <v>0</v>
      </c>
      <c r="FE822" s="3">
        <f t="shared" si="595"/>
        <v>0</v>
      </c>
      <c r="FF822" s="3">
        <f t="shared" si="595"/>
        <v>0</v>
      </c>
      <c r="FG822" s="3">
        <f t="shared" si="595"/>
        <v>0</v>
      </c>
      <c r="FH822" s="3">
        <f t="shared" si="595"/>
        <v>0</v>
      </c>
      <c r="FI822" s="3">
        <f t="shared" si="595"/>
        <v>0</v>
      </c>
      <c r="FJ822" s="3">
        <f t="shared" si="595"/>
        <v>0</v>
      </c>
      <c r="FK822" s="3">
        <f t="shared" si="595"/>
        <v>0</v>
      </c>
      <c r="FL822" s="3">
        <f t="shared" si="595"/>
        <v>0</v>
      </c>
      <c r="FM822" s="3">
        <f t="shared" si="595"/>
        <v>0</v>
      </c>
      <c r="FN822" s="3">
        <f t="shared" si="595"/>
        <v>0</v>
      </c>
      <c r="FO822" s="3">
        <f t="shared" si="595"/>
        <v>0</v>
      </c>
      <c r="FP822" s="3">
        <f t="shared" si="595"/>
        <v>0</v>
      </c>
      <c r="FQ822" s="3">
        <f t="shared" si="595"/>
        <v>0</v>
      </c>
      <c r="FR822" s="3">
        <f t="shared" si="595"/>
        <v>0</v>
      </c>
      <c r="FS822" s="3">
        <f t="shared" ref="FS822:GX822" si="596">FS840</f>
        <v>0</v>
      </c>
      <c r="FT822" s="3">
        <f t="shared" si="596"/>
        <v>0</v>
      </c>
      <c r="FU822" s="3">
        <f t="shared" si="596"/>
        <v>0</v>
      </c>
      <c r="FV822" s="3">
        <f t="shared" si="596"/>
        <v>0</v>
      </c>
      <c r="FW822" s="3">
        <f t="shared" si="596"/>
        <v>0</v>
      </c>
      <c r="FX822" s="3">
        <f t="shared" si="596"/>
        <v>0</v>
      </c>
      <c r="FY822" s="3">
        <f t="shared" si="596"/>
        <v>0</v>
      </c>
      <c r="FZ822" s="3">
        <f t="shared" si="596"/>
        <v>0</v>
      </c>
      <c r="GA822" s="3">
        <f t="shared" si="596"/>
        <v>0</v>
      </c>
      <c r="GB822" s="3">
        <f t="shared" si="596"/>
        <v>0</v>
      </c>
      <c r="GC822" s="3">
        <f t="shared" si="596"/>
        <v>0</v>
      </c>
      <c r="GD822" s="3">
        <f t="shared" si="596"/>
        <v>0</v>
      </c>
      <c r="GE822" s="3">
        <f t="shared" si="596"/>
        <v>0</v>
      </c>
      <c r="GF822" s="3">
        <f t="shared" si="596"/>
        <v>0</v>
      </c>
      <c r="GG822" s="3">
        <f t="shared" si="596"/>
        <v>0</v>
      </c>
      <c r="GH822" s="3">
        <f t="shared" si="596"/>
        <v>0</v>
      </c>
      <c r="GI822" s="3">
        <f t="shared" si="596"/>
        <v>0</v>
      </c>
      <c r="GJ822" s="3">
        <f t="shared" si="596"/>
        <v>0</v>
      </c>
      <c r="GK822" s="3">
        <f t="shared" si="596"/>
        <v>0</v>
      </c>
      <c r="GL822" s="3">
        <f t="shared" si="596"/>
        <v>0</v>
      </c>
      <c r="GM822" s="3">
        <f t="shared" si="596"/>
        <v>0</v>
      </c>
      <c r="GN822" s="3">
        <f t="shared" si="596"/>
        <v>0</v>
      </c>
      <c r="GO822" s="3">
        <f t="shared" si="596"/>
        <v>0</v>
      </c>
      <c r="GP822" s="3">
        <f t="shared" si="596"/>
        <v>0</v>
      </c>
      <c r="GQ822" s="3">
        <f t="shared" si="596"/>
        <v>0</v>
      </c>
      <c r="GR822" s="3">
        <f t="shared" si="596"/>
        <v>0</v>
      </c>
      <c r="GS822" s="3">
        <f t="shared" si="596"/>
        <v>0</v>
      </c>
      <c r="GT822" s="3">
        <f t="shared" si="596"/>
        <v>0</v>
      </c>
      <c r="GU822" s="3">
        <f t="shared" si="596"/>
        <v>0</v>
      </c>
      <c r="GV822" s="3">
        <f t="shared" si="596"/>
        <v>0</v>
      </c>
      <c r="GW822" s="3">
        <f t="shared" si="596"/>
        <v>0</v>
      </c>
      <c r="GX822" s="3">
        <f t="shared" si="596"/>
        <v>0</v>
      </c>
    </row>
    <row r="824" spans="1:245" x14ac:dyDescent="0.25">
      <c r="A824">
        <v>17</v>
      </c>
      <c r="B824">
        <v>1</v>
      </c>
      <c r="C824">
        <f>ROW(SmtRes!A282)</f>
        <v>282</v>
      </c>
      <c r="D824">
        <f>ROW(EtalonRes!A282)</f>
        <v>282</v>
      </c>
      <c r="E824" t="s">
        <v>16</v>
      </c>
      <c r="F824" t="s">
        <v>17</v>
      </c>
      <c r="G824" t="s">
        <v>227</v>
      </c>
      <c r="H824" t="s">
        <v>19</v>
      </c>
      <c r="I824">
        <v>1632.95</v>
      </c>
      <c r="J824">
        <v>0</v>
      </c>
      <c r="K824">
        <v>1632.95</v>
      </c>
      <c r="O824">
        <f t="shared" ref="O824:O838" si="597">ROUND(CP824,2)</f>
        <v>147994.26</v>
      </c>
      <c r="P824">
        <f t="shared" ref="P824:P838" si="598">ROUND(CQ824*I824,2)</f>
        <v>0</v>
      </c>
      <c r="Q824">
        <f t="shared" ref="Q824:Q838" si="599">ROUND(CR824*I824,2)</f>
        <v>0</v>
      </c>
      <c r="R824">
        <f t="shared" ref="R824:R838" si="600">ROUND(CS824*I824,2)</f>
        <v>0</v>
      </c>
      <c r="S824">
        <f t="shared" ref="S824:S838" si="601">ROUND(CT824*I824,2)</f>
        <v>147994.26</v>
      </c>
      <c r="T824">
        <f t="shared" ref="T824:T838" si="602">ROUND(CU824*I824,2)</f>
        <v>0</v>
      </c>
      <c r="U824">
        <f t="shared" ref="U824:U838" si="603">CV824*I824</f>
        <v>375.57850000000002</v>
      </c>
      <c r="V824">
        <f t="shared" ref="V824:V838" si="604">CW824*I824</f>
        <v>0</v>
      </c>
      <c r="W824">
        <f t="shared" ref="W824:W838" si="605">ROUND(CX824*I824,2)</f>
        <v>0</v>
      </c>
      <c r="X824">
        <f t="shared" ref="X824:X838" si="606">ROUND(CY824,2)</f>
        <v>103595.98</v>
      </c>
      <c r="Y824">
        <f t="shared" ref="Y824:Y838" si="607">ROUND(CZ824,2)</f>
        <v>14799.43</v>
      </c>
      <c r="AA824">
        <v>79267562</v>
      </c>
      <c r="AB824">
        <f t="shared" ref="AB824:AB838" si="608">ROUND((AC824+AD824+AF824),6)</f>
        <v>90.63</v>
      </c>
      <c r="AC824">
        <f>ROUND((ES824),6)</f>
        <v>0</v>
      </c>
      <c r="AD824">
        <f>ROUND((((ET824)-(EU824))+AE824),6)</f>
        <v>0</v>
      </c>
      <c r="AE824">
        <f>ROUND((EU824),6)</f>
        <v>0</v>
      </c>
      <c r="AF824">
        <f>ROUND((EV824),6)</f>
        <v>90.63</v>
      </c>
      <c r="AG824">
        <f t="shared" ref="AG824:AG838" si="609">ROUND((AP824),6)</f>
        <v>0</v>
      </c>
      <c r="AH824">
        <f>(EW824)</f>
        <v>0.23</v>
      </c>
      <c r="AI824">
        <f>(EX824)</f>
        <v>0</v>
      </c>
      <c r="AJ824">
        <f t="shared" ref="AJ824:AJ838" si="610">(AS824)</f>
        <v>0</v>
      </c>
      <c r="AK824">
        <v>90.63</v>
      </c>
      <c r="AL824">
        <v>0</v>
      </c>
      <c r="AM824">
        <v>0</v>
      </c>
      <c r="AN824">
        <v>0</v>
      </c>
      <c r="AO824">
        <v>90.63</v>
      </c>
      <c r="AP824">
        <v>0</v>
      </c>
      <c r="AQ824">
        <v>0.23</v>
      </c>
      <c r="AR824">
        <v>0</v>
      </c>
      <c r="AS824">
        <v>0</v>
      </c>
      <c r="AT824">
        <v>70</v>
      </c>
      <c r="AU824">
        <v>10</v>
      </c>
      <c r="AV824">
        <v>1</v>
      </c>
      <c r="AW824">
        <v>1</v>
      </c>
      <c r="AZ824">
        <v>1</v>
      </c>
      <c r="BA824">
        <v>1</v>
      </c>
      <c r="BB824">
        <v>1</v>
      </c>
      <c r="BC824">
        <v>1</v>
      </c>
      <c r="BD824" t="s">
        <v>3</v>
      </c>
      <c r="BE824" t="s">
        <v>3</v>
      </c>
      <c r="BF824" t="s">
        <v>3</v>
      </c>
      <c r="BG824" t="s">
        <v>3</v>
      </c>
      <c r="BH824">
        <v>0</v>
      </c>
      <c r="BI824">
        <v>4</v>
      </c>
      <c r="BJ824" t="s">
        <v>20</v>
      </c>
      <c r="BM824">
        <v>0</v>
      </c>
      <c r="BN824">
        <v>0</v>
      </c>
      <c r="BO824" t="s">
        <v>3</v>
      </c>
      <c r="BP824">
        <v>0</v>
      </c>
      <c r="BQ824">
        <v>1</v>
      </c>
      <c r="BR824">
        <v>0</v>
      </c>
      <c r="BS824">
        <v>1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70</v>
      </c>
      <c r="CA824">
        <v>10</v>
      </c>
      <c r="CB824" t="s">
        <v>3</v>
      </c>
      <c r="CE824">
        <v>0</v>
      </c>
      <c r="CF824">
        <v>0</v>
      </c>
      <c r="CG824">
        <v>0</v>
      </c>
      <c r="CM824">
        <v>0</v>
      </c>
      <c r="CN824" t="s">
        <v>3</v>
      </c>
      <c r="CO824">
        <v>0</v>
      </c>
      <c r="CP824">
        <f t="shared" ref="CP824:CP838" si="611">(P824+Q824+S824)</f>
        <v>147994.26</v>
      </c>
      <c r="CQ824">
        <f t="shared" ref="CQ824:CQ838" si="612">(AC824*BC824*AW824)</f>
        <v>0</v>
      </c>
      <c r="CR824">
        <f>((((ET824)*BB824-(EU824)*BS824)+AE824*BS824)*AV824)</f>
        <v>0</v>
      </c>
      <c r="CS824">
        <f t="shared" ref="CS824:CS838" si="613">(AE824*BS824*AV824)</f>
        <v>0</v>
      </c>
      <c r="CT824">
        <f t="shared" ref="CT824:CT838" si="614">(AF824*BA824*AV824)</f>
        <v>90.63</v>
      </c>
      <c r="CU824">
        <f t="shared" ref="CU824:CU838" si="615">AG824</f>
        <v>0</v>
      </c>
      <c r="CV824">
        <f t="shared" ref="CV824:CV838" si="616">(AH824*AV824)</f>
        <v>0.23</v>
      </c>
      <c r="CW824">
        <f t="shared" ref="CW824:CW838" si="617">AI824</f>
        <v>0</v>
      </c>
      <c r="CX824">
        <f t="shared" ref="CX824:CX838" si="618">AJ824</f>
        <v>0</v>
      </c>
      <c r="CY824">
        <f t="shared" ref="CY824:CY838" si="619">((S824*BZ824)/100)</f>
        <v>103595.98200000002</v>
      </c>
      <c r="CZ824">
        <f t="shared" ref="CZ824:CZ838" si="620">((S824*CA824)/100)</f>
        <v>14799.426000000001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0</v>
      </c>
      <c r="DO824">
        <v>0</v>
      </c>
      <c r="DP824">
        <v>1</v>
      </c>
      <c r="DQ824">
        <v>1</v>
      </c>
      <c r="DU824">
        <v>1007</v>
      </c>
      <c r="DV824" t="s">
        <v>19</v>
      </c>
      <c r="DW824" t="s">
        <v>19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78459920</v>
      </c>
      <c r="EF824">
        <v>1</v>
      </c>
      <c r="EG824" t="s">
        <v>21</v>
      </c>
      <c r="EH824">
        <v>0</v>
      </c>
      <c r="EI824" t="s">
        <v>3</v>
      </c>
      <c r="EJ824">
        <v>4</v>
      </c>
      <c r="EK824">
        <v>0</v>
      </c>
      <c r="EL824" t="s">
        <v>22</v>
      </c>
      <c r="EM824" t="s">
        <v>23</v>
      </c>
      <c r="EO824" t="s">
        <v>3</v>
      </c>
      <c r="EQ824">
        <v>0</v>
      </c>
      <c r="ER824">
        <v>90.63</v>
      </c>
      <c r="ES824">
        <v>0</v>
      </c>
      <c r="ET824">
        <v>0</v>
      </c>
      <c r="EU824">
        <v>0</v>
      </c>
      <c r="EV824">
        <v>90.63</v>
      </c>
      <c r="EW824">
        <v>0.23</v>
      </c>
      <c r="EX824">
        <v>0</v>
      </c>
      <c r="EY824">
        <v>0</v>
      </c>
      <c r="FQ824">
        <v>0</v>
      </c>
      <c r="FR824">
        <v>0</v>
      </c>
      <c r="FS824">
        <v>0</v>
      </c>
      <c r="FX824">
        <v>70</v>
      </c>
      <c r="FY824">
        <v>10</v>
      </c>
      <c r="GA824" t="s">
        <v>3</v>
      </c>
      <c r="GD824">
        <v>0</v>
      </c>
      <c r="GF824">
        <v>-916570865</v>
      </c>
      <c r="GG824">
        <v>2</v>
      </c>
      <c r="GH824">
        <v>1</v>
      </c>
      <c r="GI824">
        <v>-2</v>
      </c>
      <c r="GJ824">
        <v>0</v>
      </c>
      <c r="GK824">
        <f>ROUND(R824*(R12)/100,2)</f>
        <v>0</v>
      </c>
      <c r="GL824">
        <f t="shared" ref="GL824:GL838" si="621">ROUND(IF(AND(BH824=3,BI824=3,FS824&lt;&gt;0),P824,0),2)</f>
        <v>0</v>
      </c>
      <c r="GM824">
        <f t="shared" ref="GM824:GM838" si="622">ROUND(O824+X824+Y824+GK824,2)+GX824</f>
        <v>266389.67</v>
      </c>
      <c r="GN824">
        <f t="shared" ref="GN824:GN838" si="623">IF(OR(BI824=0,BI824=1),GM824-GX824,0)</f>
        <v>0</v>
      </c>
      <c r="GO824">
        <f t="shared" ref="GO824:GO838" si="624">IF(BI824=2,GM824-GX824,0)</f>
        <v>0</v>
      </c>
      <c r="GP824">
        <f t="shared" ref="GP824:GP838" si="625">IF(BI824=4,GM824-GX824,0)</f>
        <v>266389.67</v>
      </c>
      <c r="GR824">
        <v>0</v>
      </c>
      <c r="GS824">
        <v>3</v>
      </c>
      <c r="GT824">
        <v>0</v>
      </c>
      <c r="GU824" t="s">
        <v>3</v>
      </c>
      <c r="GV824">
        <f t="shared" ref="GV824:GV838" si="626">ROUND((GT824),6)</f>
        <v>0</v>
      </c>
      <c r="GW824">
        <v>1</v>
      </c>
      <c r="GX824">
        <f t="shared" ref="GX824:GX838" si="627">ROUND(HC824*I824,2)</f>
        <v>0</v>
      </c>
      <c r="HA824">
        <v>0</v>
      </c>
      <c r="HB824">
        <v>0</v>
      </c>
      <c r="HC824">
        <f t="shared" ref="HC824:HC838" si="628">GV824*GW824</f>
        <v>0</v>
      </c>
      <c r="HE824" t="s">
        <v>3</v>
      </c>
      <c r="HF824" t="s">
        <v>3</v>
      </c>
      <c r="HM824" t="s">
        <v>3</v>
      </c>
      <c r="HN824" t="s">
        <v>3</v>
      </c>
      <c r="HO824" t="s">
        <v>3</v>
      </c>
      <c r="HP824" t="s">
        <v>3</v>
      </c>
      <c r="HQ824" t="s">
        <v>3</v>
      </c>
      <c r="HS824">
        <v>0</v>
      </c>
      <c r="IK824">
        <v>0</v>
      </c>
    </row>
    <row r="825" spans="1:245" x14ac:dyDescent="0.25">
      <c r="A825">
        <v>17</v>
      </c>
      <c r="B825">
        <v>1</v>
      </c>
      <c r="C825">
        <f>ROW(SmtRes!A283)</f>
        <v>283</v>
      </c>
      <c r="D825">
        <f>ROW(EtalonRes!A283)</f>
        <v>283</v>
      </c>
      <c r="E825" t="s">
        <v>24</v>
      </c>
      <c r="F825" t="s">
        <v>25</v>
      </c>
      <c r="G825" t="s">
        <v>26</v>
      </c>
      <c r="H825" t="s">
        <v>27</v>
      </c>
      <c r="I825">
        <f>ROUND(43545.46/1000,9)</f>
        <v>43.545459999999999</v>
      </c>
      <c r="J825">
        <v>0</v>
      </c>
      <c r="K825">
        <f>ROUND(43545.46/1000,9)</f>
        <v>43.545459999999999</v>
      </c>
      <c r="O825">
        <f t="shared" si="597"/>
        <v>956972.45</v>
      </c>
      <c r="P825">
        <f t="shared" si="598"/>
        <v>0</v>
      </c>
      <c r="Q825">
        <f t="shared" si="599"/>
        <v>956972.45</v>
      </c>
      <c r="R825">
        <f t="shared" si="600"/>
        <v>326260</v>
      </c>
      <c r="S825">
        <f t="shared" si="601"/>
        <v>0</v>
      </c>
      <c r="T825">
        <f t="shared" si="602"/>
        <v>0</v>
      </c>
      <c r="U825">
        <f t="shared" si="603"/>
        <v>0</v>
      </c>
      <c r="V825">
        <f t="shared" si="604"/>
        <v>0</v>
      </c>
      <c r="W825">
        <f t="shared" si="605"/>
        <v>0</v>
      </c>
      <c r="X825">
        <f t="shared" si="606"/>
        <v>0</v>
      </c>
      <c r="Y825">
        <f t="shared" si="607"/>
        <v>0</v>
      </c>
      <c r="AA825">
        <v>79267562</v>
      </c>
      <c r="AB825">
        <f t="shared" si="608"/>
        <v>21976.400000000001</v>
      </c>
      <c r="AC825">
        <f>ROUND(((ES825*20)),6)</f>
        <v>0</v>
      </c>
      <c r="AD825">
        <f>ROUND(((((ET825*20))-((EU825*20)))+AE825),6)</f>
        <v>21976.400000000001</v>
      </c>
      <c r="AE825">
        <f>ROUND(((EU825*20)),6)</f>
        <v>7492.4</v>
      </c>
      <c r="AF825">
        <f>ROUND(((EV825*20)),6)</f>
        <v>0</v>
      </c>
      <c r="AG825">
        <f t="shared" si="609"/>
        <v>0</v>
      </c>
      <c r="AH825">
        <f>((EW825*20))</f>
        <v>0</v>
      </c>
      <c r="AI825">
        <f>((EX825*20))</f>
        <v>0</v>
      </c>
      <c r="AJ825">
        <f t="shared" si="610"/>
        <v>0</v>
      </c>
      <c r="AK825">
        <v>1098.82</v>
      </c>
      <c r="AL825">
        <v>0</v>
      </c>
      <c r="AM825">
        <v>1098.82</v>
      </c>
      <c r="AN825">
        <v>374.62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70</v>
      </c>
      <c r="AU825">
        <v>10</v>
      </c>
      <c r="AV825">
        <v>1</v>
      </c>
      <c r="AW825">
        <v>1</v>
      </c>
      <c r="AZ825">
        <v>1</v>
      </c>
      <c r="BA825">
        <v>1</v>
      </c>
      <c r="BB825">
        <v>1</v>
      </c>
      <c r="BC825">
        <v>1</v>
      </c>
      <c r="BD825" t="s">
        <v>3</v>
      </c>
      <c r="BE825" t="s">
        <v>3</v>
      </c>
      <c r="BF825" t="s">
        <v>3</v>
      </c>
      <c r="BG825" t="s">
        <v>3</v>
      </c>
      <c r="BH825">
        <v>0</v>
      </c>
      <c r="BI825">
        <v>4</v>
      </c>
      <c r="BJ825" t="s">
        <v>28</v>
      </c>
      <c r="BM825">
        <v>0</v>
      </c>
      <c r="BN825">
        <v>0</v>
      </c>
      <c r="BO825" t="s">
        <v>3</v>
      </c>
      <c r="BP825">
        <v>0</v>
      </c>
      <c r="BQ825">
        <v>1</v>
      </c>
      <c r="BR825">
        <v>0</v>
      </c>
      <c r="BS825">
        <v>1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70</v>
      </c>
      <c r="CA825">
        <v>10</v>
      </c>
      <c r="CB825" t="s">
        <v>3</v>
      </c>
      <c r="CE825">
        <v>0</v>
      </c>
      <c r="CF825">
        <v>0</v>
      </c>
      <c r="CG825">
        <v>0</v>
      </c>
      <c r="CM825">
        <v>0</v>
      </c>
      <c r="CN825" t="s">
        <v>3</v>
      </c>
      <c r="CO825">
        <v>0</v>
      </c>
      <c r="CP825">
        <f t="shared" si="611"/>
        <v>956972.45</v>
      </c>
      <c r="CQ825">
        <f t="shared" si="612"/>
        <v>0</v>
      </c>
      <c r="CR825">
        <f>(((((ET825*20))*BB825-((EU825*20))*BS825)+AE825*BS825)*AV825)</f>
        <v>21976.399999999998</v>
      </c>
      <c r="CS825">
        <f t="shared" si="613"/>
        <v>7492.4</v>
      </c>
      <c r="CT825">
        <f t="shared" si="614"/>
        <v>0</v>
      </c>
      <c r="CU825">
        <f t="shared" si="615"/>
        <v>0</v>
      </c>
      <c r="CV825">
        <f t="shared" si="616"/>
        <v>0</v>
      </c>
      <c r="CW825">
        <f t="shared" si="617"/>
        <v>0</v>
      </c>
      <c r="CX825">
        <f t="shared" si="618"/>
        <v>0</v>
      </c>
      <c r="CY825">
        <f t="shared" si="619"/>
        <v>0</v>
      </c>
      <c r="CZ825">
        <f t="shared" si="620"/>
        <v>0</v>
      </c>
      <c r="DC825" t="s">
        <v>3</v>
      </c>
      <c r="DD825" t="s">
        <v>29</v>
      </c>
      <c r="DE825" t="s">
        <v>29</v>
      </c>
      <c r="DF825" t="s">
        <v>29</v>
      </c>
      <c r="DG825" t="s">
        <v>29</v>
      </c>
      <c r="DH825" t="s">
        <v>3</v>
      </c>
      <c r="DI825" t="s">
        <v>29</v>
      </c>
      <c r="DJ825" t="s">
        <v>29</v>
      </c>
      <c r="DK825" t="s">
        <v>3</v>
      </c>
      <c r="DL825" t="s">
        <v>3</v>
      </c>
      <c r="DM825" t="s">
        <v>3</v>
      </c>
      <c r="DN825">
        <v>0</v>
      </c>
      <c r="DO825">
        <v>0</v>
      </c>
      <c r="DP825">
        <v>1</v>
      </c>
      <c r="DQ825">
        <v>1</v>
      </c>
      <c r="DU825">
        <v>1005</v>
      </c>
      <c r="DV825" t="s">
        <v>27</v>
      </c>
      <c r="DW825" t="s">
        <v>27</v>
      </c>
      <c r="DX825">
        <v>1000</v>
      </c>
      <c r="DZ825" t="s">
        <v>3</v>
      </c>
      <c r="EA825" t="s">
        <v>3</v>
      </c>
      <c r="EB825" t="s">
        <v>3</v>
      </c>
      <c r="EC825" t="s">
        <v>3</v>
      </c>
      <c r="EE825">
        <v>78459920</v>
      </c>
      <c r="EF825">
        <v>1</v>
      </c>
      <c r="EG825" t="s">
        <v>21</v>
      </c>
      <c r="EH825">
        <v>0</v>
      </c>
      <c r="EI825" t="s">
        <v>3</v>
      </c>
      <c r="EJ825">
        <v>4</v>
      </c>
      <c r="EK825">
        <v>0</v>
      </c>
      <c r="EL825" t="s">
        <v>22</v>
      </c>
      <c r="EM825" t="s">
        <v>23</v>
      </c>
      <c r="EO825" t="s">
        <v>3</v>
      </c>
      <c r="EQ825">
        <v>0</v>
      </c>
      <c r="ER825">
        <v>1098.82</v>
      </c>
      <c r="ES825">
        <v>0</v>
      </c>
      <c r="ET825">
        <v>1098.82</v>
      </c>
      <c r="EU825">
        <v>374.62</v>
      </c>
      <c r="EV825">
        <v>0</v>
      </c>
      <c r="EW825">
        <v>0</v>
      </c>
      <c r="EX825">
        <v>0</v>
      </c>
      <c r="EY825">
        <v>0</v>
      </c>
      <c r="FQ825">
        <v>0</v>
      </c>
      <c r="FR825">
        <v>0</v>
      </c>
      <c r="FS825">
        <v>0</v>
      </c>
      <c r="FX825">
        <v>70</v>
      </c>
      <c r="FY825">
        <v>10</v>
      </c>
      <c r="GA825" t="s">
        <v>3</v>
      </c>
      <c r="GD825">
        <v>0</v>
      </c>
      <c r="GF825">
        <v>1998046193</v>
      </c>
      <c r="GG825">
        <v>2</v>
      </c>
      <c r="GH825">
        <v>1</v>
      </c>
      <c r="GI825">
        <v>-2</v>
      </c>
      <c r="GJ825">
        <v>0</v>
      </c>
      <c r="GK825">
        <f>ROUND(R825*(R12)/100,2)</f>
        <v>352360.8</v>
      </c>
      <c r="GL825">
        <f t="shared" si="621"/>
        <v>0</v>
      </c>
      <c r="GM825">
        <f t="shared" si="622"/>
        <v>1309333.25</v>
      </c>
      <c r="GN825">
        <f t="shared" si="623"/>
        <v>0</v>
      </c>
      <c r="GO825">
        <f t="shared" si="624"/>
        <v>0</v>
      </c>
      <c r="GP825">
        <f t="shared" si="625"/>
        <v>1309333.25</v>
      </c>
      <c r="GR825">
        <v>0</v>
      </c>
      <c r="GS825">
        <v>3</v>
      </c>
      <c r="GT825">
        <v>0</v>
      </c>
      <c r="GU825" t="s">
        <v>3</v>
      </c>
      <c r="GV825">
        <f t="shared" si="626"/>
        <v>0</v>
      </c>
      <c r="GW825">
        <v>1</v>
      </c>
      <c r="GX825">
        <f t="shared" si="627"/>
        <v>0</v>
      </c>
      <c r="HA825">
        <v>0</v>
      </c>
      <c r="HB825">
        <v>0</v>
      </c>
      <c r="HC825">
        <f t="shared" si="628"/>
        <v>0</v>
      </c>
      <c r="HE825" t="s">
        <v>3</v>
      </c>
      <c r="HF825" t="s">
        <v>3</v>
      </c>
      <c r="HM825" t="s">
        <v>3</v>
      </c>
      <c r="HN825" t="s">
        <v>3</v>
      </c>
      <c r="HO825" t="s">
        <v>3</v>
      </c>
      <c r="HP825" t="s">
        <v>3</v>
      </c>
      <c r="HQ825" t="s">
        <v>3</v>
      </c>
      <c r="HS825">
        <v>0</v>
      </c>
      <c r="IK825">
        <v>0</v>
      </c>
    </row>
    <row r="826" spans="1:245" x14ac:dyDescent="0.25">
      <c r="A826">
        <v>17</v>
      </c>
      <c r="B826">
        <v>1</v>
      </c>
      <c r="C826">
        <f>ROW(SmtRes!A284)</f>
        <v>284</v>
      </c>
      <c r="D826">
        <f>ROW(EtalonRes!A284)</f>
        <v>284</v>
      </c>
      <c r="E826" t="s">
        <v>30</v>
      </c>
      <c r="F826" t="s">
        <v>31</v>
      </c>
      <c r="G826" t="s">
        <v>32</v>
      </c>
      <c r="H826" t="s">
        <v>33</v>
      </c>
      <c r="I826">
        <f>ROUND(10886.36/100,9)</f>
        <v>108.86360000000001</v>
      </c>
      <c r="J826">
        <v>0</v>
      </c>
      <c r="K826">
        <f>ROUND(10886.36/100,9)</f>
        <v>108.86360000000001</v>
      </c>
      <c r="O826">
        <f t="shared" si="597"/>
        <v>557642.9</v>
      </c>
      <c r="P826">
        <f t="shared" si="598"/>
        <v>0</v>
      </c>
      <c r="Q826">
        <f t="shared" si="599"/>
        <v>0</v>
      </c>
      <c r="R826">
        <f t="shared" si="600"/>
        <v>0</v>
      </c>
      <c r="S826">
        <f t="shared" si="601"/>
        <v>557642.9</v>
      </c>
      <c r="T826">
        <f t="shared" si="602"/>
        <v>0</v>
      </c>
      <c r="U826">
        <f t="shared" si="603"/>
        <v>1415.2268000000001</v>
      </c>
      <c r="V826">
        <f t="shared" si="604"/>
        <v>0</v>
      </c>
      <c r="W826">
        <f t="shared" si="605"/>
        <v>0</v>
      </c>
      <c r="X826">
        <f t="shared" si="606"/>
        <v>390350.03</v>
      </c>
      <c r="Y826">
        <f t="shared" si="607"/>
        <v>55764.29</v>
      </c>
      <c r="AA826">
        <v>79267562</v>
      </c>
      <c r="AB826">
        <f t="shared" si="608"/>
        <v>5122.3999999999996</v>
      </c>
      <c r="AC826">
        <f>ROUND(((ES826*20)),6)</f>
        <v>0</v>
      </c>
      <c r="AD826">
        <f>ROUND(((((ET826*20))-((EU826*20)))+AE826),6)</f>
        <v>0</v>
      </c>
      <c r="AE826">
        <f>ROUND(((EU826*20)),6)</f>
        <v>0</v>
      </c>
      <c r="AF826">
        <f>ROUND(((EV826*20)),6)</f>
        <v>5122.3999999999996</v>
      </c>
      <c r="AG826">
        <f t="shared" si="609"/>
        <v>0</v>
      </c>
      <c r="AH826">
        <f>((EW826*20))</f>
        <v>13</v>
      </c>
      <c r="AI826">
        <f>((EX826*20))</f>
        <v>0</v>
      </c>
      <c r="AJ826">
        <f t="shared" si="610"/>
        <v>0</v>
      </c>
      <c r="AK826">
        <v>256.12</v>
      </c>
      <c r="AL826">
        <v>0</v>
      </c>
      <c r="AM826">
        <v>0</v>
      </c>
      <c r="AN826">
        <v>0</v>
      </c>
      <c r="AO826">
        <v>256.12</v>
      </c>
      <c r="AP826">
        <v>0</v>
      </c>
      <c r="AQ826">
        <v>0.65</v>
      </c>
      <c r="AR826">
        <v>0</v>
      </c>
      <c r="AS826">
        <v>0</v>
      </c>
      <c r="AT826">
        <v>70</v>
      </c>
      <c r="AU826">
        <v>10</v>
      </c>
      <c r="AV826">
        <v>1</v>
      </c>
      <c r="AW826">
        <v>1</v>
      </c>
      <c r="AZ826">
        <v>1</v>
      </c>
      <c r="BA826">
        <v>1</v>
      </c>
      <c r="BB826">
        <v>1</v>
      </c>
      <c r="BC826">
        <v>1</v>
      </c>
      <c r="BD826" t="s">
        <v>3</v>
      </c>
      <c r="BE826" t="s">
        <v>3</v>
      </c>
      <c r="BF826" t="s">
        <v>3</v>
      </c>
      <c r="BG826" t="s">
        <v>3</v>
      </c>
      <c r="BH826">
        <v>0</v>
      </c>
      <c r="BI826">
        <v>4</v>
      </c>
      <c r="BJ826" t="s">
        <v>34</v>
      </c>
      <c r="BM826">
        <v>0</v>
      </c>
      <c r="BN826">
        <v>0</v>
      </c>
      <c r="BO826" t="s">
        <v>3</v>
      </c>
      <c r="BP826">
        <v>0</v>
      </c>
      <c r="BQ826">
        <v>1</v>
      </c>
      <c r="BR826">
        <v>0</v>
      </c>
      <c r="BS826">
        <v>1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</v>
      </c>
      <c r="BZ826">
        <v>70</v>
      </c>
      <c r="CA826">
        <v>10</v>
      </c>
      <c r="CB826" t="s">
        <v>3</v>
      </c>
      <c r="CE826">
        <v>0</v>
      </c>
      <c r="CF826">
        <v>0</v>
      </c>
      <c r="CG826">
        <v>0</v>
      </c>
      <c r="CM826">
        <v>0</v>
      </c>
      <c r="CN826" t="s">
        <v>3</v>
      </c>
      <c r="CO826">
        <v>0</v>
      </c>
      <c r="CP826">
        <f t="shared" si="611"/>
        <v>557642.9</v>
      </c>
      <c r="CQ826">
        <f t="shared" si="612"/>
        <v>0</v>
      </c>
      <c r="CR826">
        <f>(((((ET826*20))*BB826-((EU826*20))*BS826)+AE826*BS826)*AV826)</f>
        <v>0</v>
      </c>
      <c r="CS826">
        <f t="shared" si="613"/>
        <v>0</v>
      </c>
      <c r="CT826">
        <f t="shared" si="614"/>
        <v>5122.3999999999996</v>
      </c>
      <c r="CU826">
        <f t="shared" si="615"/>
        <v>0</v>
      </c>
      <c r="CV826">
        <f t="shared" si="616"/>
        <v>13</v>
      </c>
      <c r="CW826">
        <f t="shared" si="617"/>
        <v>0</v>
      </c>
      <c r="CX826">
        <f t="shared" si="618"/>
        <v>0</v>
      </c>
      <c r="CY826">
        <f t="shared" si="619"/>
        <v>390350.03</v>
      </c>
      <c r="CZ826">
        <f t="shared" si="620"/>
        <v>55764.29</v>
      </c>
      <c r="DC826" t="s">
        <v>3</v>
      </c>
      <c r="DD826" t="s">
        <v>29</v>
      </c>
      <c r="DE826" t="s">
        <v>29</v>
      </c>
      <c r="DF826" t="s">
        <v>29</v>
      </c>
      <c r="DG826" t="s">
        <v>29</v>
      </c>
      <c r="DH826" t="s">
        <v>3</v>
      </c>
      <c r="DI826" t="s">
        <v>29</v>
      </c>
      <c r="DJ826" t="s">
        <v>29</v>
      </c>
      <c r="DK826" t="s">
        <v>3</v>
      </c>
      <c r="DL826" t="s">
        <v>3</v>
      </c>
      <c r="DM826" t="s">
        <v>3</v>
      </c>
      <c r="DN826">
        <v>0</v>
      </c>
      <c r="DO826">
        <v>0</v>
      </c>
      <c r="DP826">
        <v>1</v>
      </c>
      <c r="DQ826">
        <v>1</v>
      </c>
      <c r="DU826">
        <v>1005</v>
      </c>
      <c r="DV826" t="s">
        <v>33</v>
      </c>
      <c r="DW826" t="s">
        <v>33</v>
      </c>
      <c r="DX826">
        <v>100</v>
      </c>
      <c r="DZ826" t="s">
        <v>3</v>
      </c>
      <c r="EA826" t="s">
        <v>3</v>
      </c>
      <c r="EB826" t="s">
        <v>3</v>
      </c>
      <c r="EC826" t="s">
        <v>3</v>
      </c>
      <c r="EE826">
        <v>78459920</v>
      </c>
      <c r="EF826">
        <v>1</v>
      </c>
      <c r="EG826" t="s">
        <v>21</v>
      </c>
      <c r="EH826">
        <v>0</v>
      </c>
      <c r="EI826" t="s">
        <v>3</v>
      </c>
      <c r="EJ826">
        <v>4</v>
      </c>
      <c r="EK826">
        <v>0</v>
      </c>
      <c r="EL826" t="s">
        <v>22</v>
      </c>
      <c r="EM826" t="s">
        <v>23</v>
      </c>
      <c r="EO826" t="s">
        <v>3</v>
      </c>
      <c r="EQ826">
        <v>0</v>
      </c>
      <c r="ER826">
        <v>256.12</v>
      </c>
      <c r="ES826">
        <v>0</v>
      </c>
      <c r="ET826">
        <v>0</v>
      </c>
      <c r="EU826">
        <v>0</v>
      </c>
      <c r="EV826">
        <v>256.12</v>
      </c>
      <c r="EW826">
        <v>0.65</v>
      </c>
      <c r="EX826">
        <v>0</v>
      </c>
      <c r="EY826">
        <v>0</v>
      </c>
      <c r="FQ826">
        <v>0</v>
      </c>
      <c r="FR826">
        <v>0</v>
      </c>
      <c r="FS826">
        <v>0</v>
      </c>
      <c r="FX826">
        <v>70</v>
      </c>
      <c r="FY826">
        <v>10</v>
      </c>
      <c r="GA826" t="s">
        <v>3</v>
      </c>
      <c r="GD826">
        <v>0</v>
      </c>
      <c r="GF826">
        <v>-229806755</v>
      </c>
      <c r="GG826">
        <v>2</v>
      </c>
      <c r="GH826">
        <v>1</v>
      </c>
      <c r="GI826">
        <v>-2</v>
      </c>
      <c r="GJ826">
        <v>0</v>
      </c>
      <c r="GK826">
        <f>ROUND(R826*(R12)/100,2)</f>
        <v>0</v>
      </c>
      <c r="GL826">
        <f t="shared" si="621"/>
        <v>0</v>
      </c>
      <c r="GM826">
        <f t="shared" si="622"/>
        <v>1003757.22</v>
      </c>
      <c r="GN826">
        <f t="shared" si="623"/>
        <v>0</v>
      </c>
      <c r="GO826">
        <f t="shared" si="624"/>
        <v>0</v>
      </c>
      <c r="GP826">
        <f t="shared" si="625"/>
        <v>1003757.22</v>
      </c>
      <c r="GR826">
        <v>0</v>
      </c>
      <c r="GS826">
        <v>3</v>
      </c>
      <c r="GT826">
        <v>0</v>
      </c>
      <c r="GU826" t="s">
        <v>3</v>
      </c>
      <c r="GV826">
        <f t="shared" si="626"/>
        <v>0</v>
      </c>
      <c r="GW826">
        <v>1</v>
      </c>
      <c r="GX826">
        <f t="shared" si="627"/>
        <v>0</v>
      </c>
      <c r="HA826">
        <v>0</v>
      </c>
      <c r="HB826">
        <v>0</v>
      </c>
      <c r="HC826">
        <f t="shared" si="628"/>
        <v>0</v>
      </c>
      <c r="HE826" t="s">
        <v>3</v>
      </c>
      <c r="HF826" t="s">
        <v>3</v>
      </c>
      <c r="HM826" t="s">
        <v>3</v>
      </c>
      <c r="HN826" t="s">
        <v>3</v>
      </c>
      <c r="HO826" t="s">
        <v>3</v>
      </c>
      <c r="HP826" t="s">
        <v>3</v>
      </c>
      <c r="HQ826" t="s">
        <v>3</v>
      </c>
      <c r="HS826">
        <v>0</v>
      </c>
      <c r="IK826">
        <v>0</v>
      </c>
    </row>
    <row r="827" spans="1:245" x14ac:dyDescent="0.25">
      <c r="A827">
        <v>17</v>
      </c>
      <c r="B827">
        <v>1</v>
      </c>
      <c r="C827">
        <f>ROW(SmtRes!A286)</f>
        <v>286</v>
      </c>
      <c r="D827">
        <f>ROW(EtalonRes!A286)</f>
        <v>286</v>
      </c>
      <c r="E827" t="s">
        <v>35</v>
      </c>
      <c r="F827" t="s">
        <v>36</v>
      </c>
      <c r="G827" t="s">
        <v>37</v>
      </c>
      <c r="H827" t="s">
        <v>27</v>
      </c>
      <c r="I827">
        <f>ROUND(43545.46/1000,9)</f>
        <v>43.545459999999999</v>
      </c>
      <c r="J827">
        <v>0</v>
      </c>
      <c r="K827">
        <f>ROUND(43545.46/1000,9)</f>
        <v>43.545459999999999</v>
      </c>
      <c r="O827">
        <f t="shared" si="597"/>
        <v>780204.01</v>
      </c>
      <c r="P827">
        <f t="shared" si="598"/>
        <v>17800.080000000002</v>
      </c>
      <c r="Q827">
        <f t="shared" si="599"/>
        <v>762403.93</v>
      </c>
      <c r="R827">
        <f t="shared" si="600"/>
        <v>336737.48</v>
      </c>
      <c r="S827">
        <f t="shared" si="601"/>
        <v>0</v>
      </c>
      <c r="T827">
        <f t="shared" si="602"/>
        <v>0</v>
      </c>
      <c r="U827">
        <f t="shared" si="603"/>
        <v>0</v>
      </c>
      <c r="V827">
        <f t="shared" si="604"/>
        <v>0</v>
      </c>
      <c r="W827">
        <f t="shared" si="605"/>
        <v>0</v>
      </c>
      <c r="X827">
        <f t="shared" si="606"/>
        <v>0</v>
      </c>
      <c r="Y827">
        <f t="shared" si="607"/>
        <v>0</v>
      </c>
      <c r="AA827">
        <v>79267562</v>
      </c>
      <c r="AB827">
        <f t="shared" si="608"/>
        <v>17917</v>
      </c>
      <c r="AC827">
        <f>ROUND(((ES827*41)),6)</f>
        <v>408.77</v>
      </c>
      <c r="AD827">
        <f>ROUND(((((ET827*41))-((EU827*41)))+AE827),6)</f>
        <v>17508.23</v>
      </c>
      <c r="AE827">
        <f>ROUND(((EU827*41)),6)</f>
        <v>7733.01</v>
      </c>
      <c r="AF827">
        <f>ROUND(((EV827*41)),6)</f>
        <v>0</v>
      </c>
      <c r="AG827">
        <f t="shared" si="609"/>
        <v>0</v>
      </c>
      <c r="AH827">
        <f>((EW827*41))</f>
        <v>0</v>
      </c>
      <c r="AI827">
        <f>((EX827*41))</f>
        <v>0</v>
      </c>
      <c r="AJ827">
        <f t="shared" si="610"/>
        <v>0</v>
      </c>
      <c r="AK827">
        <v>437</v>
      </c>
      <c r="AL827">
        <v>9.9700000000000006</v>
      </c>
      <c r="AM827">
        <v>427.03</v>
      </c>
      <c r="AN827">
        <v>188.61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70</v>
      </c>
      <c r="AU827">
        <v>10</v>
      </c>
      <c r="AV827">
        <v>1</v>
      </c>
      <c r="AW827">
        <v>1</v>
      </c>
      <c r="AZ827">
        <v>1</v>
      </c>
      <c r="BA827">
        <v>1</v>
      </c>
      <c r="BB827">
        <v>1</v>
      </c>
      <c r="BC827">
        <v>1</v>
      </c>
      <c r="BD827" t="s">
        <v>3</v>
      </c>
      <c r="BE827" t="s">
        <v>3</v>
      </c>
      <c r="BF827" t="s">
        <v>3</v>
      </c>
      <c r="BG827" t="s">
        <v>3</v>
      </c>
      <c r="BH827">
        <v>0</v>
      </c>
      <c r="BI827">
        <v>4</v>
      </c>
      <c r="BJ827" t="s">
        <v>38</v>
      </c>
      <c r="BM827">
        <v>0</v>
      </c>
      <c r="BN827">
        <v>0</v>
      </c>
      <c r="BO827" t="s">
        <v>3</v>
      </c>
      <c r="BP827">
        <v>0</v>
      </c>
      <c r="BQ827">
        <v>1</v>
      </c>
      <c r="BR827">
        <v>0</v>
      </c>
      <c r="BS827">
        <v>1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70</v>
      </c>
      <c r="CA827">
        <v>10</v>
      </c>
      <c r="CB827" t="s">
        <v>3</v>
      </c>
      <c r="CE827">
        <v>0</v>
      </c>
      <c r="CF827">
        <v>0</v>
      </c>
      <c r="CG827">
        <v>0</v>
      </c>
      <c r="CM827">
        <v>0</v>
      </c>
      <c r="CN827" t="s">
        <v>3</v>
      </c>
      <c r="CO827">
        <v>0</v>
      </c>
      <c r="CP827">
        <f t="shared" si="611"/>
        <v>780204.01</v>
      </c>
      <c r="CQ827">
        <f t="shared" si="612"/>
        <v>408.77</v>
      </c>
      <c r="CR827">
        <f>(((((ET827*41))*BB827-((EU827*41))*BS827)+AE827*BS827)*AV827)</f>
        <v>17508.23</v>
      </c>
      <c r="CS827">
        <f t="shared" si="613"/>
        <v>7733.01</v>
      </c>
      <c r="CT827">
        <f t="shared" si="614"/>
        <v>0</v>
      </c>
      <c r="CU827">
        <f t="shared" si="615"/>
        <v>0</v>
      </c>
      <c r="CV827">
        <f t="shared" si="616"/>
        <v>0</v>
      </c>
      <c r="CW827">
        <f t="shared" si="617"/>
        <v>0</v>
      </c>
      <c r="CX827">
        <f t="shared" si="618"/>
        <v>0</v>
      </c>
      <c r="CY827">
        <f t="shared" si="619"/>
        <v>0</v>
      </c>
      <c r="CZ827">
        <f t="shared" si="620"/>
        <v>0</v>
      </c>
      <c r="DC827" t="s">
        <v>3</v>
      </c>
      <c r="DD827" t="s">
        <v>39</v>
      </c>
      <c r="DE827" t="s">
        <v>39</v>
      </c>
      <c r="DF827" t="s">
        <v>39</v>
      </c>
      <c r="DG827" t="s">
        <v>39</v>
      </c>
      <c r="DH827" t="s">
        <v>3</v>
      </c>
      <c r="DI827" t="s">
        <v>39</v>
      </c>
      <c r="DJ827" t="s">
        <v>39</v>
      </c>
      <c r="DK827" t="s">
        <v>3</v>
      </c>
      <c r="DL827" t="s">
        <v>3</v>
      </c>
      <c r="DM827" t="s">
        <v>3</v>
      </c>
      <c r="DN827">
        <v>0</v>
      </c>
      <c r="DO827">
        <v>0</v>
      </c>
      <c r="DP827">
        <v>1</v>
      </c>
      <c r="DQ827">
        <v>1</v>
      </c>
      <c r="DU827">
        <v>1005</v>
      </c>
      <c r="DV827" t="s">
        <v>27</v>
      </c>
      <c r="DW827" t="s">
        <v>27</v>
      </c>
      <c r="DX827">
        <v>1000</v>
      </c>
      <c r="DZ827" t="s">
        <v>3</v>
      </c>
      <c r="EA827" t="s">
        <v>3</v>
      </c>
      <c r="EB827" t="s">
        <v>3</v>
      </c>
      <c r="EC827" t="s">
        <v>3</v>
      </c>
      <c r="EE827">
        <v>78459920</v>
      </c>
      <c r="EF827">
        <v>1</v>
      </c>
      <c r="EG827" t="s">
        <v>21</v>
      </c>
      <c r="EH827">
        <v>0</v>
      </c>
      <c r="EI827" t="s">
        <v>3</v>
      </c>
      <c r="EJ827">
        <v>4</v>
      </c>
      <c r="EK827">
        <v>0</v>
      </c>
      <c r="EL827" t="s">
        <v>22</v>
      </c>
      <c r="EM827" t="s">
        <v>23</v>
      </c>
      <c r="EO827" t="s">
        <v>3</v>
      </c>
      <c r="EQ827">
        <v>0</v>
      </c>
      <c r="ER827">
        <v>437</v>
      </c>
      <c r="ES827">
        <v>9.9700000000000006</v>
      </c>
      <c r="ET827">
        <v>427.03</v>
      </c>
      <c r="EU827">
        <v>188.61</v>
      </c>
      <c r="EV827">
        <v>0</v>
      </c>
      <c r="EW827">
        <v>0</v>
      </c>
      <c r="EX827">
        <v>0</v>
      </c>
      <c r="EY827">
        <v>0</v>
      </c>
      <c r="FQ827">
        <v>0</v>
      </c>
      <c r="FR827">
        <v>0</v>
      </c>
      <c r="FS827">
        <v>0</v>
      </c>
      <c r="FX827">
        <v>70</v>
      </c>
      <c r="FY827">
        <v>10</v>
      </c>
      <c r="GA827" t="s">
        <v>3</v>
      </c>
      <c r="GD827">
        <v>0</v>
      </c>
      <c r="GF827">
        <v>-728055922</v>
      </c>
      <c r="GG827">
        <v>2</v>
      </c>
      <c r="GH827">
        <v>1</v>
      </c>
      <c r="GI827">
        <v>-2</v>
      </c>
      <c r="GJ827">
        <v>0</v>
      </c>
      <c r="GK827">
        <f>ROUND(R827*(R12)/100,2)</f>
        <v>363676.48</v>
      </c>
      <c r="GL827">
        <f t="shared" si="621"/>
        <v>0</v>
      </c>
      <c r="GM827">
        <f t="shared" si="622"/>
        <v>1143880.49</v>
      </c>
      <c r="GN827">
        <f t="shared" si="623"/>
        <v>0</v>
      </c>
      <c r="GO827">
        <f t="shared" si="624"/>
        <v>0</v>
      </c>
      <c r="GP827">
        <f t="shared" si="625"/>
        <v>1143880.49</v>
      </c>
      <c r="GR827">
        <v>0</v>
      </c>
      <c r="GS827">
        <v>3</v>
      </c>
      <c r="GT827">
        <v>0</v>
      </c>
      <c r="GU827" t="s">
        <v>3</v>
      </c>
      <c r="GV827">
        <f t="shared" si="626"/>
        <v>0</v>
      </c>
      <c r="GW827">
        <v>1</v>
      </c>
      <c r="GX827">
        <f t="shared" si="627"/>
        <v>0</v>
      </c>
      <c r="HA827">
        <v>0</v>
      </c>
      <c r="HB827">
        <v>0</v>
      </c>
      <c r="HC827">
        <f t="shared" si="628"/>
        <v>0</v>
      </c>
      <c r="HE827" t="s">
        <v>3</v>
      </c>
      <c r="HF827" t="s">
        <v>3</v>
      </c>
      <c r="HM827" t="s">
        <v>3</v>
      </c>
      <c r="HN827" t="s">
        <v>3</v>
      </c>
      <c r="HO827" t="s">
        <v>3</v>
      </c>
      <c r="HP827" t="s">
        <v>3</v>
      </c>
      <c r="HQ827" t="s">
        <v>3</v>
      </c>
      <c r="HS827">
        <v>0</v>
      </c>
      <c r="IK827">
        <v>0</v>
      </c>
    </row>
    <row r="828" spans="1:245" x14ac:dyDescent="0.25">
      <c r="A828">
        <v>17</v>
      </c>
      <c r="B828">
        <v>1</v>
      </c>
      <c r="C828">
        <f>ROW(SmtRes!A287)</f>
        <v>287</v>
      </c>
      <c r="D828">
        <f>ROW(EtalonRes!A287)</f>
        <v>287</v>
      </c>
      <c r="E828" t="s">
        <v>40</v>
      </c>
      <c r="F828" t="s">
        <v>41</v>
      </c>
      <c r="G828" t="s">
        <v>42</v>
      </c>
      <c r="H828" t="s">
        <v>33</v>
      </c>
      <c r="I828">
        <f>ROUND(10886.36/100,9)</f>
        <v>108.86360000000001</v>
      </c>
      <c r="J828">
        <v>0</v>
      </c>
      <c r="K828">
        <f>ROUND(10886.36/100,9)</f>
        <v>108.86360000000001</v>
      </c>
      <c r="O828">
        <f t="shared" si="597"/>
        <v>246201.56</v>
      </c>
      <c r="P828">
        <f t="shared" si="598"/>
        <v>0</v>
      </c>
      <c r="Q828">
        <f t="shared" si="599"/>
        <v>0</v>
      </c>
      <c r="R828">
        <f t="shared" si="600"/>
        <v>0</v>
      </c>
      <c r="S828">
        <f t="shared" si="601"/>
        <v>246201.56</v>
      </c>
      <c r="T828">
        <f t="shared" si="602"/>
        <v>0</v>
      </c>
      <c r="U828">
        <f t="shared" si="603"/>
        <v>624.87706400000002</v>
      </c>
      <c r="V828">
        <f t="shared" si="604"/>
        <v>0</v>
      </c>
      <c r="W828">
        <f t="shared" si="605"/>
        <v>0</v>
      </c>
      <c r="X828">
        <f t="shared" si="606"/>
        <v>172341.09</v>
      </c>
      <c r="Y828">
        <f t="shared" si="607"/>
        <v>24620.16</v>
      </c>
      <c r="AA828">
        <v>79267562</v>
      </c>
      <c r="AB828">
        <f t="shared" si="608"/>
        <v>2261.56</v>
      </c>
      <c r="AC828">
        <f>ROUND(((ES828*41)),6)</f>
        <v>0</v>
      </c>
      <c r="AD828">
        <f>ROUND(((((ET828*41))-((EU828*41)))+AE828),6)</f>
        <v>0</v>
      </c>
      <c r="AE828">
        <f>ROUND(((EU828*41)),6)</f>
        <v>0</v>
      </c>
      <c r="AF828">
        <f>ROUND(((EV828*41)),6)</f>
        <v>2261.56</v>
      </c>
      <c r="AG828">
        <f t="shared" si="609"/>
        <v>0</v>
      </c>
      <c r="AH828">
        <f>((EW828*41))</f>
        <v>5.74</v>
      </c>
      <c r="AI828">
        <f>((EX828*41))</f>
        <v>0</v>
      </c>
      <c r="AJ828">
        <f t="shared" si="610"/>
        <v>0</v>
      </c>
      <c r="AK828">
        <v>55.16</v>
      </c>
      <c r="AL828">
        <v>0</v>
      </c>
      <c r="AM828">
        <v>0</v>
      </c>
      <c r="AN828">
        <v>0</v>
      </c>
      <c r="AO828">
        <v>55.16</v>
      </c>
      <c r="AP828">
        <v>0</v>
      </c>
      <c r="AQ828">
        <v>0.14000000000000001</v>
      </c>
      <c r="AR828">
        <v>0</v>
      </c>
      <c r="AS828">
        <v>0</v>
      </c>
      <c r="AT828">
        <v>70</v>
      </c>
      <c r="AU828">
        <v>10</v>
      </c>
      <c r="AV828">
        <v>1</v>
      </c>
      <c r="AW828">
        <v>1</v>
      </c>
      <c r="AZ828">
        <v>1</v>
      </c>
      <c r="BA828">
        <v>1</v>
      </c>
      <c r="BB828">
        <v>1</v>
      </c>
      <c r="BC828">
        <v>1</v>
      </c>
      <c r="BD828" t="s">
        <v>3</v>
      </c>
      <c r="BE828" t="s">
        <v>3</v>
      </c>
      <c r="BF828" t="s">
        <v>3</v>
      </c>
      <c r="BG828" t="s">
        <v>3</v>
      </c>
      <c r="BH828">
        <v>0</v>
      </c>
      <c r="BI828">
        <v>4</v>
      </c>
      <c r="BJ828" t="s">
        <v>43</v>
      </c>
      <c r="BM828">
        <v>0</v>
      </c>
      <c r="BN828">
        <v>0</v>
      </c>
      <c r="BO828" t="s">
        <v>3</v>
      </c>
      <c r="BP828">
        <v>0</v>
      </c>
      <c r="BQ828">
        <v>1</v>
      </c>
      <c r="BR828">
        <v>0</v>
      </c>
      <c r="BS828">
        <v>1</v>
      </c>
      <c r="BT828">
        <v>1</v>
      </c>
      <c r="BU828">
        <v>1</v>
      </c>
      <c r="BV828">
        <v>1</v>
      </c>
      <c r="BW828">
        <v>1</v>
      </c>
      <c r="BX828">
        <v>1</v>
      </c>
      <c r="BY828" t="s">
        <v>3</v>
      </c>
      <c r="BZ828">
        <v>70</v>
      </c>
      <c r="CA828">
        <v>10</v>
      </c>
      <c r="CB828" t="s">
        <v>3</v>
      </c>
      <c r="CE828">
        <v>0</v>
      </c>
      <c r="CF828">
        <v>0</v>
      </c>
      <c r="CG828">
        <v>0</v>
      </c>
      <c r="CM828">
        <v>0</v>
      </c>
      <c r="CN828" t="s">
        <v>3</v>
      </c>
      <c r="CO828">
        <v>0</v>
      </c>
      <c r="CP828">
        <f t="shared" si="611"/>
        <v>246201.56</v>
      </c>
      <c r="CQ828">
        <f t="shared" si="612"/>
        <v>0</v>
      </c>
      <c r="CR828">
        <f>(((((ET828*41))*BB828-((EU828*41))*BS828)+AE828*BS828)*AV828)</f>
        <v>0</v>
      </c>
      <c r="CS828">
        <f t="shared" si="613"/>
        <v>0</v>
      </c>
      <c r="CT828">
        <f t="shared" si="614"/>
        <v>2261.56</v>
      </c>
      <c r="CU828">
        <f t="shared" si="615"/>
        <v>0</v>
      </c>
      <c r="CV828">
        <f t="shared" si="616"/>
        <v>5.74</v>
      </c>
      <c r="CW828">
        <f t="shared" si="617"/>
        <v>0</v>
      </c>
      <c r="CX828">
        <f t="shared" si="618"/>
        <v>0</v>
      </c>
      <c r="CY828">
        <f t="shared" si="619"/>
        <v>172341.092</v>
      </c>
      <c r="CZ828">
        <f t="shared" si="620"/>
        <v>24620.156000000003</v>
      </c>
      <c r="DC828" t="s">
        <v>3</v>
      </c>
      <c r="DD828" t="s">
        <v>39</v>
      </c>
      <c r="DE828" t="s">
        <v>39</v>
      </c>
      <c r="DF828" t="s">
        <v>39</v>
      </c>
      <c r="DG828" t="s">
        <v>39</v>
      </c>
      <c r="DH828" t="s">
        <v>3</v>
      </c>
      <c r="DI828" t="s">
        <v>39</v>
      </c>
      <c r="DJ828" t="s">
        <v>39</v>
      </c>
      <c r="DK828" t="s">
        <v>3</v>
      </c>
      <c r="DL828" t="s">
        <v>3</v>
      </c>
      <c r="DM828" t="s">
        <v>3</v>
      </c>
      <c r="DN828">
        <v>0</v>
      </c>
      <c r="DO828">
        <v>0</v>
      </c>
      <c r="DP828">
        <v>1</v>
      </c>
      <c r="DQ828">
        <v>1</v>
      </c>
      <c r="DU828">
        <v>1005</v>
      </c>
      <c r="DV828" t="s">
        <v>33</v>
      </c>
      <c r="DW828" t="s">
        <v>33</v>
      </c>
      <c r="DX828">
        <v>100</v>
      </c>
      <c r="DZ828" t="s">
        <v>3</v>
      </c>
      <c r="EA828" t="s">
        <v>3</v>
      </c>
      <c r="EB828" t="s">
        <v>3</v>
      </c>
      <c r="EC828" t="s">
        <v>3</v>
      </c>
      <c r="EE828">
        <v>78459920</v>
      </c>
      <c r="EF828">
        <v>1</v>
      </c>
      <c r="EG828" t="s">
        <v>21</v>
      </c>
      <c r="EH828">
        <v>0</v>
      </c>
      <c r="EI828" t="s">
        <v>3</v>
      </c>
      <c r="EJ828">
        <v>4</v>
      </c>
      <c r="EK828">
        <v>0</v>
      </c>
      <c r="EL828" t="s">
        <v>22</v>
      </c>
      <c r="EM828" t="s">
        <v>23</v>
      </c>
      <c r="EO828" t="s">
        <v>3</v>
      </c>
      <c r="EQ828">
        <v>0</v>
      </c>
      <c r="ER828">
        <v>55.16</v>
      </c>
      <c r="ES828">
        <v>0</v>
      </c>
      <c r="ET828">
        <v>0</v>
      </c>
      <c r="EU828">
        <v>0</v>
      </c>
      <c r="EV828">
        <v>55.16</v>
      </c>
      <c r="EW828">
        <v>0.14000000000000001</v>
      </c>
      <c r="EX828">
        <v>0</v>
      </c>
      <c r="EY828">
        <v>0</v>
      </c>
      <c r="FQ828">
        <v>0</v>
      </c>
      <c r="FR828">
        <v>0</v>
      </c>
      <c r="FS828">
        <v>0</v>
      </c>
      <c r="FX828">
        <v>70</v>
      </c>
      <c r="FY828">
        <v>10</v>
      </c>
      <c r="GA828" t="s">
        <v>3</v>
      </c>
      <c r="GD828">
        <v>0</v>
      </c>
      <c r="GF828">
        <v>-1941448284</v>
      </c>
      <c r="GG828">
        <v>2</v>
      </c>
      <c r="GH828">
        <v>1</v>
      </c>
      <c r="GI828">
        <v>-2</v>
      </c>
      <c r="GJ828">
        <v>0</v>
      </c>
      <c r="GK828">
        <f>ROUND(R828*(R12)/100,2)</f>
        <v>0</v>
      </c>
      <c r="GL828">
        <f t="shared" si="621"/>
        <v>0</v>
      </c>
      <c r="GM828">
        <f t="shared" si="622"/>
        <v>443162.81</v>
      </c>
      <c r="GN828">
        <f t="shared" si="623"/>
        <v>0</v>
      </c>
      <c r="GO828">
        <f t="shared" si="624"/>
        <v>0</v>
      </c>
      <c r="GP828">
        <f t="shared" si="625"/>
        <v>443162.81</v>
      </c>
      <c r="GR828">
        <v>0</v>
      </c>
      <c r="GS828">
        <v>3</v>
      </c>
      <c r="GT828">
        <v>0</v>
      </c>
      <c r="GU828" t="s">
        <v>3</v>
      </c>
      <c r="GV828">
        <f t="shared" si="626"/>
        <v>0</v>
      </c>
      <c r="GW828">
        <v>1</v>
      </c>
      <c r="GX828">
        <f t="shared" si="627"/>
        <v>0</v>
      </c>
      <c r="HA828">
        <v>0</v>
      </c>
      <c r="HB828">
        <v>0</v>
      </c>
      <c r="HC828">
        <f t="shared" si="628"/>
        <v>0</v>
      </c>
      <c r="HE828" t="s">
        <v>3</v>
      </c>
      <c r="HF828" t="s">
        <v>3</v>
      </c>
      <c r="HM828" t="s">
        <v>3</v>
      </c>
      <c r="HN828" t="s">
        <v>3</v>
      </c>
      <c r="HO828" t="s">
        <v>3</v>
      </c>
      <c r="HP828" t="s">
        <v>3</v>
      </c>
      <c r="HQ828" t="s">
        <v>3</v>
      </c>
      <c r="HS828">
        <v>0</v>
      </c>
      <c r="IK828">
        <v>0</v>
      </c>
    </row>
    <row r="829" spans="1:245" x14ac:dyDescent="0.25">
      <c r="A829">
        <v>17</v>
      </c>
      <c r="B829">
        <v>1</v>
      </c>
      <c r="C829">
        <f>ROW(SmtRes!A290)</f>
        <v>290</v>
      </c>
      <c r="D829">
        <f>ROW(EtalonRes!A290)</f>
        <v>290</v>
      </c>
      <c r="E829" t="s">
        <v>44</v>
      </c>
      <c r="F829" t="s">
        <v>45</v>
      </c>
      <c r="G829" t="s">
        <v>46</v>
      </c>
      <c r="H829" t="s">
        <v>27</v>
      </c>
      <c r="I829">
        <f>ROUND(43545.46/1000,9)</f>
        <v>43.545459999999999</v>
      </c>
      <c r="J829">
        <v>0</v>
      </c>
      <c r="K829">
        <f>ROUND(43545.46/1000,9)</f>
        <v>43.545459999999999</v>
      </c>
      <c r="O829">
        <f t="shared" si="597"/>
        <v>1254483.74</v>
      </c>
      <c r="P829">
        <f t="shared" si="598"/>
        <v>1098651.96</v>
      </c>
      <c r="Q829">
        <f t="shared" si="599"/>
        <v>148969.01999999999</v>
      </c>
      <c r="R829">
        <f t="shared" si="600"/>
        <v>52080.37</v>
      </c>
      <c r="S829">
        <f t="shared" si="601"/>
        <v>6862.76</v>
      </c>
      <c r="T829">
        <f t="shared" si="602"/>
        <v>0</v>
      </c>
      <c r="U829">
        <f t="shared" si="603"/>
        <v>17.418184</v>
      </c>
      <c r="V829">
        <f t="shared" si="604"/>
        <v>0</v>
      </c>
      <c r="W829">
        <f t="shared" si="605"/>
        <v>0</v>
      </c>
      <c r="X829">
        <f t="shared" si="606"/>
        <v>4803.93</v>
      </c>
      <c r="Y829">
        <f t="shared" si="607"/>
        <v>686.28</v>
      </c>
      <c r="AA829">
        <v>79267562</v>
      </c>
      <c r="AB829">
        <f t="shared" si="608"/>
        <v>28808.6</v>
      </c>
      <c r="AC829">
        <f>ROUND(((ES829*20)),6)</f>
        <v>25230</v>
      </c>
      <c r="AD829">
        <f>ROUND(((((ET829*20))-((EU829*20)))+AE829),6)</f>
        <v>3421</v>
      </c>
      <c r="AE829">
        <f>ROUND(((EU829*20)),6)</f>
        <v>1196</v>
      </c>
      <c r="AF829">
        <f>ROUND(((EV829*20)),6)</f>
        <v>157.6</v>
      </c>
      <c r="AG829">
        <f t="shared" si="609"/>
        <v>0</v>
      </c>
      <c r="AH829">
        <f>((EW829*20))</f>
        <v>0.4</v>
      </c>
      <c r="AI829">
        <f>((EX829*20))</f>
        <v>0</v>
      </c>
      <c r="AJ829">
        <f t="shared" si="610"/>
        <v>0</v>
      </c>
      <c r="AK829">
        <v>1440.43</v>
      </c>
      <c r="AL829">
        <v>1261.5</v>
      </c>
      <c r="AM829">
        <v>171.05</v>
      </c>
      <c r="AN829">
        <v>59.8</v>
      </c>
      <c r="AO829">
        <v>7.88</v>
      </c>
      <c r="AP829">
        <v>0</v>
      </c>
      <c r="AQ829">
        <v>0.02</v>
      </c>
      <c r="AR829">
        <v>0</v>
      </c>
      <c r="AS829">
        <v>0</v>
      </c>
      <c r="AT829">
        <v>70</v>
      </c>
      <c r="AU829">
        <v>10</v>
      </c>
      <c r="AV829">
        <v>1</v>
      </c>
      <c r="AW829">
        <v>1</v>
      </c>
      <c r="AZ829">
        <v>1</v>
      </c>
      <c r="BA829">
        <v>1</v>
      </c>
      <c r="BB829">
        <v>1</v>
      </c>
      <c r="BC829">
        <v>1</v>
      </c>
      <c r="BD829" t="s">
        <v>3</v>
      </c>
      <c r="BE829" t="s">
        <v>3</v>
      </c>
      <c r="BF829" t="s">
        <v>3</v>
      </c>
      <c r="BG829" t="s">
        <v>3</v>
      </c>
      <c r="BH829">
        <v>0</v>
      </c>
      <c r="BI829">
        <v>4</v>
      </c>
      <c r="BJ829" t="s">
        <v>47</v>
      </c>
      <c r="BM829">
        <v>0</v>
      </c>
      <c r="BN829">
        <v>0</v>
      </c>
      <c r="BO829" t="s">
        <v>3</v>
      </c>
      <c r="BP829">
        <v>0</v>
      </c>
      <c r="BQ829">
        <v>1</v>
      </c>
      <c r="BR829">
        <v>0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70</v>
      </c>
      <c r="CA829">
        <v>10</v>
      </c>
      <c r="CB829" t="s">
        <v>3</v>
      </c>
      <c r="CE829">
        <v>0</v>
      </c>
      <c r="CF829">
        <v>0</v>
      </c>
      <c r="CG829">
        <v>0</v>
      </c>
      <c r="CM829">
        <v>0</v>
      </c>
      <c r="CN829" t="s">
        <v>3</v>
      </c>
      <c r="CO829">
        <v>0</v>
      </c>
      <c r="CP829">
        <f t="shared" si="611"/>
        <v>1254483.74</v>
      </c>
      <c r="CQ829">
        <f t="shared" si="612"/>
        <v>25230</v>
      </c>
      <c r="CR829">
        <f>(((((ET829*20))*BB829-((EU829*20))*BS829)+AE829*BS829)*AV829)</f>
        <v>3421</v>
      </c>
      <c r="CS829">
        <f t="shared" si="613"/>
        <v>1196</v>
      </c>
      <c r="CT829">
        <f t="shared" si="614"/>
        <v>157.6</v>
      </c>
      <c r="CU829">
        <f t="shared" si="615"/>
        <v>0</v>
      </c>
      <c r="CV829">
        <f t="shared" si="616"/>
        <v>0.4</v>
      </c>
      <c r="CW829">
        <f t="shared" si="617"/>
        <v>0</v>
      </c>
      <c r="CX829">
        <f t="shared" si="618"/>
        <v>0</v>
      </c>
      <c r="CY829">
        <f t="shared" si="619"/>
        <v>4803.9319999999998</v>
      </c>
      <c r="CZ829">
        <f t="shared" si="620"/>
        <v>686.27600000000007</v>
      </c>
      <c r="DC829" t="s">
        <v>3</v>
      </c>
      <c r="DD829" t="s">
        <v>29</v>
      </c>
      <c r="DE829" t="s">
        <v>29</v>
      </c>
      <c r="DF829" t="s">
        <v>29</v>
      </c>
      <c r="DG829" t="s">
        <v>29</v>
      </c>
      <c r="DH829" t="s">
        <v>3</v>
      </c>
      <c r="DI829" t="s">
        <v>29</v>
      </c>
      <c r="DJ829" t="s">
        <v>29</v>
      </c>
      <c r="DK829" t="s">
        <v>3</v>
      </c>
      <c r="DL829" t="s">
        <v>3</v>
      </c>
      <c r="DM829" t="s">
        <v>3</v>
      </c>
      <c r="DN829">
        <v>0</v>
      </c>
      <c r="DO829">
        <v>0</v>
      </c>
      <c r="DP829">
        <v>1</v>
      </c>
      <c r="DQ829">
        <v>1</v>
      </c>
      <c r="DU829">
        <v>1005</v>
      </c>
      <c r="DV829" t="s">
        <v>27</v>
      </c>
      <c r="DW829" t="s">
        <v>27</v>
      </c>
      <c r="DX829">
        <v>1000</v>
      </c>
      <c r="DZ829" t="s">
        <v>3</v>
      </c>
      <c r="EA829" t="s">
        <v>3</v>
      </c>
      <c r="EB829" t="s">
        <v>3</v>
      </c>
      <c r="EC829" t="s">
        <v>3</v>
      </c>
      <c r="EE829">
        <v>78459920</v>
      </c>
      <c r="EF829">
        <v>1</v>
      </c>
      <c r="EG829" t="s">
        <v>21</v>
      </c>
      <c r="EH829">
        <v>0</v>
      </c>
      <c r="EI829" t="s">
        <v>3</v>
      </c>
      <c r="EJ829">
        <v>4</v>
      </c>
      <c r="EK829">
        <v>0</v>
      </c>
      <c r="EL829" t="s">
        <v>22</v>
      </c>
      <c r="EM829" t="s">
        <v>23</v>
      </c>
      <c r="EO829" t="s">
        <v>3</v>
      </c>
      <c r="EQ829">
        <v>0</v>
      </c>
      <c r="ER829">
        <v>1440.43</v>
      </c>
      <c r="ES829">
        <v>1261.5</v>
      </c>
      <c r="ET829">
        <v>171.05</v>
      </c>
      <c r="EU829">
        <v>59.8</v>
      </c>
      <c r="EV829">
        <v>7.88</v>
      </c>
      <c r="EW829">
        <v>0.02</v>
      </c>
      <c r="EX829">
        <v>0</v>
      </c>
      <c r="EY829">
        <v>0</v>
      </c>
      <c r="FQ829">
        <v>0</v>
      </c>
      <c r="FR829">
        <v>0</v>
      </c>
      <c r="FS829">
        <v>0</v>
      </c>
      <c r="FX829">
        <v>70</v>
      </c>
      <c r="FY829">
        <v>10</v>
      </c>
      <c r="GA829" t="s">
        <v>3</v>
      </c>
      <c r="GD829">
        <v>0</v>
      </c>
      <c r="GF829">
        <v>-1538900549</v>
      </c>
      <c r="GG829">
        <v>2</v>
      </c>
      <c r="GH829">
        <v>1</v>
      </c>
      <c r="GI829">
        <v>-2</v>
      </c>
      <c r="GJ829">
        <v>0</v>
      </c>
      <c r="GK829">
        <f>ROUND(R829*(R12)/100,2)</f>
        <v>56246.8</v>
      </c>
      <c r="GL829">
        <f t="shared" si="621"/>
        <v>0</v>
      </c>
      <c r="GM829">
        <f t="shared" si="622"/>
        <v>1316220.75</v>
      </c>
      <c r="GN829">
        <f t="shared" si="623"/>
        <v>0</v>
      </c>
      <c r="GO829">
        <f t="shared" si="624"/>
        <v>0</v>
      </c>
      <c r="GP829">
        <f t="shared" si="625"/>
        <v>1316220.75</v>
      </c>
      <c r="GR829">
        <v>0</v>
      </c>
      <c r="GS829">
        <v>3</v>
      </c>
      <c r="GT829">
        <v>0</v>
      </c>
      <c r="GU829" t="s">
        <v>3</v>
      </c>
      <c r="GV829">
        <f t="shared" si="626"/>
        <v>0</v>
      </c>
      <c r="GW829">
        <v>1</v>
      </c>
      <c r="GX829">
        <f t="shared" si="627"/>
        <v>0</v>
      </c>
      <c r="HA829">
        <v>0</v>
      </c>
      <c r="HB829">
        <v>0</v>
      </c>
      <c r="HC829">
        <f t="shared" si="628"/>
        <v>0</v>
      </c>
      <c r="HE829" t="s">
        <v>3</v>
      </c>
      <c r="HF829" t="s">
        <v>3</v>
      </c>
      <c r="HM829" t="s">
        <v>3</v>
      </c>
      <c r="HN829" t="s">
        <v>3</v>
      </c>
      <c r="HO829" t="s">
        <v>3</v>
      </c>
      <c r="HP829" t="s">
        <v>3</v>
      </c>
      <c r="HQ829" t="s">
        <v>3</v>
      </c>
      <c r="HS829">
        <v>0</v>
      </c>
      <c r="IK829">
        <v>0</v>
      </c>
    </row>
    <row r="830" spans="1:245" x14ac:dyDescent="0.25">
      <c r="A830">
        <v>17</v>
      </c>
      <c r="B830">
        <v>1</v>
      </c>
      <c r="C830">
        <f>ROW(SmtRes!A292)</f>
        <v>292</v>
      </c>
      <c r="D830">
        <f>ROW(EtalonRes!A292)</f>
        <v>292</v>
      </c>
      <c r="E830" t="s">
        <v>48</v>
      </c>
      <c r="F830" t="s">
        <v>49</v>
      </c>
      <c r="G830" t="s">
        <v>50</v>
      </c>
      <c r="H830" t="s">
        <v>33</v>
      </c>
      <c r="I830">
        <f>ROUND(10886.36/100,9)</f>
        <v>108.86360000000001</v>
      </c>
      <c r="J830">
        <v>0</v>
      </c>
      <c r="K830">
        <f>ROUND(10886.36/100,9)</f>
        <v>108.86360000000001</v>
      </c>
      <c r="O830">
        <f t="shared" si="597"/>
        <v>532038.18000000005</v>
      </c>
      <c r="P830">
        <f t="shared" si="598"/>
        <v>274662.86</v>
      </c>
      <c r="Q830">
        <f t="shared" si="599"/>
        <v>0</v>
      </c>
      <c r="R830">
        <f t="shared" si="600"/>
        <v>0</v>
      </c>
      <c r="S830">
        <f t="shared" si="601"/>
        <v>257375.32</v>
      </c>
      <c r="T830">
        <f t="shared" si="602"/>
        <v>0</v>
      </c>
      <c r="U830">
        <f t="shared" si="603"/>
        <v>653.1816</v>
      </c>
      <c r="V830">
        <f t="shared" si="604"/>
        <v>0</v>
      </c>
      <c r="W830">
        <f t="shared" si="605"/>
        <v>0</v>
      </c>
      <c r="X830">
        <f t="shared" si="606"/>
        <v>180162.72</v>
      </c>
      <c r="Y830">
        <f t="shared" si="607"/>
        <v>25737.53</v>
      </c>
      <c r="AA830">
        <v>79267562</v>
      </c>
      <c r="AB830">
        <f t="shared" si="608"/>
        <v>4887.2</v>
      </c>
      <c r="AC830">
        <f>ROUND(((ES830*20)),6)</f>
        <v>2523</v>
      </c>
      <c r="AD830">
        <f>ROUND(((((ET830*20))-((EU830*20)))+AE830),6)</f>
        <v>0</v>
      </c>
      <c r="AE830">
        <f>ROUND(((EU830*20)),6)</f>
        <v>0</v>
      </c>
      <c r="AF830">
        <f>ROUND(((EV830*20)),6)</f>
        <v>2364.1999999999998</v>
      </c>
      <c r="AG830">
        <f t="shared" si="609"/>
        <v>0</v>
      </c>
      <c r="AH830">
        <f>((EW830*20))</f>
        <v>6</v>
      </c>
      <c r="AI830">
        <f>((EX830*20))</f>
        <v>0</v>
      </c>
      <c r="AJ830">
        <f t="shared" si="610"/>
        <v>0</v>
      </c>
      <c r="AK830">
        <v>244.36</v>
      </c>
      <c r="AL830">
        <v>126.15</v>
      </c>
      <c r="AM830">
        <v>0</v>
      </c>
      <c r="AN830">
        <v>0</v>
      </c>
      <c r="AO830">
        <v>118.21</v>
      </c>
      <c r="AP830">
        <v>0</v>
      </c>
      <c r="AQ830">
        <v>0.3</v>
      </c>
      <c r="AR830">
        <v>0</v>
      </c>
      <c r="AS830">
        <v>0</v>
      </c>
      <c r="AT830">
        <v>70</v>
      </c>
      <c r="AU830">
        <v>10</v>
      </c>
      <c r="AV830">
        <v>1</v>
      </c>
      <c r="AW830">
        <v>1</v>
      </c>
      <c r="AZ830">
        <v>1</v>
      </c>
      <c r="BA830">
        <v>1</v>
      </c>
      <c r="BB830">
        <v>1</v>
      </c>
      <c r="BC830">
        <v>1</v>
      </c>
      <c r="BD830" t="s">
        <v>3</v>
      </c>
      <c r="BE830" t="s">
        <v>3</v>
      </c>
      <c r="BF830" t="s">
        <v>3</v>
      </c>
      <c r="BG830" t="s">
        <v>3</v>
      </c>
      <c r="BH830">
        <v>0</v>
      </c>
      <c r="BI830">
        <v>4</v>
      </c>
      <c r="BJ830" t="s">
        <v>51</v>
      </c>
      <c r="BM830">
        <v>0</v>
      </c>
      <c r="BN830">
        <v>0</v>
      </c>
      <c r="BO830" t="s">
        <v>3</v>
      </c>
      <c r="BP830">
        <v>0</v>
      </c>
      <c r="BQ830">
        <v>1</v>
      </c>
      <c r="BR830">
        <v>0</v>
      </c>
      <c r="BS830">
        <v>1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</v>
      </c>
      <c r="BZ830">
        <v>70</v>
      </c>
      <c r="CA830">
        <v>10</v>
      </c>
      <c r="CB830" t="s">
        <v>3</v>
      </c>
      <c r="CE830">
        <v>0</v>
      </c>
      <c r="CF830">
        <v>0</v>
      </c>
      <c r="CG830">
        <v>0</v>
      </c>
      <c r="CM830">
        <v>0</v>
      </c>
      <c r="CN830" t="s">
        <v>3</v>
      </c>
      <c r="CO830">
        <v>0</v>
      </c>
      <c r="CP830">
        <f t="shared" si="611"/>
        <v>532038.17999999993</v>
      </c>
      <c r="CQ830">
        <f t="shared" si="612"/>
        <v>2523</v>
      </c>
      <c r="CR830">
        <f>(((((ET830*20))*BB830-((EU830*20))*BS830)+AE830*BS830)*AV830)</f>
        <v>0</v>
      </c>
      <c r="CS830">
        <f t="shared" si="613"/>
        <v>0</v>
      </c>
      <c r="CT830">
        <f t="shared" si="614"/>
        <v>2364.1999999999998</v>
      </c>
      <c r="CU830">
        <f t="shared" si="615"/>
        <v>0</v>
      </c>
      <c r="CV830">
        <f t="shared" si="616"/>
        <v>6</v>
      </c>
      <c r="CW830">
        <f t="shared" si="617"/>
        <v>0</v>
      </c>
      <c r="CX830">
        <f t="shared" si="618"/>
        <v>0</v>
      </c>
      <c r="CY830">
        <f t="shared" si="619"/>
        <v>180162.72400000002</v>
      </c>
      <c r="CZ830">
        <f t="shared" si="620"/>
        <v>25737.532000000003</v>
      </c>
      <c r="DC830" t="s">
        <v>3</v>
      </c>
      <c r="DD830" t="s">
        <v>29</v>
      </c>
      <c r="DE830" t="s">
        <v>29</v>
      </c>
      <c r="DF830" t="s">
        <v>29</v>
      </c>
      <c r="DG830" t="s">
        <v>29</v>
      </c>
      <c r="DH830" t="s">
        <v>3</v>
      </c>
      <c r="DI830" t="s">
        <v>29</v>
      </c>
      <c r="DJ830" t="s">
        <v>29</v>
      </c>
      <c r="DK830" t="s">
        <v>3</v>
      </c>
      <c r="DL830" t="s">
        <v>3</v>
      </c>
      <c r="DM830" t="s">
        <v>3</v>
      </c>
      <c r="DN830">
        <v>0</v>
      </c>
      <c r="DO830">
        <v>0</v>
      </c>
      <c r="DP830">
        <v>1</v>
      </c>
      <c r="DQ830">
        <v>1</v>
      </c>
      <c r="DU830">
        <v>1005</v>
      </c>
      <c r="DV830" t="s">
        <v>33</v>
      </c>
      <c r="DW830" t="s">
        <v>33</v>
      </c>
      <c r="DX830">
        <v>100</v>
      </c>
      <c r="DZ830" t="s">
        <v>3</v>
      </c>
      <c r="EA830" t="s">
        <v>3</v>
      </c>
      <c r="EB830" t="s">
        <v>3</v>
      </c>
      <c r="EC830" t="s">
        <v>3</v>
      </c>
      <c r="EE830">
        <v>78459920</v>
      </c>
      <c r="EF830">
        <v>1</v>
      </c>
      <c r="EG830" t="s">
        <v>21</v>
      </c>
      <c r="EH830">
        <v>0</v>
      </c>
      <c r="EI830" t="s">
        <v>3</v>
      </c>
      <c r="EJ830">
        <v>4</v>
      </c>
      <c r="EK830">
        <v>0</v>
      </c>
      <c r="EL830" t="s">
        <v>22</v>
      </c>
      <c r="EM830" t="s">
        <v>23</v>
      </c>
      <c r="EO830" t="s">
        <v>3</v>
      </c>
      <c r="EQ830">
        <v>0</v>
      </c>
      <c r="ER830">
        <v>244.36</v>
      </c>
      <c r="ES830">
        <v>126.15</v>
      </c>
      <c r="ET830">
        <v>0</v>
      </c>
      <c r="EU830">
        <v>0</v>
      </c>
      <c r="EV830">
        <v>118.21</v>
      </c>
      <c r="EW830">
        <v>0.3</v>
      </c>
      <c r="EX830">
        <v>0</v>
      </c>
      <c r="EY830">
        <v>0</v>
      </c>
      <c r="FQ830">
        <v>0</v>
      </c>
      <c r="FR830">
        <v>0</v>
      </c>
      <c r="FS830">
        <v>0</v>
      </c>
      <c r="FX830">
        <v>70</v>
      </c>
      <c r="FY830">
        <v>10</v>
      </c>
      <c r="GA830" t="s">
        <v>3</v>
      </c>
      <c r="GD830">
        <v>0</v>
      </c>
      <c r="GF830">
        <v>-1186585332</v>
      </c>
      <c r="GG830">
        <v>2</v>
      </c>
      <c r="GH830">
        <v>1</v>
      </c>
      <c r="GI830">
        <v>-2</v>
      </c>
      <c r="GJ830">
        <v>0</v>
      </c>
      <c r="GK830">
        <f>ROUND(R830*(R12)/100,2)</f>
        <v>0</v>
      </c>
      <c r="GL830">
        <f t="shared" si="621"/>
        <v>0</v>
      </c>
      <c r="GM830">
        <f t="shared" si="622"/>
        <v>737938.43</v>
      </c>
      <c r="GN830">
        <f t="shared" si="623"/>
        <v>0</v>
      </c>
      <c r="GO830">
        <f t="shared" si="624"/>
        <v>0</v>
      </c>
      <c r="GP830">
        <f t="shared" si="625"/>
        <v>737938.43</v>
      </c>
      <c r="GR830">
        <v>0</v>
      </c>
      <c r="GS830">
        <v>3</v>
      </c>
      <c r="GT830">
        <v>0</v>
      </c>
      <c r="GU830" t="s">
        <v>3</v>
      </c>
      <c r="GV830">
        <f t="shared" si="626"/>
        <v>0</v>
      </c>
      <c r="GW830">
        <v>1</v>
      </c>
      <c r="GX830">
        <f t="shared" si="627"/>
        <v>0</v>
      </c>
      <c r="HA830">
        <v>0</v>
      </c>
      <c r="HB830">
        <v>0</v>
      </c>
      <c r="HC830">
        <f t="shared" si="628"/>
        <v>0</v>
      </c>
      <c r="HE830" t="s">
        <v>3</v>
      </c>
      <c r="HF830" t="s">
        <v>3</v>
      </c>
      <c r="HM830" t="s">
        <v>3</v>
      </c>
      <c r="HN830" t="s">
        <v>3</v>
      </c>
      <c r="HO830" t="s">
        <v>3</v>
      </c>
      <c r="HP830" t="s">
        <v>3</v>
      </c>
      <c r="HQ830" t="s">
        <v>3</v>
      </c>
      <c r="HS830">
        <v>0</v>
      </c>
      <c r="IK830">
        <v>0</v>
      </c>
    </row>
    <row r="831" spans="1:245" x14ac:dyDescent="0.25">
      <c r="A831">
        <v>17</v>
      </c>
      <c r="B831">
        <v>1</v>
      </c>
      <c r="C831">
        <f>ROW(SmtRes!A293)</f>
        <v>293</v>
      </c>
      <c r="D831">
        <f>ROW(EtalonRes!A293)</f>
        <v>293</v>
      </c>
      <c r="E831" t="s">
        <v>52</v>
      </c>
      <c r="F831" t="s">
        <v>53</v>
      </c>
      <c r="G831" t="s">
        <v>54</v>
      </c>
      <c r="H831" t="s">
        <v>33</v>
      </c>
      <c r="I831">
        <f>ROUND(544.32/100,9)</f>
        <v>5.4432</v>
      </c>
      <c r="J831">
        <v>0</v>
      </c>
      <c r="K831">
        <f>ROUND(544.32/100,9)</f>
        <v>5.4432</v>
      </c>
      <c r="O831">
        <f t="shared" si="597"/>
        <v>41351.339999999997</v>
      </c>
      <c r="P831">
        <f t="shared" si="598"/>
        <v>0</v>
      </c>
      <c r="Q831">
        <f t="shared" si="599"/>
        <v>0</v>
      </c>
      <c r="R831">
        <f t="shared" si="600"/>
        <v>0</v>
      </c>
      <c r="S831">
        <f t="shared" si="601"/>
        <v>41351.339999999997</v>
      </c>
      <c r="T831">
        <f t="shared" si="602"/>
        <v>0</v>
      </c>
      <c r="U831">
        <f t="shared" si="603"/>
        <v>104.944896</v>
      </c>
      <c r="V831">
        <f t="shared" si="604"/>
        <v>0</v>
      </c>
      <c r="W831">
        <f t="shared" si="605"/>
        <v>0</v>
      </c>
      <c r="X831">
        <f t="shared" si="606"/>
        <v>28945.94</v>
      </c>
      <c r="Y831">
        <f t="shared" si="607"/>
        <v>4135.13</v>
      </c>
      <c r="AA831">
        <v>79267562</v>
      </c>
      <c r="AB831">
        <f t="shared" si="608"/>
        <v>7596.88</v>
      </c>
      <c r="AC831">
        <f>ROUND(((ES831*8)),6)</f>
        <v>0</v>
      </c>
      <c r="AD831">
        <f>ROUND(((((ET831*8))-((EU831*8)))+AE831),6)</f>
        <v>0</v>
      </c>
      <c r="AE831">
        <f>ROUND(((EU831*8)),6)</f>
        <v>0</v>
      </c>
      <c r="AF831">
        <f>ROUND(((EV831*8)),6)</f>
        <v>7596.88</v>
      </c>
      <c r="AG831">
        <f t="shared" si="609"/>
        <v>0</v>
      </c>
      <c r="AH831">
        <f>((EW831*8))</f>
        <v>19.28</v>
      </c>
      <c r="AI831">
        <f>((EX831*8))</f>
        <v>0</v>
      </c>
      <c r="AJ831">
        <f t="shared" si="610"/>
        <v>0</v>
      </c>
      <c r="AK831">
        <v>949.61</v>
      </c>
      <c r="AL831">
        <v>0</v>
      </c>
      <c r="AM831">
        <v>0</v>
      </c>
      <c r="AN831">
        <v>0</v>
      </c>
      <c r="AO831">
        <v>949.61</v>
      </c>
      <c r="AP831">
        <v>0</v>
      </c>
      <c r="AQ831">
        <v>2.41</v>
      </c>
      <c r="AR831">
        <v>0</v>
      </c>
      <c r="AS831">
        <v>0</v>
      </c>
      <c r="AT831">
        <v>70</v>
      </c>
      <c r="AU831">
        <v>10</v>
      </c>
      <c r="AV831">
        <v>1</v>
      </c>
      <c r="AW831">
        <v>1</v>
      </c>
      <c r="AZ831">
        <v>1</v>
      </c>
      <c r="BA831">
        <v>1</v>
      </c>
      <c r="BB831">
        <v>1</v>
      </c>
      <c r="BC831">
        <v>1</v>
      </c>
      <c r="BD831" t="s">
        <v>3</v>
      </c>
      <c r="BE831" t="s">
        <v>3</v>
      </c>
      <c r="BF831" t="s">
        <v>3</v>
      </c>
      <c r="BG831" t="s">
        <v>3</v>
      </c>
      <c r="BH831">
        <v>0</v>
      </c>
      <c r="BI831">
        <v>4</v>
      </c>
      <c r="BJ831" t="s">
        <v>55</v>
      </c>
      <c r="BM831">
        <v>0</v>
      </c>
      <c r="BN831">
        <v>0</v>
      </c>
      <c r="BO831" t="s">
        <v>3</v>
      </c>
      <c r="BP831">
        <v>0</v>
      </c>
      <c r="BQ831">
        <v>1</v>
      </c>
      <c r="BR831">
        <v>0</v>
      </c>
      <c r="BS831">
        <v>1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70</v>
      </c>
      <c r="CA831">
        <v>10</v>
      </c>
      <c r="CB831" t="s">
        <v>3</v>
      </c>
      <c r="CE831">
        <v>0</v>
      </c>
      <c r="CF831">
        <v>0</v>
      </c>
      <c r="CG831">
        <v>0</v>
      </c>
      <c r="CM831">
        <v>0</v>
      </c>
      <c r="CN831" t="s">
        <v>3</v>
      </c>
      <c r="CO831">
        <v>0</v>
      </c>
      <c r="CP831">
        <f t="shared" si="611"/>
        <v>41351.339999999997</v>
      </c>
      <c r="CQ831">
        <f t="shared" si="612"/>
        <v>0</v>
      </c>
      <c r="CR831">
        <f>(((((ET831*8))*BB831-((EU831*8))*BS831)+AE831*BS831)*AV831)</f>
        <v>0</v>
      </c>
      <c r="CS831">
        <f t="shared" si="613"/>
        <v>0</v>
      </c>
      <c r="CT831">
        <f t="shared" si="614"/>
        <v>7596.88</v>
      </c>
      <c r="CU831">
        <f t="shared" si="615"/>
        <v>0</v>
      </c>
      <c r="CV831">
        <f t="shared" si="616"/>
        <v>19.28</v>
      </c>
      <c r="CW831">
        <f t="shared" si="617"/>
        <v>0</v>
      </c>
      <c r="CX831">
        <f t="shared" si="618"/>
        <v>0</v>
      </c>
      <c r="CY831">
        <f t="shared" si="619"/>
        <v>28945.937999999998</v>
      </c>
      <c r="CZ831">
        <f t="shared" si="620"/>
        <v>4135.134</v>
      </c>
      <c r="DC831" t="s">
        <v>3</v>
      </c>
      <c r="DD831" t="s">
        <v>56</v>
      </c>
      <c r="DE831" t="s">
        <v>56</v>
      </c>
      <c r="DF831" t="s">
        <v>56</v>
      </c>
      <c r="DG831" t="s">
        <v>56</v>
      </c>
      <c r="DH831" t="s">
        <v>3</v>
      </c>
      <c r="DI831" t="s">
        <v>56</v>
      </c>
      <c r="DJ831" t="s">
        <v>56</v>
      </c>
      <c r="DK831" t="s">
        <v>3</v>
      </c>
      <c r="DL831" t="s">
        <v>3</v>
      </c>
      <c r="DM831" t="s">
        <v>3</v>
      </c>
      <c r="DN831">
        <v>0</v>
      </c>
      <c r="DO831">
        <v>0</v>
      </c>
      <c r="DP831">
        <v>1</v>
      </c>
      <c r="DQ831">
        <v>1</v>
      </c>
      <c r="DU831">
        <v>1005</v>
      </c>
      <c r="DV831" t="s">
        <v>33</v>
      </c>
      <c r="DW831" t="s">
        <v>33</v>
      </c>
      <c r="DX831">
        <v>100</v>
      </c>
      <c r="DZ831" t="s">
        <v>3</v>
      </c>
      <c r="EA831" t="s">
        <v>3</v>
      </c>
      <c r="EB831" t="s">
        <v>3</v>
      </c>
      <c r="EC831" t="s">
        <v>3</v>
      </c>
      <c r="EE831">
        <v>78459920</v>
      </c>
      <c r="EF831">
        <v>1</v>
      </c>
      <c r="EG831" t="s">
        <v>21</v>
      </c>
      <c r="EH831">
        <v>0</v>
      </c>
      <c r="EI831" t="s">
        <v>3</v>
      </c>
      <c r="EJ831">
        <v>4</v>
      </c>
      <c r="EK831">
        <v>0</v>
      </c>
      <c r="EL831" t="s">
        <v>22</v>
      </c>
      <c r="EM831" t="s">
        <v>23</v>
      </c>
      <c r="EO831" t="s">
        <v>3</v>
      </c>
      <c r="EQ831">
        <v>0</v>
      </c>
      <c r="ER831">
        <v>949.61</v>
      </c>
      <c r="ES831">
        <v>0</v>
      </c>
      <c r="ET831">
        <v>0</v>
      </c>
      <c r="EU831">
        <v>0</v>
      </c>
      <c r="EV831">
        <v>949.61</v>
      </c>
      <c r="EW831">
        <v>2.41</v>
      </c>
      <c r="EX831">
        <v>0</v>
      </c>
      <c r="EY831">
        <v>0</v>
      </c>
      <c r="FQ831">
        <v>0</v>
      </c>
      <c r="FR831">
        <v>0</v>
      </c>
      <c r="FS831">
        <v>0</v>
      </c>
      <c r="FX831">
        <v>70</v>
      </c>
      <c r="FY831">
        <v>10</v>
      </c>
      <c r="GA831" t="s">
        <v>3</v>
      </c>
      <c r="GD831">
        <v>0</v>
      </c>
      <c r="GF831">
        <v>759765221</v>
      </c>
      <c r="GG831">
        <v>2</v>
      </c>
      <c r="GH831">
        <v>1</v>
      </c>
      <c r="GI831">
        <v>-2</v>
      </c>
      <c r="GJ831">
        <v>0</v>
      </c>
      <c r="GK831">
        <f>ROUND(R831*(R12)/100,2)</f>
        <v>0</v>
      </c>
      <c r="GL831">
        <f t="shared" si="621"/>
        <v>0</v>
      </c>
      <c r="GM831">
        <f t="shared" si="622"/>
        <v>74432.41</v>
      </c>
      <c r="GN831">
        <f t="shared" si="623"/>
        <v>0</v>
      </c>
      <c r="GO831">
        <f t="shared" si="624"/>
        <v>0</v>
      </c>
      <c r="GP831">
        <f t="shared" si="625"/>
        <v>74432.41</v>
      </c>
      <c r="GR831">
        <v>0</v>
      </c>
      <c r="GS831">
        <v>3</v>
      </c>
      <c r="GT831">
        <v>0</v>
      </c>
      <c r="GU831" t="s">
        <v>3</v>
      </c>
      <c r="GV831">
        <f t="shared" si="626"/>
        <v>0</v>
      </c>
      <c r="GW831">
        <v>1</v>
      </c>
      <c r="GX831">
        <f t="shared" si="627"/>
        <v>0</v>
      </c>
      <c r="HA831">
        <v>0</v>
      </c>
      <c r="HB831">
        <v>0</v>
      </c>
      <c r="HC831">
        <f t="shared" si="628"/>
        <v>0</v>
      </c>
      <c r="HE831" t="s">
        <v>3</v>
      </c>
      <c r="HF831" t="s">
        <v>3</v>
      </c>
      <c r="HM831" t="s">
        <v>3</v>
      </c>
      <c r="HN831" t="s">
        <v>3</v>
      </c>
      <c r="HO831" t="s">
        <v>3</v>
      </c>
      <c r="HP831" t="s">
        <v>3</v>
      </c>
      <c r="HQ831" t="s">
        <v>3</v>
      </c>
      <c r="HS831">
        <v>0</v>
      </c>
      <c r="IK831">
        <v>0</v>
      </c>
    </row>
    <row r="832" spans="1:245" x14ac:dyDescent="0.25">
      <c r="A832">
        <v>17</v>
      </c>
      <c r="B832">
        <v>1</v>
      </c>
      <c r="C832">
        <f>ROW(SmtRes!A295)</f>
        <v>295</v>
      </c>
      <c r="D832">
        <f>ROW(EtalonRes!A295)</f>
        <v>295</v>
      </c>
      <c r="E832" t="s">
        <v>57</v>
      </c>
      <c r="F832" t="s">
        <v>58</v>
      </c>
      <c r="G832" t="s">
        <v>59</v>
      </c>
      <c r="H832" t="s">
        <v>19</v>
      </c>
      <c r="I832">
        <v>2177.27</v>
      </c>
      <c r="J832">
        <v>0</v>
      </c>
      <c r="K832">
        <v>2177.27</v>
      </c>
      <c r="O832">
        <f t="shared" si="597"/>
        <v>1594393.05</v>
      </c>
      <c r="P832">
        <f t="shared" si="598"/>
        <v>0</v>
      </c>
      <c r="Q832">
        <f t="shared" si="599"/>
        <v>1276968.8600000001</v>
      </c>
      <c r="R832">
        <f t="shared" si="600"/>
        <v>637896.56000000006</v>
      </c>
      <c r="S832">
        <f t="shared" si="601"/>
        <v>317424.19</v>
      </c>
      <c r="T832">
        <f t="shared" si="602"/>
        <v>0</v>
      </c>
      <c r="U832">
        <f t="shared" si="603"/>
        <v>805.58989999999994</v>
      </c>
      <c r="V832">
        <f t="shared" si="604"/>
        <v>0</v>
      </c>
      <c r="W832">
        <f t="shared" si="605"/>
        <v>0</v>
      </c>
      <c r="X832">
        <f t="shared" si="606"/>
        <v>222196.93</v>
      </c>
      <c r="Y832">
        <f t="shared" si="607"/>
        <v>31742.42</v>
      </c>
      <c r="AA832">
        <v>79267562</v>
      </c>
      <c r="AB832">
        <f t="shared" si="608"/>
        <v>732.29</v>
      </c>
      <c r="AC832">
        <f>ROUND((ES832),6)</f>
        <v>0</v>
      </c>
      <c r="AD832">
        <f>ROUND((((ET832)-(EU832))+AE832),6)</f>
        <v>586.5</v>
      </c>
      <c r="AE832">
        <f>ROUND((EU832),6)</f>
        <v>292.98</v>
      </c>
      <c r="AF832">
        <f>ROUND((EV832),6)</f>
        <v>145.79</v>
      </c>
      <c r="AG832">
        <f t="shared" si="609"/>
        <v>0</v>
      </c>
      <c r="AH832">
        <f>(EW832)</f>
        <v>0.37</v>
      </c>
      <c r="AI832">
        <f>(EX832)</f>
        <v>0</v>
      </c>
      <c r="AJ832">
        <f t="shared" si="610"/>
        <v>0</v>
      </c>
      <c r="AK832">
        <v>732.29</v>
      </c>
      <c r="AL832">
        <v>0</v>
      </c>
      <c r="AM832">
        <v>586.5</v>
      </c>
      <c r="AN832">
        <v>292.98</v>
      </c>
      <c r="AO832">
        <v>145.79</v>
      </c>
      <c r="AP832">
        <v>0</v>
      </c>
      <c r="AQ832">
        <v>0.37</v>
      </c>
      <c r="AR832">
        <v>0</v>
      </c>
      <c r="AS832">
        <v>0</v>
      </c>
      <c r="AT832">
        <v>70</v>
      </c>
      <c r="AU832">
        <v>10</v>
      </c>
      <c r="AV832">
        <v>1</v>
      </c>
      <c r="AW832">
        <v>1</v>
      </c>
      <c r="AZ832">
        <v>1</v>
      </c>
      <c r="BA832">
        <v>1</v>
      </c>
      <c r="BB832">
        <v>1</v>
      </c>
      <c r="BC832">
        <v>1</v>
      </c>
      <c r="BD832" t="s">
        <v>3</v>
      </c>
      <c r="BE832" t="s">
        <v>3</v>
      </c>
      <c r="BF832" t="s">
        <v>3</v>
      </c>
      <c r="BG832" t="s">
        <v>3</v>
      </c>
      <c r="BH832">
        <v>0</v>
      </c>
      <c r="BI832">
        <v>4</v>
      </c>
      <c r="BJ832" t="s">
        <v>60</v>
      </c>
      <c r="BM832">
        <v>0</v>
      </c>
      <c r="BN832">
        <v>0</v>
      </c>
      <c r="BO832" t="s">
        <v>3</v>
      </c>
      <c r="BP832">
        <v>0</v>
      </c>
      <c r="BQ832">
        <v>1</v>
      </c>
      <c r="BR832">
        <v>0</v>
      </c>
      <c r="BS832">
        <v>1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</v>
      </c>
      <c r="BZ832">
        <v>70</v>
      </c>
      <c r="CA832">
        <v>10</v>
      </c>
      <c r="CB832" t="s">
        <v>3</v>
      </c>
      <c r="CE832">
        <v>0</v>
      </c>
      <c r="CF832">
        <v>0</v>
      </c>
      <c r="CG832">
        <v>0</v>
      </c>
      <c r="CM832">
        <v>0</v>
      </c>
      <c r="CN832" t="s">
        <v>3</v>
      </c>
      <c r="CO832">
        <v>0</v>
      </c>
      <c r="CP832">
        <f t="shared" si="611"/>
        <v>1594393.05</v>
      </c>
      <c r="CQ832">
        <f t="shared" si="612"/>
        <v>0</v>
      </c>
      <c r="CR832">
        <f>((((ET832)*BB832-(EU832)*BS832)+AE832*BS832)*AV832)</f>
        <v>586.5</v>
      </c>
      <c r="CS832">
        <f t="shared" si="613"/>
        <v>292.98</v>
      </c>
      <c r="CT832">
        <f t="shared" si="614"/>
        <v>145.79</v>
      </c>
      <c r="CU832">
        <f t="shared" si="615"/>
        <v>0</v>
      </c>
      <c r="CV832">
        <f t="shared" si="616"/>
        <v>0.37</v>
      </c>
      <c r="CW832">
        <f t="shared" si="617"/>
        <v>0</v>
      </c>
      <c r="CX832">
        <f t="shared" si="618"/>
        <v>0</v>
      </c>
      <c r="CY832">
        <f t="shared" si="619"/>
        <v>222196.93300000002</v>
      </c>
      <c r="CZ832">
        <f t="shared" si="620"/>
        <v>31742.418999999998</v>
      </c>
      <c r="DC832" t="s">
        <v>3</v>
      </c>
      <c r="DD832" t="s">
        <v>3</v>
      </c>
      <c r="DE832" t="s">
        <v>3</v>
      </c>
      <c r="DF832" t="s">
        <v>3</v>
      </c>
      <c r="DG832" t="s">
        <v>3</v>
      </c>
      <c r="DH832" t="s">
        <v>3</v>
      </c>
      <c r="DI832" t="s">
        <v>3</v>
      </c>
      <c r="DJ832" t="s">
        <v>3</v>
      </c>
      <c r="DK832" t="s">
        <v>3</v>
      </c>
      <c r="DL832" t="s">
        <v>3</v>
      </c>
      <c r="DM832" t="s">
        <v>3</v>
      </c>
      <c r="DN832">
        <v>0</v>
      </c>
      <c r="DO832">
        <v>0</v>
      </c>
      <c r="DP832">
        <v>1</v>
      </c>
      <c r="DQ832">
        <v>1</v>
      </c>
      <c r="DU832">
        <v>1007</v>
      </c>
      <c r="DV832" t="s">
        <v>19</v>
      </c>
      <c r="DW832" t="s">
        <v>19</v>
      </c>
      <c r="DX832">
        <v>1</v>
      </c>
      <c r="DZ832" t="s">
        <v>3</v>
      </c>
      <c r="EA832" t="s">
        <v>3</v>
      </c>
      <c r="EB832" t="s">
        <v>3</v>
      </c>
      <c r="EC832" t="s">
        <v>3</v>
      </c>
      <c r="EE832">
        <v>78459920</v>
      </c>
      <c r="EF832">
        <v>1</v>
      </c>
      <c r="EG832" t="s">
        <v>21</v>
      </c>
      <c r="EH832">
        <v>0</v>
      </c>
      <c r="EI832" t="s">
        <v>3</v>
      </c>
      <c r="EJ832">
        <v>4</v>
      </c>
      <c r="EK832">
        <v>0</v>
      </c>
      <c r="EL832" t="s">
        <v>22</v>
      </c>
      <c r="EM832" t="s">
        <v>23</v>
      </c>
      <c r="EO832" t="s">
        <v>3</v>
      </c>
      <c r="EQ832">
        <v>2359296</v>
      </c>
      <c r="ER832">
        <v>732.29</v>
      </c>
      <c r="ES832">
        <v>0</v>
      </c>
      <c r="ET832">
        <v>586.5</v>
      </c>
      <c r="EU832">
        <v>292.98</v>
      </c>
      <c r="EV832">
        <v>145.79</v>
      </c>
      <c r="EW832">
        <v>0.37</v>
      </c>
      <c r="EX832">
        <v>0</v>
      </c>
      <c r="EY832">
        <v>0</v>
      </c>
      <c r="FQ832">
        <v>0</v>
      </c>
      <c r="FR832">
        <v>0</v>
      </c>
      <c r="FS832">
        <v>0</v>
      </c>
      <c r="FX832">
        <v>70</v>
      </c>
      <c r="FY832">
        <v>10</v>
      </c>
      <c r="GA832" t="s">
        <v>3</v>
      </c>
      <c r="GD832">
        <v>0</v>
      </c>
      <c r="GF832">
        <v>-1171079534</v>
      </c>
      <c r="GG832">
        <v>2</v>
      </c>
      <c r="GH832">
        <v>1</v>
      </c>
      <c r="GI832">
        <v>-2</v>
      </c>
      <c r="GJ832">
        <v>0</v>
      </c>
      <c r="GK832">
        <f>ROUND(R832*(R12)/100,2)</f>
        <v>688928.28</v>
      </c>
      <c r="GL832">
        <f t="shared" si="621"/>
        <v>0</v>
      </c>
      <c r="GM832">
        <f t="shared" si="622"/>
        <v>2537260.6800000002</v>
      </c>
      <c r="GN832">
        <f t="shared" si="623"/>
        <v>0</v>
      </c>
      <c r="GO832">
        <f t="shared" si="624"/>
        <v>0</v>
      </c>
      <c r="GP832">
        <f t="shared" si="625"/>
        <v>2537260.6800000002</v>
      </c>
      <c r="GR832">
        <v>0</v>
      </c>
      <c r="GS832">
        <v>3</v>
      </c>
      <c r="GT832">
        <v>0</v>
      </c>
      <c r="GU832" t="s">
        <v>3</v>
      </c>
      <c r="GV832">
        <f t="shared" si="626"/>
        <v>0</v>
      </c>
      <c r="GW832">
        <v>1</v>
      </c>
      <c r="GX832">
        <f t="shared" si="627"/>
        <v>0</v>
      </c>
      <c r="HA832">
        <v>0</v>
      </c>
      <c r="HB832">
        <v>0</v>
      </c>
      <c r="HC832">
        <f t="shared" si="628"/>
        <v>0</v>
      </c>
      <c r="HE832" t="s">
        <v>3</v>
      </c>
      <c r="HF832" t="s">
        <v>3</v>
      </c>
      <c r="HM832" t="s">
        <v>3</v>
      </c>
      <c r="HN832" t="s">
        <v>3</v>
      </c>
      <c r="HO832" t="s">
        <v>3</v>
      </c>
      <c r="HP832" t="s">
        <v>3</v>
      </c>
      <c r="HQ832" t="s">
        <v>3</v>
      </c>
      <c r="HS832">
        <v>0</v>
      </c>
      <c r="IK832">
        <v>0</v>
      </c>
    </row>
    <row r="833" spans="1:245" x14ac:dyDescent="0.25">
      <c r="A833">
        <v>17</v>
      </c>
      <c r="B833">
        <v>1</v>
      </c>
      <c r="C833">
        <f>ROW(SmtRes!A296)</f>
        <v>296</v>
      </c>
      <c r="D833">
        <f>ROW(EtalonRes!A296)</f>
        <v>296</v>
      </c>
      <c r="E833" t="s">
        <v>61</v>
      </c>
      <c r="F833" t="s">
        <v>62</v>
      </c>
      <c r="G833" t="s">
        <v>63</v>
      </c>
      <c r="H833" t="s">
        <v>19</v>
      </c>
      <c r="I833">
        <v>2177.27</v>
      </c>
      <c r="J833">
        <v>0</v>
      </c>
      <c r="K833">
        <v>2177.27</v>
      </c>
      <c r="O833">
        <f t="shared" si="597"/>
        <v>338021.17</v>
      </c>
      <c r="P833">
        <f t="shared" si="598"/>
        <v>0</v>
      </c>
      <c r="Q833">
        <f t="shared" si="599"/>
        <v>338021.17</v>
      </c>
      <c r="R833">
        <f t="shared" si="600"/>
        <v>168847.29</v>
      </c>
      <c r="S833">
        <f t="shared" si="601"/>
        <v>0</v>
      </c>
      <c r="T833">
        <f t="shared" si="602"/>
        <v>0</v>
      </c>
      <c r="U833">
        <f t="shared" si="603"/>
        <v>0</v>
      </c>
      <c r="V833">
        <f t="shared" si="604"/>
        <v>0</v>
      </c>
      <c r="W833">
        <f t="shared" si="605"/>
        <v>0</v>
      </c>
      <c r="X833">
        <f t="shared" si="606"/>
        <v>0</v>
      </c>
      <c r="Y833">
        <f t="shared" si="607"/>
        <v>0</v>
      </c>
      <c r="AA833">
        <v>79267562</v>
      </c>
      <c r="AB833">
        <f t="shared" si="608"/>
        <v>155.25</v>
      </c>
      <c r="AC833">
        <f>ROUND((ES833),6)</f>
        <v>0</v>
      </c>
      <c r="AD833">
        <f>ROUND((((ET833)-(EU833))+AE833),6)</f>
        <v>155.25</v>
      </c>
      <c r="AE833">
        <f>ROUND((EU833),6)</f>
        <v>77.55</v>
      </c>
      <c r="AF833">
        <f>ROUND((EV833),6)</f>
        <v>0</v>
      </c>
      <c r="AG833">
        <f t="shared" si="609"/>
        <v>0</v>
      </c>
      <c r="AH833">
        <f>(EW833)</f>
        <v>0</v>
      </c>
      <c r="AI833">
        <f>(EX833)</f>
        <v>0</v>
      </c>
      <c r="AJ833">
        <f t="shared" si="610"/>
        <v>0</v>
      </c>
      <c r="AK833">
        <v>155.25</v>
      </c>
      <c r="AL833">
        <v>0</v>
      </c>
      <c r="AM833">
        <v>155.25</v>
      </c>
      <c r="AN833">
        <v>77.55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70</v>
      </c>
      <c r="AU833">
        <v>10</v>
      </c>
      <c r="AV833">
        <v>1</v>
      </c>
      <c r="AW833">
        <v>1</v>
      </c>
      <c r="AZ833">
        <v>1</v>
      </c>
      <c r="BA833">
        <v>1</v>
      </c>
      <c r="BB833">
        <v>1</v>
      </c>
      <c r="BC833">
        <v>1</v>
      </c>
      <c r="BD833" t="s">
        <v>3</v>
      </c>
      <c r="BE833" t="s">
        <v>3</v>
      </c>
      <c r="BF833" t="s">
        <v>3</v>
      </c>
      <c r="BG833" t="s">
        <v>3</v>
      </c>
      <c r="BH833">
        <v>0</v>
      </c>
      <c r="BI833">
        <v>4</v>
      </c>
      <c r="BJ833" t="s">
        <v>64</v>
      </c>
      <c r="BM833">
        <v>0</v>
      </c>
      <c r="BN833">
        <v>0</v>
      </c>
      <c r="BO833" t="s">
        <v>3</v>
      </c>
      <c r="BP833">
        <v>0</v>
      </c>
      <c r="BQ833">
        <v>1</v>
      </c>
      <c r="BR833">
        <v>0</v>
      </c>
      <c r="BS833">
        <v>1</v>
      </c>
      <c r="BT833">
        <v>1</v>
      </c>
      <c r="BU833">
        <v>1</v>
      </c>
      <c r="BV833">
        <v>1</v>
      </c>
      <c r="BW833">
        <v>1</v>
      </c>
      <c r="BX833">
        <v>1</v>
      </c>
      <c r="BY833" t="s">
        <v>3</v>
      </c>
      <c r="BZ833">
        <v>70</v>
      </c>
      <c r="CA833">
        <v>10</v>
      </c>
      <c r="CB833" t="s">
        <v>3</v>
      </c>
      <c r="CE833">
        <v>0</v>
      </c>
      <c r="CF833">
        <v>0</v>
      </c>
      <c r="CG833">
        <v>0</v>
      </c>
      <c r="CM833">
        <v>0</v>
      </c>
      <c r="CN833" t="s">
        <v>3</v>
      </c>
      <c r="CO833">
        <v>0</v>
      </c>
      <c r="CP833">
        <f t="shared" si="611"/>
        <v>338021.17</v>
      </c>
      <c r="CQ833">
        <f t="shared" si="612"/>
        <v>0</v>
      </c>
      <c r="CR833">
        <f>((((ET833)*BB833-(EU833)*BS833)+AE833*BS833)*AV833)</f>
        <v>155.25</v>
      </c>
      <c r="CS833">
        <f t="shared" si="613"/>
        <v>77.55</v>
      </c>
      <c r="CT833">
        <f t="shared" si="614"/>
        <v>0</v>
      </c>
      <c r="CU833">
        <f t="shared" si="615"/>
        <v>0</v>
      </c>
      <c r="CV833">
        <f t="shared" si="616"/>
        <v>0</v>
      </c>
      <c r="CW833">
        <f t="shared" si="617"/>
        <v>0</v>
      </c>
      <c r="CX833">
        <f t="shared" si="618"/>
        <v>0</v>
      </c>
      <c r="CY833">
        <f t="shared" si="619"/>
        <v>0</v>
      </c>
      <c r="CZ833">
        <f t="shared" si="620"/>
        <v>0</v>
      </c>
      <c r="DC833" t="s">
        <v>3</v>
      </c>
      <c r="DD833" t="s">
        <v>3</v>
      </c>
      <c r="DE833" t="s">
        <v>3</v>
      </c>
      <c r="DF833" t="s">
        <v>3</v>
      </c>
      <c r="DG833" t="s">
        <v>3</v>
      </c>
      <c r="DH833" t="s">
        <v>3</v>
      </c>
      <c r="DI833" t="s">
        <v>3</v>
      </c>
      <c r="DJ833" t="s">
        <v>3</v>
      </c>
      <c r="DK833" t="s">
        <v>3</v>
      </c>
      <c r="DL833" t="s">
        <v>3</v>
      </c>
      <c r="DM833" t="s">
        <v>3</v>
      </c>
      <c r="DN833">
        <v>0</v>
      </c>
      <c r="DO833">
        <v>0</v>
      </c>
      <c r="DP833">
        <v>1</v>
      </c>
      <c r="DQ833">
        <v>1</v>
      </c>
      <c r="DU833">
        <v>1007</v>
      </c>
      <c r="DV833" t="s">
        <v>19</v>
      </c>
      <c r="DW833" t="s">
        <v>19</v>
      </c>
      <c r="DX833">
        <v>1</v>
      </c>
      <c r="DZ833" t="s">
        <v>3</v>
      </c>
      <c r="EA833" t="s">
        <v>3</v>
      </c>
      <c r="EB833" t="s">
        <v>3</v>
      </c>
      <c r="EC833" t="s">
        <v>3</v>
      </c>
      <c r="EE833">
        <v>78459920</v>
      </c>
      <c r="EF833">
        <v>1</v>
      </c>
      <c r="EG833" t="s">
        <v>21</v>
      </c>
      <c r="EH833">
        <v>0</v>
      </c>
      <c r="EI833" t="s">
        <v>3</v>
      </c>
      <c r="EJ833">
        <v>4</v>
      </c>
      <c r="EK833">
        <v>0</v>
      </c>
      <c r="EL833" t="s">
        <v>22</v>
      </c>
      <c r="EM833" t="s">
        <v>23</v>
      </c>
      <c r="EO833" t="s">
        <v>3</v>
      </c>
      <c r="EQ833">
        <v>2359296</v>
      </c>
      <c r="ER833">
        <v>155.25</v>
      </c>
      <c r="ES833">
        <v>0</v>
      </c>
      <c r="ET833">
        <v>155.25</v>
      </c>
      <c r="EU833">
        <v>77.55</v>
      </c>
      <c r="EV833">
        <v>0</v>
      </c>
      <c r="EW833">
        <v>0</v>
      </c>
      <c r="EX833">
        <v>0</v>
      </c>
      <c r="EY833">
        <v>0</v>
      </c>
      <c r="FQ833">
        <v>0</v>
      </c>
      <c r="FR833">
        <v>0</v>
      </c>
      <c r="FS833">
        <v>0</v>
      </c>
      <c r="FX833">
        <v>70</v>
      </c>
      <c r="FY833">
        <v>10</v>
      </c>
      <c r="GA833" t="s">
        <v>3</v>
      </c>
      <c r="GD833">
        <v>0</v>
      </c>
      <c r="GF833">
        <v>-2132705606</v>
      </c>
      <c r="GG833">
        <v>2</v>
      </c>
      <c r="GH833">
        <v>1</v>
      </c>
      <c r="GI833">
        <v>-2</v>
      </c>
      <c r="GJ833">
        <v>0</v>
      </c>
      <c r="GK833">
        <f>ROUND(R833*(R12)/100,2)</f>
        <v>182355.07</v>
      </c>
      <c r="GL833">
        <f t="shared" si="621"/>
        <v>0</v>
      </c>
      <c r="GM833">
        <f t="shared" si="622"/>
        <v>520376.24</v>
      </c>
      <c r="GN833">
        <f t="shared" si="623"/>
        <v>0</v>
      </c>
      <c r="GO833">
        <f t="shared" si="624"/>
        <v>0</v>
      </c>
      <c r="GP833">
        <f t="shared" si="625"/>
        <v>520376.24</v>
      </c>
      <c r="GR833">
        <v>0</v>
      </c>
      <c r="GS833">
        <v>3</v>
      </c>
      <c r="GT833">
        <v>0</v>
      </c>
      <c r="GU833" t="s">
        <v>3</v>
      </c>
      <c r="GV833">
        <f t="shared" si="626"/>
        <v>0</v>
      </c>
      <c r="GW833">
        <v>1</v>
      </c>
      <c r="GX833">
        <f t="shared" si="627"/>
        <v>0</v>
      </c>
      <c r="HA833">
        <v>0</v>
      </c>
      <c r="HB833">
        <v>0</v>
      </c>
      <c r="HC833">
        <f t="shared" si="628"/>
        <v>0</v>
      </c>
      <c r="HE833" t="s">
        <v>3</v>
      </c>
      <c r="HF833" t="s">
        <v>3</v>
      </c>
      <c r="HM833" t="s">
        <v>3</v>
      </c>
      <c r="HN833" t="s">
        <v>3</v>
      </c>
      <c r="HO833" t="s">
        <v>3</v>
      </c>
      <c r="HP833" t="s">
        <v>3</v>
      </c>
      <c r="HQ833" t="s">
        <v>3</v>
      </c>
      <c r="HS833">
        <v>0</v>
      </c>
      <c r="IK833">
        <v>0</v>
      </c>
    </row>
    <row r="834" spans="1:245" x14ac:dyDescent="0.25">
      <c r="A834">
        <v>17</v>
      </c>
      <c r="B834">
        <v>1</v>
      </c>
      <c r="C834">
        <f>ROW(SmtRes!A298)</f>
        <v>298</v>
      </c>
      <c r="D834">
        <f>ROW(EtalonRes!A298)</f>
        <v>298</v>
      </c>
      <c r="E834" t="s">
        <v>65</v>
      </c>
      <c r="F834" t="s">
        <v>70</v>
      </c>
      <c r="G834" t="s">
        <v>71</v>
      </c>
      <c r="H834" t="s">
        <v>72</v>
      </c>
      <c r="I834">
        <f>ROUND(7/100,9)</f>
        <v>7.0000000000000007E-2</v>
      </c>
      <c r="J834">
        <v>0</v>
      </c>
      <c r="K834">
        <f>ROUND(7/100,9)</f>
        <v>7.0000000000000007E-2</v>
      </c>
      <c r="O834">
        <f t="shared" si="597"/>
        <v>4847.01</v>
      </c>
      <c r="P834">
        <f t="shared" si="598"/>
        <v>925.12</v>
      </c>
      <c r="Q834">
        <f t="shared" si="599"/>
        <v>0</v>
      </c>
      <c r="R834">
        <f t="shared" si="600"/>
        <v>0</v>
      </c>
      <c r="S834">
        <f t="shared" si="601"/>
        <v>3921.89</v>
      </c>
      <c r="T834">
        <f t="shared" si="602"/>
        <v>0</v>
      </c>
      <c r="U834">
        <f t="shared" si="603"/>
        <v>9.9533000000000005</v>
      </c>
      <c r="V834">
        <f t="shared" si="604"/>
        <v>0</v>
      </c>
      <c r="W834">
        <f t="shared" si="605"/>
        <v>0</v>
      </c>
      <c r="X834">
        <f t="shared" si="606"/>
        <v>2745.32</v>
      </c>
      <c r="Y834">
        <f t="shared" si="607"/>
        <v>392.19</v>
      </c>
      <c r="AA834">
        <v>79267562</v>
      </c>
      <c r="AB834">
        <f t="shared" si="608"/>
        <v>69242.990000000005</v>
      </c>
      <c r="AC834">
        <f>ROUND(((ES834*59)),6)</f>
        <v>13216</v>
      </c>
      <c r="AD834">
        <f>ROUND(((((ET834*59))-((EU834*59)))+AE834),6)</f>
        <v>0</v>
      </c>
      <c r="AE834">
        <f>ROUND(((EU834*59)),6)</f>
        <v>0</v>
      </c>
      <c r="AF834">
        <f>ROUND(((EV834*59)),6)</f>
        <v>56026.99</v>
      </c>
      <c r="AG834">
        <f t="shared" si="609"/>
        <v>0</v>
      </c>
      <c r="AH834">
        <f>((EW834*59))</f>
        <v>142.19</v>
      </c>
      <c r="AI834">
        <f>((EX834*59))</f>
        <v>0</v>
      </c>
      <c r="AJ834">
        <f t="shared" si="610"/>
        <v>0</v>
      </c>
      <c r="AK834">
        <v>1173.6099999999999</v>
      </c>
      <c r="AL834">
        <v>224</v>
      </c>
      <c r="AM834">
        <v>0</v>
      </c>
      <c r="AN834">
        <v>0</v>
      </c>
      <c r="AO834">
        <v>949.61</v>
      </c>
      <c r="AP834">
        <v>0</v>
      </c>
      <c r="AQ834">
        <v>2.41</v>
      </c>
      <c r="AR834">
        <v>0</v>
      </c>
      <c r="AS834">
        <v>0</v>
      </c>
      <c r="AT834">
        <v>70</v>
      </c>
      <c r="AU834">
        <v>10</v>
      </c>
      <c r="AV834">
        <v>1</v>
      </c>
      <c r="AW834">
        <v>1</v>
      </c>
      <c r="AZ834">
        <v>1</v>
      </c>
      <c r="BA834">
        <v>1</v>
      </c>
      <c r="BB834">
        <v>1</v>
      </c>
      <c r="BC834">
        <v>1</v>
      </c>
      <c r="BD834" t="s">
        <v>3</v>
      </c>
      <c r="BE834" t="s">
        <v>3</v>
      </c>
      <c r="BF834" t="s">
        <v>3</v>
      </c>
      <c r="BG834" t="s">
        <v>3</v>
      </c>
      <c r="BH834">
        <v>0</v>
      </c>
      <c r="BI834">
        <v>4</v>
      </c>
      <c r="BJ834" t="s">
        <v>73</v>
      </c>
      <c r="BM834">
        <v>0</v>
      </c>
      <c r="BN834">
        <v>0</v>
      </c>
      <c r="BO834" t="s">
        <v>3</v>
      </c>
      <c r="BP834">
        <v>0</v>
      </c>
      <c r="BQ834">
        <v>1</v>
      </c>
      <c r="BR834">
        <v>0</v>
      </c>
      <c r="BS834">
        <v>1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3</v>
      </c>
      <c r="BZ834">
        <v>70</v>
      </c>
      <c r="CA834">
        <v>10</v>
      </c>
      <c r="CB834" t="s">
        <v>3</v>
      </c>
      <c r="CE834">
        <v>0</v>
      </c>
      <c r="CF834">
        <v>0</v>
      </c>
      <c r="CG834">
        <v>0</v>
      </c>
      <c r="CM834">
        <v>0</v>
      </c>
      <c r="CN834" t="s">
        <v>3</v>
      </c>
      <c r="CO834">
        <v>0</v>
      </c>
      <c r="CP834">
        <f t="shared" si="611"/>
        <v>4847.01</v>
      </c>
      <c r="CQ834">
        <f t="shared" si="612"/>
        <v>13216</v>
      </c>
      <c r="CR834">
        <f>(((((ET834*59))*BB834-((EU834*59))*BS834)+AE834*BS834)*AV834)</f>
        <v>0</v>
      </c>
      <c r="CS834">
        <f t="shared" si="613"/>
        <v>0</v>
      </c>
      <c r="CT834">
        <f t="shared" si="614"/>
        <v>56026.99</v>
      </c>
      <c r="CU834">
        <f t="shared" si="615"/>
        <v>0</v>
      </c>
      <c r="CV834">
        <f t="shared" si="616"/>
        <v>142.19</v>
      </c>
      <c r="CW834">
        <f t="shared" si="617"/>
        <v>0</v>
      </c>
      <c r="CX834">
        <f t="shared" si="618"/>
        <v>0</v>
      </c>
      <c r="CY834">
        <f t="shared" si="619"/>
        <v>2745.3229999999999</v>
      </c>
      <c r="CZ834">
        <f t="shared" si="620"/>
        <v>392.18900000000002</v>
      </c>
      <c r="DC834" t="s">
        <v>3</v>
      </c>
      <c r="DD834" t="s">
        <v>74</v>
      </c>
      <c r="DE834" t="s">
        <v>74</v>
      </c>
      <c r="DF834" t="s">
        <v>74</v>
      </c>
      <c r="DG834" t="s">
        <v>74</v>
      </c>
      <c r="DH834" t="s">
        <v>3</v>
      </c>
      <c r="DI834" t="s">
        <v>74</v>
      </c>
      <c r="DJ834" t="s">
        <v>74</v>
      </c>
      <c r="DK834" t="s">
        <v>3</v>
      </c>
      <c r="DL834" t="s">
        <v>3</v>
      </c>
      <c r="DM834" t="s">
        <v>3</v>
      </c>
      <c r="DN834">
        <v>0</v>
      </c>
      <c r="DO834">
        <v>0</v>
      </c>
      <c r="DP834">
        <v>1</v>
      </c>
      <c r="DQ834">
        <v>1</v>
      </c>
      <c r="DU834">
        <v>1010</v>
      </c>
      <c r="DV834" t="s">
        <v>72</v>
      </c>
      <c r="DW834" t="s">
        <v>72</v>
      </c>
      <c r="DX834">
        <v>100</v>
      </c>
      <c r="DZ834" t="s">
        <v>3</v>
      </c>
      <c r="EA834" t="s">
        <v>3</v>
      </c>
      <c r="EB834" t="s">
        <v>3</v>
      </c>
      <c r="EC834" t="s">
        <v>3</v>
      </c>
      <c r="EE834">
        <v>78459920</v>
      </c>
      <c r="EF834">
        <v>1</v>
      </c>
      <c r="EG834" t="s">
        <v>21</v>
      </c>
      <c r="EH834">
        <v>0</v>
      </c>
      <c r="EI834" t="s">
        <v>3</v>
      </c>
      <c r="EJ834">
        <v>4</v>
      </c>
      <c r="EK834">
        <v>0</v>
      </c>
      <c r="EL834" t="s">
        <v>22</v>
      </c>
      <c r="EM834" t="s">
        <v>23</v>
      </c>
      <c r="EO834" t="s">
        <v>3</v>
      </c>
      <c r="EQ834">
        <v>0</v>
      </c>
      <c r="ER834">
        <v>1173.6099999999999</v>
      </c>
      <c r="ES834">
        <v>224</v>
      </c>
      <c r="ET834">
        <v>0</v>
      </c>
      <c r="EU834">
        <v>0</v>
      </c>
      <c r="EV834">
        <v>949.61</v>
      </c>
      <c r="EW834">
        <v>2.41</v>
      </c>
      <c r="EX834">
        <v>0</v>
      </c>
      <c r="EY834">
        <v>0</v>
      </c>
      <c r="FQ834">
        <v>0</v>
      </c>
      <c r="FR834">
        <v>0</v>
      </c>
      <c r="FS834">
        <v>0</v>
      </c>
      <c r="FX834">
        <v>70</v>
      </c>
      <c r="FY834">
        <v>10</v>
      </c>
      <c r="GA834" t="s">
        <v>3</v>
      </c>
      <c r="GD834">
        <v>0</v>
      </c>
      <c r="GF834">
        <v>1424031208</v>
      </c>
      <c r="GG834">
        <v>2</v>
      </c>
      <c r="GH834">
        <v>1</v>
      </c>
      <c r="GI834">
        <v>-2</v>
      </c>
      <c r="GJ834">
        <v>0</v>
      </c>
      <c r="GK834">
        <f>ROUND(R834*(R12)/100,2)</f>
        <v>0</v>
      </c>
      <c r="GL834">
        <f t="shared" si="621"/>
        <v>0</v>
      </c>
      <c r="GM834">
        <f t="shared" si="622"/>
        <v>7984.52</v>
      </c>
      <c r="GN834">
        <f t="shared" si="623"/>
        <v>0</v>
      </c>
      <c r="GO834">
        <f t="shared" si="624"/>
        <v>0</v>
      </c>
      <c r="GP834">
        <f t="shared" si="625"/>
        <v>7984.52</v>
      </c>
      <c r="GR834">
        <v>0</v>
      </c>
      <c r="GS834">
        <v>3</v>
      </c>
      <c r="GT834">
        <v>0</v>
      </c>
      <c r="GU834" t="s">
        <v>3</v>
      </c>
      <c r="GV834">
        <f t="shared" si="626"/>
        <v>0</v>
      </c>
      <c r="GW834">
        <v>1</v>
      </c>
      <c r="GX834">
        <f t="shared" si="627"/>
        <v>0</v>
      </c>
      <c r="HA834">
        <v>0</v>
      </c>
      <c r="HB834">
        <v>0</v>
      </c>
      <c r="HC834">
        <f t="shared" si="628"/>
        <v>0</v>
      </c>
      <c r="HE834" t="s">
        <v>3</v>
      </c>
      <c r="HF834" t="s">
        <v>3</v>
      </c>
      <c r="HM834" t="s">
        <v>3</v>
      </c>
      <c r="HN834" t="s">
        <v>3</v>
      </c>
      <c r="HO834" t="s">
        <v>3</v>
      </c>
      <c r="HP834" t="s">
        <v>3</v>
      </c>
      <c r="HQ834" t="s">
        <v>3</v>
      </c>
      <c r="HS834">
        <v>0</v>
      </c>
      <c r="IK834">
        <v>0</v>
      </c>
    </row>
    <row r="835" spans="1:245" x14ac:dyDescent="0.25">
      <c r="A835">
        <v>17</v>
      </c>
      <c r="B835">
        <v>1</v>
      </c>
      <c r="C835">
        <f>ROW(SmtRes!A302)</f>
        <v>302</v>
      </c>
      <c r="D835">
        <f>ROW(EtalonRes!A302)</f>
        <v>302</v>
      </c>
      <c r="E835" t="s">
        <v>69</v>
      </c>
      <c r="F835" t="s">
        <v>76</v>
      </c>
      <c r="G835" t="s">
        <v>77</v>
      </c>
      <c r="H835" t="s">
        <v>72</v>
      </c>
      <c r="I835">
        <f>ROUND(7/100,9)</f>
        <v>7.0000000000000007E-2</v>
      </c>
      <c r="J835">
        <v>0</v>
      </c>
      <c r="K835">
        <f>ROUND(7/100,9)</f>
        <v>7.0000000000000007E-2</v>
      </c>
      <c r="O835">
        <f t="shared" si="597"/>
        <v>1488.08</v>
      </c>
      <c r="P835">
        <f t="shared" si="598"/>
        <v>784.74</v>
      </c>
      <c r="Q835">
        <f t="shared" si="599"/>
        <v>0</v>
      </c>
      <c r="R835">
        <f t="shared" si="600"/>
        <v>0</v>
      </c>
      <c r="S835">
        <f t="shared" si="601"/>
        <v>703.34</v>
      </c>
      <c r="T835">
        <f t="shared" si="602"/>
        <v>0</v>
      </c>
      <c r="U835">
        <f t="shared" si="603"/>
        <v>1.7850000000000001</v>
      </c>
      <c r="V835">
        <f t="shared" si="604"/>
        <v>0</v>
      </c>
      <c r="W835">
        <f t="shared" si="605"/>
        <v>0</v>
      </c>
      <c r="X835">
        <f t="shared" si="606"/>
        <v>492.34</v>
      </c>
      <c r="Y835">
        <f t="shared" si="607"/>
        <v>70.33</v>
      </c>
      <c r="AA835">
        <v>79267562</v>
      </c>
      <c r="AB835">
        <f t="shared" si="608"/>
        <v>21258.34</v>
      </c>
      <c r="AC835">
        <f>ROUND(((ES835*2)),6)</f>
        <v>11210.58</v>
      </c>
      <c r="AD835">
        <f>ROUND(((((ET835*2))-((EU835*2)))+AE835),6)</f>
        <v>0</v>
      </c>
      <c r="AE835">
        <f>ROUND(((EU835*2)),6)</f>
        <v>0</v>
      </c>
      <c r="AF835">
        <f>ROUND(((EV835*2)),6)</f>
        <v>10047.76</v>
      </c>
      <c r="AG835">
        <f t="shared" si="609"/>
        <v>0</v>
      </c>
      <c r="AH835">
        <f>((EW835*2))</f>
        <v>25.5</v>
      </c>
      <c r="AI835">
        <f>((EX835*2))</f>
        <v>0</v>
      </c>
      <c r="AJ835">
        <f t="shared" si="610"/>
        <v>0</v>
      </c>
      <c r="AK835">
        <v>10629.17</v>
      </c>
      <c r="AL835">
        <v>5605.29</v>
      </c>
      <c r="AM835">
        <v>0</v>
      </c>
      <c r="AN835">
        <v>0</v>
      </c>
      <c r="AO835">
        <v>5023.88</v>
      </c>
      <c r="AP835">
        <v>0</v>
      </c>
      <c r="AQ835">
        <v>12.75</v>
      </c>
      <c r="AR835">
        <v>0</v>
      </c>
      <c r="AS835">
        <v>0</v>
      </c>
      <c r="AT835">
        <v>70</v>
      </c>
      <c r="AU835">
        <v>10</v>
      </c>
      <c r="AV835">
        <v>1</v>
      </c>
      <c r="AW835">
        <v>1</v>
      </c>
      <c r="AZ835">
        <v>1</v>
      </c>
      <c r="BA835">
        <v>1</v>
      </c>
      <c r="BB835">
        <v>1</v>
      </c>
      <c r="BC835">
        <v>1</v>
      </c>
      <c r="BD835" t="s">
        <v>3</v>
      </c>
      <c r="BE835" t="s">
        <v>3</v>
      </c>
      <c r="BF835" t="s">
        <v>3</v>
      </c>
      <c r="BG835" t="s">
        <v>3</v>
      </c>
      <c r="BH835">
        <v>0</v>
      </c>
      <c r="BI835">
        <v>4</v>
      </c>
      <c r="BJ835" t="s">
        <v>78</v>
      </c>
      <c r="BM835">
        <v>0</v>
      </c>
      <c r="BN835">
        <v>0</v>
      </c>
      <c r="BO835" t="s">
        <v>3</v>
      </c>
      <c r="BP835">
        <v>0</v>
      </c>
      <c r="BQ835">
        <v>1</v>
      </c>
      <c r="BR835">
        <v>0</v>
      </c>
      <c r="BS835">
        <v>1</v>
      </c>
      <c r="BT835">
        <v>1</v>
      </c>
      <c r="BU835">
        <v>1</v>
      </c>
      <c r="BV835">
        <v>1</v>
      </c>
      <c r="BW835">
        <v>1</v>
      </c>
      <c r="BX835">
        <v>1</v>
      </c>
      <c r="BY835" t="s">
        <v>3</v>
      </c>
      <c r="BZ835">
        <v>70</v>
      </c>
      <c r="CA835">
        <v>10</v>
      </c>
      <c r="CB835" t="s">
        <v>3</v>
      </c>
      <c r="CE835">
        <v>0</v>
      </c>
      <c r="CF835">
        <v>0</v>
      </c>
      <c r="CG835">
        <v>0</v>
      </c>
      <c r="CM835">
        <v>0</v>
      </c>
      <c r="CN835" t="s">
        <v>3</v>
      </c>
      <c r="CO835">
        <v>0</v>
      </c>
      <c r="CP835">
        <f t="shared" si="611"/>
        <v>1488.08</v>
      </c>
      <c r="CQ835">
        <f t="shared" si="612"/>
        <v>11210.58</v>
      </c>
      <c r="CR835">
        <f>(((((ET835*2))*BB835-((EU835*2))*BS835)+AE835*BS835)*AV835)</f>
        <v>0</v>
      </c>
      <c r="CS835">
        <f t="shared" si="613"/>
        <v>0</v>
      </c>
      <c r="CT835">
        <f t="shared" si="614"/>
        <v>10047.76</v>
      </c>
      <c r="CU835">
        <f t="shared" si="615"/>
        <v>0</v>
      </c>
      <c r="CV835">
        <f t="shared" si="616"/>
        <v>25.5</v>
      </c>
      <c r="CW835">
        <f t="shared" si="617"/>
        <v>0</v>
      </c>
      <c r="CX835">
        <f t="shared" si="618"/>
        <v>0</v>
      </c>
      <c r="CY835">
        <f t="shared" si="619"/>
        <v>492.33800000000002</v>
      </c>
      <c r="CZ835">
        <f t="shared" si="620"/>
        <v>70.334000000000003</v>
      </c>
      <c r="DC835" t="s">
        <v>3</v>
      </c>
      <c r="DD835" t="s">
        <v>79</v>
      </c>
      <c r="DE835" t="s">
        <v>79</v>
      </c>
      <c r="DF835" t="s">
        <v>79</v>
      </c>
      <c r="DG835" t="s">
        <v>79</v>
      </c>
      <c r="DH835" t="s">
        <v>3</v>
      </c>
      <c r="DI835" t="s">
        <v>79</v>
      </c>
      <c r="DJ835" t="s">
        <v>79</v>
      </c>
      <c r="DK835" t="s">
        <v>3</v>
      </c>
      <c r="DL835" t="s">
        <v>3</v>
      </c>
      <c r="DM835" t="s">
        <v>3</v>
      </c>
      <c r="DN835">
        <v>0</v>
      </c>
      <c r="DO835">
        <v>0</v>
      </c>
      <c r="DP835">
        <v>1</v>
      </c>
      <c r="DQ835">
        <v>1</v>
      </c>
      <c r="DU835">
        <v>1010</v>
      </c>
      <c r="DV835" t="s">
        <v>72</v>
      </c>
      <c r="DW835" t="s">
        <v>72</v>
      </c>
      <c r="DX835">
        <v>100</v>
      </c>
      <c r="DZ835" t="s">
        <v>3</v>
      </c>
      <c r="EA835" t="s">
        <v>3</v>
      </c>
      <c r="EB835" t="s">
        <v>3</v>
      </c>
      <c r="EC835" t="s">
        <v>3</v>
      </c>
      <c r="EE835">
        <v>78459920</v>
      </c>
      <c r="EF835">
        <v>1</v>
      </c>
      <c r="EG835" t="s">
        <v>21</v>
      </c>
      <c r="EH835">
        <v>0</v>
      </c>
      <c r="EI835" t="s">
        <v>3</v>
      </c>
      <c r="EJ835">
        <v>4</v>
      </c>
      <c r="EK835">
        <v>0</v>
      </c>
      <c r="EL835" t="s">
        <v>22</v>
      </c>
      <c r="EM835" t="s">
        <v>23</v>
      </c>
      <c r="EO835" t="s">
        <v>3</v>
      </c>
      <c r="EQ835">
        <v>0</v>
      </c>
      <c r="ER835">
        <v>10629.17</v>
      </c>
      <c r="ES835">
        <v>5605.29</v>
      </c>
      <c r="ET835">
        <v>0</v>
      </c>
      <c r="EU835">
        <v>0</v>
      </c>
      <c r="EV835">
        <v>5023.88</v>
      </c>
      <c r="EW835">
        <v>12.75</v>
      </c>
      <c r="EX835">
        <v>0</v>
      </c>
      <c r="EY835">
        <v>0</v>
      </c>
      <c r="FQ835">
        <v>0</v>
      </c>
      <c r="FR835">
        <v>0</v>
      </c>
      <c r="FS835">
        <v>0</v>
      </c>
      <c r="FX835">
        <v>70</v>
      </c>
      <c r="FY835">
        <v>10</v>
      </c>
      <c r="GA835" t="s">
        <v>3</v>
      </c>
      <c r="GD835">
        <v>0</v>
      </c>
      <c r="GF835">
        <v>-1826948871</v>
      </c>
      <c r="GG835">
        <v>2</v>
      </c>
      <c r="GH835">
        <v>1</v>
      </c>
      <c r="GI835">
        <v>-2</v>
      </c>
      <c r="GJ835">
        <v>0</v>
      </c>
      <c r="GK835">
        <f>ROUND(R835*(R12)/100,2)</f>
        <v>0</v>
      </c>
      <c r="GL835">
        <f t="shared" si="621"/>
        <v>0</v>
      </c>
      <c r="GM835">
        <f t="shared" si="622"/>
        <v>2050.75</v>
      </c>
      <c r="GN835">
        <f t="shared" si="623"/>
        <v>0</v>
      </c>
      <c r="GO835">
        <f t="shared" si="624"/>
        <v>0</v>
      </c>
      <c r="GP835">
        <f t="shared" si="625"/>
        <v>2050.75</v>
      </c>
      <c r="GR835">
        <v>0</v>
      </c>
      <c r="GS835">
        <v>3</v>
      </c>
      <c r="GT835">
        <v>0</v>
      </c>
      <c r="GU835" t="s">
        <v>3</v>
      </c>
      <c r="GV835">
        <f t="shared" si="626"/>
        <v>0</v>
      </c>
      <c r="GW835">
        <v>1</v>
      </c>
      <c r="GX835">
        <f t="shared" si="627"/>
        <v>0</v>
      </c>
      <c r="HA835">
        <v>0</v>
      </c>
      <c r="HB835">
        <v>0</v>
      </c>
      <c r="HC835">
        <f t="shared" si="628"/>
        <v>0</v>
      </c>
      <c r="HE835" t="s">
        <v>3</v>
      </c>
      <c r="HF835" t="s">
        <v>3</v>
      </c>
      <c r="HM835" t="s">
        <v>3</v>
      </c>
      <c r="HN835" t="s">
        <v>3</v>
      </c>
      <c r="HO835" t="s">
        <v>3</v>
      </c>
      <c r="HP835" t="s">
        <v>3</v>
      </c>
      <c r="HQ835" t="s">
        <v>3</v>
      </c>
      <c r="HS835">
        <v>0</v>
      </c>
      <c r="IK835">
        <v>0</v>
      </c>
    </row>
    <row r="836" spans="1:245" x14ac:dyDescent="0.25">
      <c r="A836">
        <v>17</v>
      </c>
      <c r="B836">
        <v>1</v>
      </c>
      <c r="C836">
        <f>ROW(SmtRes!A304)</f>
        <v>304</v>
      </c>
      <c r="D836">
        <f>ROW(EtalonRes!A304)</f>
        <v>304</v>
      </c>
      <c r="E836" t="s">
        <v>3</v>
      </c>
      <c r="F836" t="s">
        <v>80</v>
      </c>
      <c r="G836" t="s">
        <v>81</v>
      </c>
      <c r="H836" t="s">
        <v>33</v>
      </c>
      <c r="I836">
        <f>ROUND(10886.36/100,9)</f>
        <v>108.86360000000001</v>
      </c>
      <c r="J836">
        <v>0</v>
      </c>
      <c r="K836">
        <f>ROUND(10886.36/100,9)</f>
        <v>108.86360000000001</v>
      </c>
      <c r="O836">
        <f t="shared" si="597"/>
        <v>137926.92000000001</v>
      </c>
      <c r="P836">
        <f t="shared" si="598"/>
        <v>7105.53</v>
      </c>
      <c r="Q836">
        <f t="shared" si="599"/>
        <v>0</v>
      </c>
      <c r="R836">
        <f t="shared" si="600"/>
        <v>0</v>
      </c>
      <c r="S836">
        <f t="shared" si="601"/>
        <v>130821.39</v>
      </c>
      <c r="T836">
        <f t="shared" si="602"/>
        <v>0</v>
      </c>
      <c r="U836">
        <f t="shared" si="603"/>
        <v>332.03398000000004</v>
      </c>
      <c r="V836">
        <f t="shared" si="604"/>
        <v>0</v>
      </c>
      <c r="W836">
        <f t="shared" si="605"/>
        <v>0</v>
      </c>
      <c r="X836">
        <f t="shared" si="606"/>
        <v>91574.97</v>
      </c>
      <c r="Y836">
        <f t="shared" si="607"/>
        <v>13082.14</v>
      </c>
      <c r="AA836">
        <v>-1</v>
      </c>
      <c r="AB836">
        <f t="shared" si="608"/>
        <v>1266.97</v>
      </c>
      <c r="AC836">
        <f>ROUND(((ES836*61)),6)</f>
        <v>65.27</v>
      </c>
      <c r="AD836">
        <f>ROUND(((((ET836*61))-((EU836*61)))+AE836),6)</f>
        <v>0</v>
      </c>
      <c r="AE836">
        <f>ROUND(((EU836*61)),6)</f>
        <v>0</v>
      </c>
      <c r="AF836">
        <f>ROUND(((EV836*61)),6)</f>
        <v>1201.7</v>
      </c>
      <c r="AG836">
        <f t="shared" si="609"/>
        <v>0</v>
      </c>
      <c r="AH836">
        <f>((EW836*61))</f>
        <v>3.0500000000000003</v>
      </c>
      <c r="AI836">
        <f>((EX836*61))</f>
        <v>0</v>
      </c>
      <c r="AJ836">
        <f t="shared" si="610"/>
        <v>0</v>
      </c>
      <c r="AK836">
        <v>20.77</v>
      </c>
      <c r="AL836">
        <v>1.07</v>
      </c>
      <c r="AM836">
        <v>0</v>
      </c>
      <c r="AN836">
        <v>0</v>
      </c>
      <c r="AO836">
        <v>19.7</v>
      </c>
      <c r="AP836">
        <v>0</v>
      </c>
      <c r="AQ836">
        <v>0.05</v>
      </c>
      <c r="AR836">
        <v>0</v>
      </c>
      <c r="AS836">
        <v>0</v>
      </c>
      <c r="AT836">
        <v>70</v>
      </c>
      <c r="AU836">
        <v>10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</v>
      </c>
      <c r="BD836" t="s">
        <v>3</v>
      </c>
      <c r="BE836" t="s">
        <v>3</v>
      </c>
      <c r="BF836" t="s">
        <v>3</v>
      </c>
      <c r="BG836" t="s">
        <v>3</v>
      </c>
      <c r="BH836">
        <v>0</v>
      </c>
      <c r="BI836">
        <v>4</v>
      </c>
      <c r="BJ836" t="s">
        <v>82</v>
      </c>
      <c r="BM836">
        <v>0</v>
      </c>
      <c r="BN836">
        <v>0</v>
      </c>
      <c r="BO836" t="s">
        <v>3</v>
      </c>
      <c r="BP836">
        <v>0</v>
      </c>
      <c r="BQ836">
        <v>1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</v>
      </c>
      <c r="BZ836">
        <v>70</v>
      </c>
      <c r="CA836">
        <v>10</v>
      </c>
      <c r="CB836" t="s">
        <v>3</v>
      </c>
      <c r="CE836">
        <v>0</v>
      </c>
      <c r="CF836">
        <v>0</v>
      </c>
      <c r="CG836">
        <v>0</v>
      </c>
      <c r="CM836">
        <v>0</v>
      </c>
      <c r="CN836" t="s">
        <v>3</v>
      </c>
      <c r="CO836">
        <v>0</v>
      </c>
      <c r="CP836">
        <f t="shared" si="611"/>
        <v>137926.92000000001</v>
      </c>
      <c r="CQ836">
        <f t="shared" si="612"/>
        <v>65.27</v>
      </c>
      <c r="CR836">
        <f>(((((ET836*61))*BB836-((EU836*61))*BS836)+AE836*BS836)*AV836)</f>
        <v>0</v>
      </c>
      <c r="CS836">
        <f t="shared" si="613"/>
        <v>0</v>
      </c>
      <c r="CT836">
        <f t="shared" si="614"/>
        <v>1201.7</v>
      </c>
      <c r="CU836">
        <f t="shared" si="615"/>
        <v>0</v>
      </c>
      <c r="CV836">
        <f t="shared" si="616"/>
        <v>3.0500000000000003</v>
      </c>
      <c r="CW836">
        <f t="shared" si="617"/>
        <v>0</v>
      </c>
      <c r="CX836">
        <f t="shared" si="618"/>
        <v>0</v>
      </c>
      <c r="CY836">
        <f t="shared" si="619"/>
        <v>91574.973000000013</v>
      </c>
      <c r="CZ836">
        <f t="shared" si="620"/>
        <v>13082.138999999999</v>
      </c>
      <c r="DC836" t="s">
        <v>3</v>
      </c>
      <c r="DD836" t="s">
        <v>83</v>
      </c>
      <c r="DE836" t="s">
        <v>83</v>
      </c>
      <c r="DF836" t="s">
        <v>83</v>
      </c>
      <c r="DG836" t="s">
        <v>83</v>
      </c>
      <c r="DH836" t="s">
        <v>3</v>
      </c>
      <c r="DI836" t="s">
        <v>83</v>
      </c>
      <c r="DJ836" t="s">
        <v>83</v>
      </c>
      <c r="DK836" t="s">
        <v>3</v>
      </c>
      <c r="DL836" t="s">
        <v>3</v>
      </c>
      <c r="DM836" t="s">
        <v>3</v>
      </c>
      <c r="DN836">
        <v>0</v>
      </c>
      <c r="DO836">
        <v>0</v>
      </c>
      <c r="DP836">
        <v>1</v>
      </c>
      <c r="DQ836">
        <v>1</v>
      </c>
      <c r="DU836">
        <v>1005</v>
      </c>
      <c r="DV836" t="s">
        <v>33</v>
      </c>
      <c r="DW836" t="s">
        <v>33</v>
      </c>
      <c r="DX836">
        <v>100</v>
      </c>
      <c r="DZ836" t="s">
        <v>3</v>
      </c>
      <c r="EA836" t="s">
        <v>3</v>
      </c>
      <c r="EB836" t="s">
        <v>3</v>
      </c>
      <c r="EC836" t="s">
        <v>3</v>
      </c>
      <c r="EE836">
        <v>78459920</v>
      </c>
      <c r="EF836">
        <v>1</v>
      </c>
      <c r="EG836" t="s">
        <v>21</v>
      </c>
      <c r="EH836">
        <v>0</v>
      </c>
      <c r="EI836" t="s">
        <v>3</v>
      </c>
      <c r="EJ836">
        <v>4</v>
      </c>
      <c r="EK836">
        <v>0</v>
      </c>
      <c r="EL836" t="s">
        <v>22</v>
      </c>
      <c r="EM836" t="s">
        <v>23</v>
      </c>
      <c r="EO836" t="s">
        <v>3</v>
      </c>
      <c r="EQ836">
        <v>2360320</v>
      </c>
      <c r="ER836">
        <v>20.77</v>
      </c>
      <c r="ES836">
        <v>1.07</v>
      </c>
      <c r="ET836">
        <v>0</v>
      </c>
      <c r="EU836">
        <v>0</v>
      </c>
      <c r="EV836">
        <v>19.7</v>
      </c>
      <c r="EW836">
        <v>0.05</v>
      </c>
      <c r="EX836">
        <v>0</v>
      </c>
      <c r="EY836">
        <v>0</v>
      </c>
      <c r="FQ836">
        <v>0</v>
      </c>
      <c r="FR836">
        <v>0</v>
      </c>
      <c r="FS836">
        <v>0</v>
      </c>
      <c r="FX836">
        <v>70</v>
      </c>
      <c r="FY836">
        <v>10</v>
      </c>
      <c r="GA836" t="s">
        <v>3</v>
      </c>
      <c r="GD836">
        <v>0</v>
      </c>
      <c r="GF836">
        <v>242602128</v>
      </c>
      <c r="GG836">
        <v>2</v>
      </c>
      <c r="GH836">
        <v>1</v>
      </c>
      <c r="GI836">
        <v>-2</v>
      </c>
      <c r="GJ836">
        <v>0</v>
      </c>
      <c r="GK836">
        <f>ROUND(R836*(R12)/100,2)</f>
        <v>0</v>
      </c>
      <c r="GL836">
        <f t="shared" si="621"/>
        <v>0</v>
      </c>
      <c r="GM836">
        <f t="shared" si="622"/>
        <v>242584.03</v>
      </c>
      <c r="GN836">
        <f t="shared" si="623"/>
        <v>0</v>
      </c>
      <c r="GO836">
        <f t="shared" si="624"/>
        <v>0</v>
      </c>
      <c r="GP836">
        <f t="shared" si="625"/>
        <v>242584.03</v>
      </c>
      <c r="GR836">
        <v>0</v>
      </c>
      <c r="GS836">
        <v>3</v>
      </c>
      <c r="GT836">
        <v>0</v>
      </c>
      <c r="GU836" t="s">
        <v>3</v>
      </c>
      <c r="GV836">
        <f t="shared" si="626"/>
        <v>0</v>
      </c>
      <c r="GW836">
        <v>1</v>
      </c>
      <c r="GX836">
        <f t="shared" si="627"/>
        <v>0</v>
      </c>
      <c r="HA836">
        <v>0</v>
      </c>
      <c r="HB836">
        <v>0</v>
      </c>
      <c r="HC836">
        <f t="shared" si="628"/>
        <v>0</v>
      </c>
      <c r="HE836" t="s">
        <v>3</v>
      </c>
      <c r="HF836" t="s">
        <v>3</v>
      </c>
      <c r="HM836" t="s">
        <v>3</v>
      </c>
      <c r="HN836" t="s">
        <v>3</v>
      </c>
      <c r="HO836" t="s">
        <v>3</v>
      </c>
      <c r="HP836" t="s">
        <v>3</v>
      </c>
      <c r="HQ836" t="s">
        <v>3</v>
      </c>
      <c r="HS836">
        <v>0</v>
      </c>
      <c r="IK836">
        <v>0</v>
      </c>
    </row>
    <row r="837" spans="1:245" x14ac:dyDescent="0.25">
      <c r="A837">
        <v>17</v>
      </c>
      <c r="B837">
        <v>1</v>
      </c>
      <c r="E837" t="s">
        <v>75</v>
      </c>
      <c r="F837" t="s">
        <v>85</v>
      </c>
      <c r="G837" t="s">
        <v>354</v>
      </c>
      <c r="H837" t="s">
        <v>19</v>
      </c>
      <c r="J837">
        <v>0</v>
      </c>
      <c r="K837">
        <v>8</v>
      </c>
      <c r="O837">
        <f t="shared" si="597"/>
        <v>0</v>
      </c>
      <c r="P837">
        <f t="shared" si="598"/>
        <v>0</v>
      </c>
      <c r="Q837">
        <f t="shared" si="599"/>
        <v>0</v>
      </c>
      <c r="R837">
        <f t="shared" si="600"/>
        <v>0</v>
      </c>
      <c r="S837">
        <f t="shared" si="601"/>
        <v>0</v>
      </c>
      <c r="T837">
        <f t="shared" si="602"/>
        <v>0</v>
      </c>
      <c r="U837">
        <f t="shared" si="603"/>
        <v>0</v>
      </c>
      <c r="V837">
        <f t="shared" si="604"/>
        <v>0</v>
      </c>
      <c r="W837">
        <f t="shared" si="605"/>
        <v>0</v>
      </c>
      <c r="X837">
        <f t="shared" si="606"/>
        <v>0</v>
      </c>
      <c r="Y837">
        <f t="shared" si="607"/>
        <v>0</v>
      </c>
      <c r="AA837">
        <v>79267562</v>
      </c>
      <c r="AB837">
        <f t="shared" si="608"/>
        <v>7617.87</v>
      </c>
      <c r="AC837">
        <f>ROUND(((ES837*9)),6)</f>
        <v>7617.87</v>
      </c>
      <c r="AD837">
        <f>ROUND(((((ET837*9))-((EU837*9)))+AE837),6)</f>
        <v>0</v>
      </c>
      <c r="AE837">
        <f>ROUND(((EU837*9)),6)</f>
        <v>0</v>
      </c>
      <c r="AF837">
        <f>ROUND(((EV837*9)),6)</f>
        <v>0</v>
      </c>
      <c r="AG837">
        <f t="shared" si="609"/>
        <v>0</v>
      </c>
      <c r="AH837">
        <f>((EW837*9))</f>
        <v>0</v>
      </c>
      <c r="AI837">
        <f>((EX837*9))</f>
        <v>0</v>
      </c>
      <c r="AJ837">
        <f t="shared" si="610"/>
        <v>0</v>
      </c>
      <c r="AK837">
        <v>846.43</v>
      </c>
      <c r="AL837">
        <v>846.43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1</v>
      </c>
      <c r="AW837">
        <v>1</v>
      </c>
      <c r="AZ837">
        <v>1</v>
      </c>
      <c r="BA837">
        <v>1</v>
      </c>
      <c r="BB837">
        <v>1</v>
      </c>
      <c r="BC837">
        <v>1</v>
      </c>
      <c r="BD837" t="s">
        <v>3</v>
      </c>
      <c r="BE837" t="s">
        <v>3</v>
      </c>
      <c r="BF837" t="s">
        <v>3</v>
      </c>
      <c r="BG837" t="s">
        <v>3</v>
      </c>
      <c r="BH837">
        <v>3</v>
      </c>
      <c r="BI837">
        <v>1</v>
      </c>
      <c r="BJ837" t="s">
        <v>3</v>
      </c>
      <c r="BM837">
        <v>6001</v>
      </c>
      <c r="BN837">
        <v>0</v>
      </c>
      <c r="BO837" t="s">
        <v>3</v>
      </c>
      <c r="BP837">
        <v>0</v>
      </c>
      <c r="BQ837">
        <v>0</v>
      </c>
      <c r="BR837">
        <v>0</v>
      </c>
      <c r="BS837">
        <v>1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3</v>
      </c>
      <c r="BZ837">
        <v>0</v>
      </c>
      <c r="CA837">
        <v>0</v>
      </c>
      <c r="CB837" t="s">
        <v>3</v>
      </c>
      <c r="CE837">
        <v>0</v>
      </c>
      <c r="CF837">
        <v>0</v>
      </c>
      <c r="CG837">
        <v>0</v>
      </c>
      <c r="CM837">
        <v>0</v>
      </c>
      <c r="CN837" t="s">
        <v>3</v>
      </c>
      <c r="CO837">
        <v>0</v>
      </c>
      <c r="CP837">
        <f t="shared" si="611"/>
        <v>0</v>
      </c>
      <c r="CQ837">
        <f t="shared" si="612"/>
        <v>7617.87</v>
      </c>
      <c r="CR837">
        <f>(((((ET837*9))*BB837-((EU837*9))*BS837)+AE837*BS837)*AV837)</f>
        <v>0</v>
      </c>
      <c r="CS837">
        <f t="shared" si="613"/>
        <v>0</v>
      </c>
      <c r="CT837">
        <f t="shared" si="614"/>
        <v>0</v>
      </c>
      <c r="CU837">
        <f t="shared" si="615"/>
        <v>0</v>
      </c>
      <c r="CV837">
        <f t="shared" si="616"/>
        <v>0</v>
      </c>
      <c r="CW837">
        <f t="shared" si="617"/>
        <v>0</v>
      </c>
      <c r="CX837">
        <f t="shared" si="618"/>
        <v>0</v>
      </c>
      <c r="CY837">
        <f t="shared" si="619"/>
        <v>0</v>
      </c>
      <c r="CZ837">
        <f t="shared" si="620"/>
        <v>0</v>
      </c>
      <c r="DC837" t="s">
        <v>3</v>
      </c>
      <c r="DD837" t="s">
        <v>87</v>
      </c>
      <c r="DE837" t="s">
        <v>87</v>
      </c>
      <c r="DF837" t="s">
        <v>87</v>
      </c>
      <c r="DG837" t="s">
        <v>87</v>
      </c>
      <c r="DH837" t="s">
        <v>3</v>
      </c>
      <c r="DI837" t="s">
        <v>87</v>
      </c>
      <c r="DJ837" t="s">
        <v>87</v>
      </c>
      <c r="DK837" t="s">
        <v>3</v>
      </c>
      <c r="DL837" t="s">
        <v>3</v>
      </c>
      <c r="DM837" t="s">
        <v>3</v>
      </c>
      <c r="DN837">
        <v>0</v>
      </c>
      <c r="DO837">
        <v>0</v>
      </c>
      <c r="DP837">
        <v>1</v>
      </c>
      <c r="DQ837">
        <v>1</v>
      </c>
      <c r="DU837">
        <v>1007</v>
      </c>
      <c r="DV837" t="s">
        <v>19</v>
      </c>
      <c r="DW837" t="s">
        <v>19</v>
      </c>
      <c r="DX837">
        <v>1</v>
      </c>
      <c r="DZ837" t="s">
        <v>3</v>
      </c>
      <c r="EA837" t="s">
        <v>3</v>
      </c>
      <c r="EB837" t="s">
        <v>3</v>
      </c>
      <c r="EC837" t="s">
        <v>3</v>
      </c>
      <c r="EE837">
        <v>78839783</v>
      </c>
      <c r="EF837">
        <v>0</v>
      </c>
      <c r="EG837" t="s">
        <v>88</v>
      </c>
      <c r="EH837">
        <v>0</v>
      </c>
      <c r="EI837" t="s">
        <v>3</v>
      </c>
      <c r="EJ837">
        <v>1</v>
      </c>
      <c r="EK837">
        <v>6001</v>
      </c>
      <c r="EL837" t="s">
        <v>89</v>
      </c>
      <c r="EM837" t="s">
        <v>88</v>
      </c>
      <c r="EO837" t="s">
        <v>3</v>
      </c>
      <c r="EQ837">
        <v>0</v>
      </c>
      <c r="ER837">
        <v>846.43</v>
      </c>
      <c r="ES837">
        <v>846.43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EZ837">
        <v>5</v>
      </c>
      <c r="FC837">
        <v>0</v>
      </c>
      <c r="FD837">
        <v>18</v>
      </c>
      <c r="FF837">
        <v>846.43</v>
      </c>
      <c r="FQ837">
        <v>0</v>
      </c>
      <c r="FR837">
        <v>0</v>
      </c>
      <c r="FS837">
        <v>0</v>
      </c>
      <c r="FX837">
        <v>0</v>
      </c>
      <c r="FY837">
        <v>0</v>
      </c>
      <c r="GA837" t="s">
        <v>3</v>
      </c>
      <c r="GD837">
        <v>0</v>
      </c>
      <c r="GF837">
        <v>1341752041</v>
      </c>
      <c r="GG837">
        <v>2</v>
      </c>
      <c r="GH837">
        <v>3</v>
      </c>
      <c r="GI837">
        <v>-2</v>
      </c>
      <c r="GJ837">
        <v>0</v>
      </c>
      <c r="GK837">
        <f>ROUND(R837*(R12)/100,2)</f>
        <v>0</v>
      </c>
      <c r="GL837">
        <f t="shared" si="621"/>
        <v>0</v>
      </c>
      <c r="GM837">
        <f t="shared" si="622"/>
        <v>0</v>
      </c>
      <c r="GN837">
        <f t="shared" si="623"/>
        <v>0</v>
      </c>
      <c r="GO837">
        <f t="shared" si="624"/>
        <v>0</v>
      </c>
      <c r="GP837">
        <f t="shared" si="625"/>
        <v>0</v>
      </c>
      <c r="GR837">
        <v>1</v>
      </c>
      <c r="GS837">
        <v>1</v>
      </c>
      <c r="GT837">
        <v>0</v>
      </c>
      <c r="GU837" t="s">
        <v>3</v>
      </c>
      <c r="GV837">
        <f t="shared" si="626"/>
        <v>0</v>
      </c>
      <c r="GW837">
        <v>1</v>
      </c>
      <c r="GX837">
        <f t="shared" si="627"/>
        <v>0</v>
      </c>
      <c r="HA837">
        <v>0</v>
      </c>
      <c r="HB837">
        <v>0</v>
      </c>
      <c r="HC837">
        <f t="shared" si="628"/>
        <v>0</v>
      </c>
      <c r="HE837" t="s">
        <v>3</v>
      </c>
      <c r="HF837" t="s">
        <v>3</v>
      </c>
      <c r="HM837" t="s">
        <v>3</v>
      </c>
      <c r="HN837" t="s">
        <v>3</v>
      </c>
      <c r="HO837" t="s">
        <v>3</v>
      </c>
      <c r="HP837" t="s">
        <v>3</v>
      </c>
      <c r="HQ837" t="s">
        <v>3</v>
      </c>
      <c r="HS837">
        <v>0</v>
      </c>
      <c r="IK837">
        <v>0</v>
      </c>
    </row>
    <row r="838" spans="1:245" x14ac:dyDescent="0.25">
      <c r="A838">
        <v>17</v>
      </c>
      <c r="B838">
        <v>1</v>
      </c>
      <c r="C838">
        <f>ROW(SmtRes!A305)</f>
        <v>305</v>
      </c>
      <c r="D838">
        <f>ROW(EtalonRes!A305)</f>
        <v>305</v>
      </c>
      <c r="E838" t="s">
        <v>84</v>
      </c>
      <c r="F838" t="s">
        <v>91</v>
      </c>
      <c r="G838" t="s">
        <v>92</v>
      </c>
      <c r="H838" t="s">
        <v>33</v>
      </c>
      <c r="I838">
        <f>ROUND(25/100,9)</f>
        <v>0.25</v>
      </c>
      <c r="J838">
        <v>0</v>
      </c>
      <c r="K838">
        <f>ROUND(25/100,9)</f>
        <v>0.25</v>
      </c>
      <c r="O838">
        <f t="shared" si="597"/>
        <v>18567.64</v>
      </c>
      <c r="P838">
        <f t="shared" si="598"/>
        <v>0</v>
      </c>
      <c r="Q838">
        <f t="shared" si="599"/>
        <v>0</v>
      </c>
      <c r="R838">
        <f t="shared" si="600"/>
        <v>0</v>
      </c>
      <c r="S838">
        <f t="shared" si="601"/>
        <v>18567.64</v>
      </c>
      <c r="T838">
        <f t="shared" si="602"/>
        <v>0</v>
      </c>
      <c r="U838">
        <f t="shared" si="603"/>
        <v>47.122499999999995</v>
      </c>
      <c r="V838">
        <f t="shared" si="604"/>
        <v>0</v>
      </c>
      <c r="W838">
        <f t="shared" si="605"/>
        <v>0</v>
      </c>
      <c r="X838">
        <f t="shared" si="606"/>
        <v>12997.35</v>
      </c>
      <c r="Y838">
        <f t="shared" si="607"/>
        <v>1856.76</v>
      </c>
      <c r="AA838">
        <v>79267562</v>
      </c>
      <c r="AB838">
        <f t="shared" si="608"/>
        <v>74270.55</v>
      </c>
      <c r="AC838">
        <f>ROUND(((ES838*61)),6)</f>
        <v>0</v>
      </c>
      <c r="AD838">
        <f>ROUND(((((ET838*61))-((EU838*61)))+AE838),6)</f>
        <v>0</v>
      </c>
      <c r="AE838">
        <f>ROUND(((EU838*61)),6)</f>
        <v>0</v>
      </c>
      <c r="AF838">
        <f>ROUND(((EV838*61)),6)</f>
        <v>74270.55</v>
      </c>
      <c r="AG838">
        <f t="shared" si="609"/>
        <v>0</v>
      </c>
      <c r="AH838">
        <f>((EW838*61))</f>
        <v>188.48999999999998</v>
      </c>
      <c r="AI838">
        <f>((EX838*61))</f>
        <v>0</v>
      </c>
      <c r="AJ838">
        <f t="shared" si="610"/>
        <v>0</v>
      </c>
      <c r="AK838">
        <v>1217.55</v>
      </c>
      <c r="AL838">
        <v>0</v>
      </c>
      <c r="AM838">
        <v>0</v>
      </c>
      <c r="AN838">
        <v>0</v>
      </c>
      <c r="AO838">
        <v>1217.55</v>
      </c>
      <c r="AP838">
        <v>0</v>
      </c>
      <c r="AQ838">
        <v>3.09</v>
      </c>
      <c r="AR838">
        <v>0</v>
      </c>
      <c r="AS838">
        <v>0</v>
      </c>
      <c r="AT838">
        <v>70</v>
      </c>
      <c r="AU838">
        <v>10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</v>
      </c>
      <c r="BD838" t="s">
        <v>3</v>
      </c>
      <c r="BE838" t="s">
        <v>3</v>
      </c>
      <c r="BF838" t="s">
        <v>3</v>
      </c>
      <c r="BG838" t="s">
        <v>3</v>
      </c>
      <c r="BH838">
        <v>0</v>
      </c>
      <c r="BI838">
        <v>4</v>
      </c>
      <c r="BJ838" t="s">
        <v>93</v>
      </c>
      <c r="BM838">
        <v>0</v>
      </c>
      <c r="BN838">
        <v>0</v>
      </c>
      <c r="BO838" t="s">
        <v>3</v>
      </c>
      <c r="BP838">
        <v>0</v>
      </c>
      <c r="BQ838">
        <v>1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</v>
      </c>
      <c r="BZ838">
        <v>70</v>
      </c>
      <c r="CA838">
        <v>10</v>
      </c>
      <c r="CB838" t="s">
        <v>3</v>
      </c>
      <c r="CE838">
        <v>0</v>
      </c>
      <c r="CF838">
        <v>0</v>
      </c>
      <c r="CG838">
        <v>0</v>
      </c>
      <c r="CM838">
        <v>0</v>
      </c>
      <c r="CN838" t="s">
        <v>3</v>
      </c>
      <c r="CO838">
        <v>0</v>
      </c>
      <c r="CP838">
        <f t="shared" si="611"/>
        <v>18567.64</v>
      </c>
      <c r="CQ838">
        <f t="shared" si="612"/>
        <v>0</v>
      </c>
      <c r="CR838">
        <f>(((((ET838*61))*BB838-((EU838*61))*BS838)+AE838*BS838)*AV838)</f>
        <v>0</v>
      </c>
      <c r="CS838">
        <f t="shared" si="613"/>
        <v>0</v>
      </c>
      <c r="CT838">
        <f t="shared" si="614"/>
        <v>74270.55</v>
      </c>
      <c r="CU838">
        <f t="shared" si="615"/>
        <v>0</v>
      </c>
      <c r="CV838">
        <f t="shared" si="616"/>
        <v>188.48999999999998</v>
      </c>
      <c r="CW838">
        <f t="shared" si="617"/>
        <v>0</v>
      </c>
      <c r="CX838">
        <f t="shared" si="618"/>
        <v>0</v>
      </c>
      <c r="CY838">
        <f t="shared" si="619"/>
        <v>12997.348</v>
      </c>
      <c r="CZ838">
        <f t="shared" si="620"/>
        <v>1856.7639999999999</v>
      </c>
      <c r="DC838" t="s">
        <v>3</v>
      </c>
      <c r="DD838" t="s">
        <v>83</v>
      </c>
      <c r="DE838" t="s">
        <v>83</v>
      </c>
      <c r="DF838" t="s">
        <v>83</v>
      </c>
      <c r="DG838" t="s">
        <v>83</v>
      </c>
      <c r="DH838" t="s">
        <v>3</v>
      </c>
      <c r="DI838" t="s">
        <v>83</v>
      </c>
      <c r="DJ838" t="s">
        <v>83</v>
      </c>
      <c r="DK838" t="s">
        <v>3</v>
      </c>
      <c r="DL838" t="s">
        <v>3</v>
      </c>
      <c r="DM838" t="s">
        <v>3</v>
      </c>
      <c r="DN838">
        <v>0</v>
      </c>
      <c r="DO838">
        <v>0</v>
      </c>
      <c r="DP838">
        <v>1</v>
      </c>
      <c r="DQ838">
        <v>1</v>
      </c>
      <c r="DU838">
        <v>1005</v>
      </c>
      <c r="DV838" t="s">
        <v>33</v>
      </c>
      <c r="DW838" t="s">
        <v>33</v>
      </c>
      <c r="DX838">
        <v>100</v>
      </c>
      <c r="DZ838" t="s">
        <v>3</v>
      </c>
      <c r="EA838" t="s">
        <v>3</v>
      </c>
      <c r="EB838" t="s">
        <v>3</v>
      </c>
      <c r="EC838" t="s">
        <v>3</v>
      </c>
      <c r="EE838">
        <v>78459920</v>
      </c>
      <c r="EF838">
        <v>1</v>
      </c>
      <c r="EG838" t="s">
        <v>21</v>
      </c>
      <c r="EH838">
        <v>0</v>
      </c>
      <c r="EI838" t="s">
        <v>3</v>
      </c>
      <c r="EJ838">
        <v>4</v>
      </c>
      <c r="EK838">
        <v>0</v>
      </c>
      <c r="EL838" t="s">
        <v>22</v>
      </c>
      <c r="EM838" t="s">
        <v>23</v>
      </c>
      <c r="EO838" t="s">
        <v>3</v>
      </c>
      <c r="EQ838">
        <v>0</v>
      </c>
      <c r="ER838">
        <v>1217.55</v>
      </c>
      <c r="ES838">
        <v>0</v>
      </c>
      <c r="ET838">
        <v>0</v>
      </c>
      <c r="EU838">
        <v>0</v>
      </c>
      <c r="EV838">
        <v>1217.55</v>
      </c>
      <c r="EW838">
        <v>3.09</v>
      </c>
      <c r="EX838">
        <v>0</v>
      </c>
      <c r="EY838">
        <v>0</v>
      </c>
      <c r="FQ838">
        <v>0</v>
      </c>
      <c r="FR838">
        <v>0</v>
      </c>
      <c r="FS838">
        <v>0</v>
      </c>
      <c r="FX838">
        <v>70</v>
      </c>
      <c r="FY838">
        <v>10</v>
      </c>
      <c r="GA838" t="s">
        <v>3</v>
      </c>
      <c r="GD838">
        <v>0</v>
      </c>
      <c r="GF838">
        <v>705978411</v>
      </c>
      <c r="GG838">
        <v>2</v>
      </c>
      <c r="GH838">
        <v>1</v>
      </c>
      <c r="GI838">
        <v>-2</v>
      </c>
      <c r="GJ838">
        <v>0</v>
      </c>
      <c r="GK838">
        <f>ROUND(R838*(R12)/100,2)</f>
        <v>0</v>
      </c>
      <c r="GL838">
        <f t="shared" si="621"/>
        <v>0</v>
      </c>
      <c r="GM838">
        <f t="shared" si="622"/>
        <v>33421.75</v>
      </c>
      <c r="GN838">
        <f t="shared" si="623"/>
        <v>0</v>
      </c>
      <c r="GO838">
        <f t="shared" si="624"/>
        <v>0</v>
      </c>
      <c r="GP838">
        <f t="shared" si="625"/>
        <v>33421.75</v>
      </c>
      <c r="GR838">
        <v>0</v>
      </c>
      <c r="GS838">
        <v>3</v>
      </c>
      <c r="GT838">
        <v>0</v>
      </c>
      <c r="GU838" t="s">
        <v>3</v>
      </c>
      <c r="GV838">
        <f t="shared" si="626"/>
        <v>0</v>
      </c>
      <c r="GW838">
        <v>1</v>
      </c>
      <c r="GX838">
        <f t="shared" si="627"/>
        <v>0</v>
      </c>
      <c r="HA838">
        <v>0</v>
      </c>
      <c r="HB838">
        <v>0</v>
      </c>
      <c r="HC838">
        <f t="shared" si="628"/>
        <v>0</v>
      </c>
      <c r="HE838" t="s">
        <v>3</v>
      </c>
      <c r="HF838" t="s">
        <v>3</v>
      </c>
      <c r="HM838" t="s">
        <v>3</v>
      </c>
      <c r="HN838" t="s">
        <v>3</v>
      </c>
      <c r="HO838" t="s">
        <v>3</v>
      </c>
      <c r="HP838" t="s">
        <v>3</v>
      </c>
      <c r="HQ838" t="s">
        <v>3</v>
      </c>
      <c r="HS838">
        <v>0</v>
      </c>
      <c r="IK838">
        <v>0</v>
      </c>
    </row>
    <row r="840" spans="1:245" ht="13" x14ac:dyDescent="0.3">
      <c r="A840" s="2">
        <v>51</v>
      </c>
      <c r="B840" s="2">
        <f>B820</f>
        <v>1</v>
      </c>
      <c r="C840" s="2">
        <f>A820</f>
        <v>5</v>
      </c>
      <c r="D840" s="2">
        <f>ROW(A820)</f>
        <v>820</v>
      </c>
      <c r="E840" s="2"/>
      <c r="F840" s="2" t="str">
        <f>IF(F820&lt;&gt;"",F820,"")</f>
        <v>Новый подраздел</v>
      </c>
      <c r="G840" s="2" t="str">
        <f>IF(G820&lt;&gt;"",G820,"")</f>
        <v>Зимняя уборка период с 01.11.2025 - 31.12.2025 - 61 день</v>
      </c>
      <c r="H840" s="2">
        <v>0</v>
      </c>
      <c r="I840" s="2"/>
      <c r="J840" s="2"/>
      <c r="K840" s="2"/>
      <c r="L840" s="2"/>
      <c r="M840" s="2"/>
      <c r="N840" s="2"/>
      <c r="O840" s="2">
        <f t="shared" ref="O840:T840" si="629">ROUND(AB840,2)</f>
        <v>6474205.3899999997</v>
      </c>
      <c r="P840" s="2">
        <f t="shared" si="629"/>
        <v>1392824.76</v>
      </c>
      <c r="Q840" s="2">
        <f t="shared" si="629"/>
        <v>3483335.43</v>
      </c>
      <c r="R840" s="2">
        <f t="shared" si="629"/>
        <v>1521821.7</v>
      </c>
      <c r="S840" s="2">
        <f t="shared" si="629"/>
        <v>1598045.2</v>
      </c>
      <c r="T840" s="2">
        <f t="shared" si="629"/>
        <v>0</v>
      </c>
      <c r="U840" s="2">
        <f>AH840</f>
        <v>4055.6777440000001</v>
      </c>
      <c r="V840" s="2">
        <f>AI840</f>
        <v>0</v>
      </c>
      <c r="W840" s="2">
        <f>ROUND(AJ840,2)</f>
        <v>0</v>
      </c>
      <c r="X840" s="2">
        <f>ROUND(AK840,2)</f>
        <v>1118631.6299999999</v>
      </c>
      <c r="Y840" s="2">
        <f>ROUND(AL840,2)</f>
        <v>159804.51999999999</v>
      </c>
      <c r="Z840" s="2"/>
      <c r="AA840" s="2"/>
      <c r="AB840" s="2">
        <f>ROUND(SUMIF(AA824:AA838,"=79267562",O824:O838),2)</f>
        <v>6474205.3899999997</v>
      </c>
      <c r="AC840" s="2">
        <f>ROUND(SUMIF(AA824:AA838,"=79267562",P824:P838),2)</f>
        <v>1392824.76</v>
      </c>
      <c r="AD840" s="2">
        <f>ROUND(SUMIF(AA824:AA838,"=79267562",Q824:Q838),2)</f>
        <v>3483335.43</v>
      </c>
      <c r="AE840" s="2">
        <f>ROUND(SUMIF(AA824:AA838,"=79267562",R824:R838),2)</f>
        <v>1521821.7</v>
      </c>
      <c r="AF840" s="2">
        <f>ROUND(SUMIF(AA824:AA838,"=79267562",S824:S838),2)</f>
        <v>1598045.2</v>
      </c>
      <c r="AG840" s="2">
        <f>ROUND(SUMIF(AA824:AA838,"=79267562",T824:T838),2)</f>
        <v>0</v>
      </c>
      <c r="AH840" s="2">
        <f>SUMIF(AA824:AA838,"=79267562",U824:U838)</f>
        <v>4055.6777440000001</v>
      </c>
      <c r="AI840" s="2">
        <f>SUMIF(AA824:AA838,"=79267562",V824:V838)</f>
        <v>0</v>
      </c>
      <c r="AJ840" s="2">
        <f>ROUND(SUMIF(AA824:AA838,"=79267562",W824:W838),2)</f>
        <v>0</v>
      </c>
      <c r="AK840" s="2">
        <f>ROUND(SUMIF(AA824:AA838,"=79267562",X824:X838),2)</f>
        <v>1118631.6299999999</v>
      </c>
      <c r="AL840" s="2">
        <f>ROUND(SUMIF(AA824:AA838,"=79267562",Y824:Y838),2)</f>
        <v>159804.51999999999</v>
      </c>
      <c r="AM840" s="2"/>
      <c r="AN840" s="2"/>
      <c r="AO840" s="2">
        <f t="shared" ref="AO840:BD840" si="630">ROUND(BX840,2)</f>
        <v>0</v>
      </c>
      <c r="AP840" s="2">
        <f t="shared" si="630"/>
        <v>0</v>
      </c>
      <c r="AQ840" s="2">
        <f t="shared" si="630"/>
        <v>0</v>
      </c>
      <c r="AR840" s="2">
        <f t="shared" si="630"/>
        <v>9396208.9700000007</v>
      </c>
      <c r="AS840" s="2">
        <f t="shared" si="630"/>
        <v>0</v>
      </c>
      <c r="AT840" s="2">
        <f t="shared" si="630"/>
        <v>0</v>
      </c>
      <c r="AU840" s="2">
        <f t="shared" si="630"/>
        <v>9396208.9700000007</v>
      </c>
      <c r="AV840" s="2">
        <f t="shared" si="630"/>
        <v>1392824.76</v>
      </c>
      <c r="AW840" s="2">
        <f t="shared" si="630"/>
        <v>1392824.76</v>
      </c>
      <c r="AX840" s="2">
        <f t="shared" si="630"/>
        <v>0</v>
      </c>
      <c r="AY840" s="2">
        <f t="shared" si="630"/>
        <v>1392824.76</v>
      </c>
      <c r="AZ840" s="2">
        <f t="shared" si="630"/>
        <v>0</v>
      </c>
      <c r="BA840" s="2">
        <f t="shared" si="630"/>
        <v>0</v>
      </c>
      <c r="BB840" s="2">
        <f t="shared" si="630"/>
        <v>0</v>
      </c>
      <c r="BC840" s="2">
        <f t="shared" si="630"/>
        <v>0</v>
      </c>
      <c r="BD840" s="2">
        <f t="shared" si="630"/>
        <v>0</v>
      </c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>
        <f>ROUND(SUMIF(AA824:AA838,"=79267562",FQ824:FQ838),2)</f>
        <v>0</v>
      </c>
      <c r="BY840" s="2">
        <f>ROUND(SUMIF(AA824:AA838,"=79267562",FR824:FR838),2)</f>
        <v>0</v>
      </c>
      <c r="BZ840" s="2">
        <f>ROUND(SUMIF(AA824:AA838,"=79267562",GL824:GL838),2)</f>
        <v>0</v>
      </c>
      <c r="CA840" s="2">
        <f>ROUND(SUMIF(AA824:AA838,"=79267562",GM824:GM838),2)</f>
        <v>9396208.9700000007</v>
      </c>
      <c r="CB840" s="2">
        <f>ROUND(SUMIF(AA824:AA838,"=79267562",GN824:GN838),2)</f>
        <v>0</v>
      </c>
      <c r="CC840" s="2">
        <f>ROUND(SUMIF(AA824:AA838,"=79267562",GO824:GO838),2)</f>
        <v>0</v>
      </c>
      <c r="CD840" s="2">
        <f>ROUND(SUMIF(AA824:AA838,"=79267562",GP824:GP838),2)</f>
        <v>9396208.9700000007</v>
      </c>
      <c r="CE840" s="2">
        <f>AC840-BX840</f>
        <v>1392824.76</v>
      </c>
      <c r="CF840" s="2">
        <f>AC840-BY840</f>
        <v>1392824.76</v>
      </c>
      <c r="CG840" s="2">
        <f>BX840-BZ840</f>
        <v>0</v>
      </c>
      <c r="CH840" s="2">
        <f>AC840-BX840-BY840+BZ840</f>
        <v>1392824.76</v>
      </c>
      <c r="CI840" s="2">
        <f>BY840-BZ840</f>
        <v>0</v>
      </c>
      <c r="CJ840" s="2">
        <f>ROUND(SUMIF(AA824:AA838,"=79267562",GX824:GX838),2)</f>
        <v>0</v>
      </c>
      <c r="CK840" s="2">
        <f>ROUND(SUMIF(AA824:AA838,"=79267562",GY824:GY838),2)</f>
        <v>0</v>
      </c>
      <c r="CL840" s="2">
        <f>ROUND(SUMIF(AA824:AA838,"=79267562",GZ824:GZ838),2)</f>
        <v>0</v>
      </c>
      <c r="CM840" s="2">
        <f>ROUND(SUMIF(AA824:AA838,"=79267562",HD824:HD838),2)</f>
        <v>0</v>
      </c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>
        <v>0</v>
      </c>
    </row>
    <row r="842" spans="1:245" ht="13" x14ac:dyDescent="0.3">
      <c r="A842" s="4">
        <v>50</v>
      </c>
      <c r="B842" s="4">
        <v>0</v>
      </c>
      <c r="C842" s="4">
        <v>0</v>
      </c>
      <c r="D842" s="4">
        <v>1</v>
      </c>
      <c r="E842" s="4">
        <v>201</v>
      </c>
      <c r="F842" s="4">
        <f>ROUND(Source!O840,O842)</f>
        <v>6474205.3899999997</v>
      </c>
      <c r="G842" s="4" t="s">
        <v>94</v>
      </c>
      <c r="H842" s="4" t="s">
        <v>95</v>
      </c>
      <c r="I842" s="4"/>
      <c r="J842" s="4"/>
      <c r="K842" s="4">
        <v>201</v>
      </c>
      <c r="L842" s="4">
        <v>1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6535148.3499999996</v>
      </c>
      <c r="X842" s="4">
        <v>1</v>
      </c>
      <c r="Y842" s="4">
        <v>6535148.3499999996</v>
      </c>
      <c r="Z842" s="4"/>
      <c r="AA842" s="4"/>
      <c r="AB842" s="4"/>
    </row>
    <row r="843" spans="1:245" ht="13" x14ac:dyDescent="0.3">
      <c r="A843" s="4">
        <v>50</v>
      </c>
      <c r="B843" s="4">
        <v>0</v>
      </c>
      <c r="C843" s="4">
        <v>0</v>
      </c>
      <c r="D843" s="4">
        <v>1</v>
      </c>
      <c r="E843" s="4">
        <v>202</v>
      </c>
      <c r="F843" s="4">
        <f>ROUND(Source!P840,O843)</f>
        <v>1392824.76</v>
      </c>
      <c r="G843" s="4" t="s">
        <v>96</v>
      </c>
      <c r="H843" s="4" t="s">
        <v>97</v>
      </c>
      <c r="I843" s="4"/>
      <c r="J843" s="4"/>
      <c r="K843" s="4">
        <v>202</v>
      </c>
      <c r="L843" s="4">
        <v>2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1453767.72</v>
      </c>
      <c r="X843" s="4">
        <v>1</v>
      </c>
      <c r="Y843" s="4">
        <v>1453767.72</v>
      </c>
      <c r="Z843" s="4"/>
      <c r="AA843" s="4"/>
      <c r="AB843" s="4"/>
    </row>
    <row r="844" spans="1:245" ht="13" x14ac:dyDescent="0.3">
      <c r="A844" s="4">
        <v>50</v>
      </c>
      <c r="B844" s="4">
        <v>0</v>
      </c>
      <c r="C844" s="4">
        <v>0</v>
      </c>
      <c r="D844" s="4">
        <v>1</v>
      </c>
      <c r="E844" s="4">
        <v>222</v>
      </c>
      <c r="F844" s="4">
        <f>ROUND(Source!AO840,O844)</f>
        <v>0</v>
      </c>
      <c r="G844" s="4" t="s">
        <v>98</v>
      </c>
      <c r="H844" s="4" t="s">
        <v>99</v>
      </c>
      <c r="I844" s="4"/>
      <c r="J844" s="4"/>
      <c r="K844" s="4">
        <v>222</v>
      </c>
      <c r="L844" s="4">
        <v>3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45" ht="13" x14ac:dyDescent="0.3">
      <c r="A845" s="4">
        <v>50</v>
      </c>
      <c r="B845" s="4">
        <v>0</v>
      </c>
      <c r="C845" s="4">
        <v>0</v>
      </c>
      <c r="D845" s="4">
        <v>1</v>
      </c>
      <c r="E845" s="4">
        <v>225</v>
      </c>
      <c r="F845" s="4">
        <f>ROUND(Source!AV840,O845)</f>
        <v>1392824.76</v>
      </c>
      <c r="G845" s="4" t="s">
        <v>100</v>
      </c>
      <c r="H845" s="4" t="s">
        <v>101</v>
      </c>
      <c r="I845" s="4"/>
      <c r="J845" s="4"/>
      <c r="K845" s="4">
        <v>225</v>
      </c>
      <c r="L845" s="4">
        <v>4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1453767.72</v>
      </c>
      <c r="X845" s="4">
        <v>1</v>
      </c>
      <c r="Y845" s="4">
        <v>1453767.72</v>
      </c>
      <c r="Z845" s="4"/>
      <c r="AA845" s="4"/>
      <c r="AB845" s="4"/>
    </row>
    <row r="846" spans="1:245" ht="13" x14ac:dyDescent="0.3">
      <c r="A846" s="4">
        <v>50</v>
      </c>
      <c r="B846" s="4">
        <v>0</v>
      </c>
      <c r="C846" s="4">
        <v>0</v>
      </c>
      <c r="D846" s="4">
        <v>1</v>
      </c>
      <c r="E846" s="4">
        <v>226</v>
      </c>
      <c r="F846" s="4">
        <f>ROUND(Source!AW840,O846)</f>
        <v>1392824.76</v>
      </c>
      <c r="G846" s="4" t="s">
        <v>102</v>
      </c>
      <c r="H846" s="4" t="s">
        <v>103</v>
      </c>
      <c r="I846" s="4"/>
      <c r="J846" s="4"/>
      <c r="K846" s="4">
        <v>226</v>
      </c>
      <c r="L846" s="4">
        <v>5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1453767.72</v>
      </c>
      <c r="X846" s="4">
        <v>1</v>
      </c>
      <c r="Y846" s="4">
        <v>1453767.72</v>
      </c>
      <c r="Z846" s="4"/>
      <c r="AA846" s="4"/>
      <c r="AB846" s="4"/>
    </row>
    <row r="847" spans="1:245" ht="13" x14ac:dyDescent="0.3">
      <c r="A847" s="4">
        <v>50</v>
      </c>
      <c r="B847" s="4">
        <v>0</v>
      </c>
      <c r="C847" s="4">
        <v>0</v>
      </c>
      <c r="D847" s="4">
        <v>1</v>
      </c>
      <c r="E847" s="4">
        <v>227</v>
      </c>
      <c r="F847" s="4">
        <f>ROUND(Source!AX840,O847)</f>
        <v>0</v>
      </c>
      <c r="G847" s="4" t="s">
        <v>104</v>
      </c>
      <c r="H847" s="4" t="s">
        <v>105</v>
      </c>
      <c r="I847" s="4"/>
      <c r="J847" s="4"/>
      <c r="K847" s="4">
        <v>227</v>
      </c>
      <c r="L847" s="4">
        <v>6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45" ht="13" x14ac:dyDescent="0.3">
      <c r="A848" s="4">
        <v>50</v>
      </c>
      <c r="B848" s="4">
        <v>0</v>
      </c>
      <c r="C848" s="4">
        <v>0</v>
      </c>
      <c r="D848" s="4">
        <v>1</v>
      </c>
      <c r="E848" s="4">
        <v>228</v>
      </c>
      <c r="F848" s="4">
        <f>ROUND(Source!AY840,O848)</f>
        <v>1392824.76</v>
      </c>
      <c r="G848" s="4" t="s">
        <v>106</v>
      </c>
      <c r="H848" s="4" t="s">
        <v>107</v>
      </c>
      <c r="I848" s="4"/>
      <c r="J848" s="4"/>
      <c r="K848" s="4">
        <v>228</v>
      </c>
      <c r="L848" s="4">
        <v>7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1453767.72</v>
      </c>
      <c r="X848" s="4">
        <v>1</v>
      </c>
      <c r="Y848" s="4">
        <v>1453767.72</v>
      </c>
      <c r="Z848" s="4"/>
      <c r="AA848" s="4"/>
      <c r="AB848" s="4"/>
    </row>
    <row r="849" spans="1:28" ht="13" x14ac:dyDescent="0.3">
      <c r="A849" s="4">
        <v>50</v>
      </c>
      <c r="B849" s="4">
        <v>0</v>
      </c>
      <c r="C849" s="4">
        <v>0</v>
      </c>
      <c r="D849" s="4">
        <v>1</v>
      </c>
      <c r="E849" s="4">
        <v>216</v>
      </c>
      <c r="F849" s="4">
        <f>ROUND(Source!AP840,O849)</f>
        <v>0</v>
      </c>
      <c r="G849" s="4" t="s">
        <v>108</v>
      </c>
      <c r="H849" s="4" t="s">
        <v>109</v>
      </c>
      <c r="I849" s="4"/>
      <c r="J849" s="4"/>
      <c r="K849" s="4">
        <v>216</v>
      </c>
      <c r="L849" s="4">
        <v>8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ht="13" x14ac:dyDescent="0.3">
      <c r="A850" s="4">
        <v>50</v>
      </c>
      <c r="B850" s="4">
        <v>0</v>
      </c>
      <c r="C850" s="4">
        <v>0</v>
      </c>
      <c r="D850" s="4">
        <v>1</v>
      </c>
      <c r="E850" s="4">
        <v>223</v>
      </c>
      <c r="F850" s="4">
        <f>ROUND(Source!AQ840,O850)</f>
        <v>0</v>
      </c>
      <c r="G850" s="4" t="s">
        <v>110</v>
      </c>
      <c r="H850" s="4" t="s">
        <v>111</v>
      </c>
      <c r="I850" s="4"/>
      <c r="J850" s="4"/>
      <c r="K850" s="4">
        <v>223</v>
      </c>
      <c r="L850" s="4">
        <v>9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ht="13" x14ac:dyDescent="0.3">
      <c r="A851" s="4">
        <v>50</v>
      </c>
      <c r="B851" s="4">
        <v>0</v>
      </c>
      <c r="C851" s="4">
        <v>0</v>
      </c>
      <c r="D851" s="4">
        <v>1</v>
      </c>
      <c r="E851" s="4">
        <v>229</v>
      </c>
      <c r="F851" s="4">
        <f>ROUND(Source!AZ840,O851)</f>
        <v>0</v>
      </c>
      <c r="G851" s="4" t="s">
        <v>112</v>
      </c>
      <c r="H851" s="4" t="s">
        <v>113</v>
      </c>
      <c r="I851" s="4"/>
      <c r="J851" s="4"/>
      <c r="K851" s="4">
        <v>229</v>
      </c>
      <c r="L851" s="4">
        <v>10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ht="13" x14ac:dyDescent="0.3">
      <c r="A852" s="4">
        <v>50</v>
      </c>
      <c r="B852" s="4">
        <v>0</v>
      </c>
      <c r="C852" s="4">
        <v>0</v>
      </c>
      <c r="D852" s="4">
        <v>1</v>
      </c>
      <c r="E852" s="4">
        <v>203</v>
      </c>
      <c r="F852" s="4">
        <f>ROUND(Source!Q840,O852)</f>
        <v>3483335.43</v>
      </c>
      <c r="G852" s="4" t="s">
        <v>114</v>
      </c>
      <c r="H852" s="4" t="s">
        <v>115</v>
      </c>
      <c r="I852" s="4"/>
      <c r="J852" s="4"/>
      <c r="K852" s="4">
        <v>203</v>
      </c>
      <c r="L852" s="4">
        <v>11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3483335.43</v>
      </c>
      <c r="X852" s="4">
        <v>1</v>
      </c>
      <c r="Y852" s="4">
        <v>3483335.43</v>
      </c>
      <c r="Z852" s="4"/>
      <c r="AA852" s="4"/>
      <c r="AB852" s="4"/>
    </row>
    <row r="853" spans="1:28" ht="13" x14ac:dyDescent="0.3">
      <c r="A853" s="4">
        <v>50</v>
      </c>
      <c r="B853" s="4">
        <v>0</v>
      </c>
      <c r="C853" s="4">
        <v>0</v>
      </c>
      <c r="D853" s="4">
        <v>1</v>
      </c>
      <c r="E853" s="4">
        <v>231</v>
      </c>
      <c r="F853" s="4">
        <f>ROUND(Source!BB840,O853)</f>
        <v>0</v>
      </c>
      <c r="G853" s="4" t="s">
        <v>116</v>
      </c>
      <c r="H853" s="4" t="s">
        <v>117</v>
      </c>
      <c r="I853" s="4"/>
      <c r="J853" s="4"/>
      <c r="K853" s="4">
        <v>231</v>
      </c>
      <c r="L853" s="4">
        <v>12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ht="13" x14ac:dyDescent="0.3">
      <c r="A854" s="4">
        <v>50</v>
      </c>
      <c r="B854" s="4">
        <v>0</v>
      </c>
      <c r="C854" s="4">
        <v>0</v>
      </c>
      <c r="D854" s="4">
        <v>1</v>
      </c>
      <c r="E854" s="4">
        <v>204</v>
      </c>
      <c r="F854" s="4">
        <f>ROUND(Source!R840,O854)</f>
        <v>1521821.7</v>
      </c>
      <c r="G854" s="4" t="s">
        <v>118</v>
      </c>
      <c r="H854" s="4" t="s">
        <v>119</v>
      </c>
      <c r="I854" s="4"/>
      <c r="J854" s="4"/>
      <c r="K854" s="4">
        <v>204</v>
      </c>
      <c r="L854" s="4">
        <v>13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1521821.7</v>
      </c>
      <c r="X854" s="4">
        <v>1</v>
      </c>
      <c r="Y854" s="4">
        <v>1521821.7</v>
      </c>
      <c r="Z854" s="4"/>
      <c r="AA854" s="4"/>
      <c r="AB854" s="4"/>
    </row>
    <row r="855" spans="1:28" ht="13" x14ac:dyDescent="0.3">
      <c r="A855" s="4">
        <v>50</v>
      </c>
      <c r="B855" s="4">
        <v>0</v>
      </c>
      <c r="C855" s="4">
        <v>0</v>
      </c>
      <c r="D855" s="4">
        <v>1</v>
      </c>
      <c r="E855" s="4">
        <v>205</v>
      </c>
      <c r="F855" s="4">
        <f>ROUND(Source!S840,O855)</f>
        <v>1598045.2</v>
      </c>
      <c r="G855" s="4" t="s">
        <v>120</v>
      </c>
      <c r="H855" s="4" t="s">
        <v>121</v>
      </c>
      <c r="I855" s="4"/>
      <c r="J855" s="4"/>
      <c r="K855" s="4">
        <v>205</v>
      </c>
      <c r="L855" s="4">
        <v>14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1598045.2</v>
      </c>
      <c r="X855" s="4">
        <v>1</v>
      </c>
      <c r="Y855" s="4">
        <v>1598045.2</v>
      </c>
      <c r="Z855" s="4"/>
      <c r="AA855" s="4"/>
      <c r="AB855" s="4"/>
    </row>
    <row r="856" spans="1:28" ht="13" x14ac:dyDescent="0.3">
      <c r="A856" s="4">
        <v>50</v>
      </c>
      <c r="B856" s="4">
        <v>0</v>
      </c>
      <c r="C856" s="4">
        <v>0</v>
      </c>
      <c r="D856" s="4">
        <v>1</v>
      </c>
      <c r="E856" s="4">
        <v>232</v>
      </c>
      <c r="F856" s="4">
        <f>ROUND(Source!BC840,O856)</f>
        <v>0</v>
      </c>
      <c r="G856" s="4" t="s">
        <v>122</v>
      </c>
      <c r="H856" s="4" t="s">
        <v>123</v>
      </c>
      <c r="I856" s="4"/>
      <c r="J856" s="4"/>
      <c r="K856" s="4">
        <v>232</v>
      </c>
      <c r="L856" s="4">
        <v>15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ht="13" x14ac:dyDescent="0.3">
      <c r="A857" s="4">
        <v>50</v>
      </c>
      <c r="B857" s="4">
        <v>0</v>
      </c>
      <c r="C857" s="4">
        <v>0</v>
      </c>
      <c r="D857" s="4">
        <v>1</v>
      </c>
      <c r="E857" s="4">
        <v>214</v>
      </c>
      <c r="F857" s="4">
        <f>ROUND(Source!AS840,O857)</f>
        <v>0</v>
      </c>
      <c r="G857" s="4" t="s">
        <v>124</v>
      </c>
      <c r="H857" s="4" t="s">
        <v>125</v>
      </c>
      <c r="I857" s="4"/>
      <c r="J857" s="4"/>
      <c r="K857" s="4">
        <v>214</v>
      </c>
      <c r="L857" s="4">
        <v>16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60942.96</v>
      </c>
      <c r="X857" s="4">
        <v>1</v>
      </c>
      <c r="Y857" s="4">
        <v>60942.96</v>
      </c>
      <c r="Z857" s="4"/>
      <c r="AA857" s="4"/>
      <c r="AB857" s="4"/>
    </row>
    <row r="858" spans="1:28" ht="13" x14ac:dyDescent="0.3">
      <c r="A858" s="4">
        <v>50</v>
      </c>
      <c r="B858" s="4">
        <v>0</v>
      </c>
      <c r="C858" s="4">
        <v>0</v>
      </c>
      <c r="D858" s="4">
        <v>1</v>
      </c>
      <c r="E858" s="4">
        <v>215</v>
      </c>
      <c r="F858" s="4">
        <f>ROUND(Source!AT840,O858)</f>
        <v>0</v>
      </c>
      <c r="G858" s="4" t="s">
        <v>126</v>
      </c>
      <c r="H858" s="4" t="s">
        <v>127</v>
      </c>
      <c r="I858" s="4"/>
      <c r="J858" s="4"/>
      <c r="K858" s="4">
        <v>215</v>
      </c>
      <c r="L858" s="4">
        <v>17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ht="13" x14ac:dyDescent="0.3">
      <c r="A859" s="4">
        <v>50</v>
      </c>
      <c r="B859" s="4">
        <v>0</v>
      </c>
      <c r="C859" s="4">
        <v>0</v>
      </c>
      <c r="D859" s="4">
        <v>1</v>
      </c>
      <c r="E859" s="4">
        <v>217</v>
      </c>
      <c r="F859" s="4">
        <f>ROUND(Source!AU840,O859)</f>
        <v>9396208.9700000007</v>
      </c>
      <c r="G859" s="4" t="s">
        <v>128</v>
      </c>
      <c r="H859" s="4" t="s">
        <v>129</v>
      </c>
      <c r="I859" s="4"/>
      <c r="J859" s="4"/>
      <c r="K859" s="4">
        <v>217</v>
      </c>
      <c r="L859" s="4">
        <v>18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9396208.9700000007</v>
      </c>
      <c r="X859" s="4">
        <v>1</v>
      </c>
      <c r="Y859" s="4">
        <v>9396208.9700000007</v>
      </c>
      <c r="Z859" s="4"/>
      <c r="AA859" s="4"/>
      <c r="AB859" s="4"/>
    </row>
    <row r="860" spans="1:28" ht="13" x14ac:dyDescent="0.3">
      <c r="A860" s="4">
        <v>50</v>
      </c>
      <c r="B860" s="4">
        <v>0</v>
      </c>
      <c r="C860" s="4">
        <v>0</v>
      </c>
      <c r="D860" s="4">
        <v>1</v>
      </c>
      <c r="E860" s="4">
        <v>230</v>
      </c>
      <c r="F860" s="4">
        <f>ROUND(Source!BA840,O860)</f>
        <v>0</v>
      </c>
      <c r="G860" s="4" t="s">
        <v>130</v>
      </c>
      <c r="H860" s="4" t="s">
        <v>131</v>
      </c>
      <c r="I860" s="4"/>
      <c r="J860" s="4"/>
      <c r="K860" s="4">
        <v>230</v>
      </c>
      <c r="L860" s="4">
        <v>19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ht="13" x14ac:dyDescent="0.3">
      <c r="A861" s="4">
        <v>50</v>
      </c>
      <c r="B861" s="4">
        <v>0</v>
      </c>
      <c r="C861" s="4">
        <v>0</v>
      </c>
      <c r="D861" s="4">
        <v>1</v>
      </c>
      <c r="E861" s="4">
        <v>206</v>
      </c>
      <c r="F861" s="4">
        <f>ROUND(Source!T840,O861)</f>
        <v>0</v>
      </c>
      <c r="G861" s="4" t="s">
        <v>132</v>
      </c>
      <c r="H861" s="4" t="s">
        <v>133</v>
      </c>
      <c r="I861" s="4"/>
      <c r="J861" s="4"/>
      <c r="K861" s="4">
        <v>206</v>
      </c>
      <c r="L861" s="4">
        <v>20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8" ht="13" x14ac:dyDescent="0.3">
      <c r="A862" s="4">
        <v>50</v>
      </c>
      <c r="B862" s="4">
        <v>0</v>
      </c>
      <c r="C862" s="4">
        <v>0</v>
      </c>
      <c r="D862" s="4">
        <v>1</v>
      </c>
      <c r="E862" s="4">
        <v>207</v>
      </c>
      <c r="F862" s="4">
        <f>Source!U840</f>
        <v>4055.6777440000001</v>
      </c>
      <c r="G862" s="4" t="s">
        <v>134</v>
      </c>
      <c r="H862" s="4" t="s">
        <v>135</v>
      </c>
      <c r="I862" s="4"/>
      <c r="J862" s="4"/>
      <c r="K862" s="4">
        <v>207</v>
      </c>
      <c r="L862" s="4">
        <v>21</v>
      </c>
      <c r="M862" s="4">
        <v>3</v>
      </c>
      <c r="N862" s="4" t="s">
        <v>3</v>
      </c>
      <c r="O862" s="4">
        <v>-1</v>
      </c>
      <c r="P862" s="4"/>
      <c r="Q862" s="4"/>
      <c r="R862" s="4"/>
      <c r="S862" s="4"/>
      <c r="T862" s="4"/>
      <c r="U862" s="4"/>
      <c r="V862" s="4"/>
      <c r="W862" s="4">
        <v>4055.6777440000001</v>
      </c>
      <c r="X862" s="4">
        <v>1</v>
      </c>
      <c r="Y862" s="4">
        <v>4055.6777440000001</v>
      </c>
      <c r="Z862" s="4"/>
      <c r="AA862" s="4"/>
      <c r="AB862" s="4"/>
    </row>
    <row r="863" spans="1:28" ht="13" x14ac:dyDescent="0.3">
      <c r="A863" s="4">
        <v>50</v>
      </c>
      <c r="B863" s="4">
        <v>0</v>
      </c>
      <c r="C863" s="4">
        <v>0</v>
      </c>
      <c r="D863" s="4">
        <v>1</v>
      </c>
      <c r="E863" s="4">
        <v>208</v>
      </c>
      <c r="F863" s="4">
        <f>Source!V840</f>
        <v>0</v>
      </c>
      <c r="G863" s="4" t="s">
        <v>136</v>
      </c>
      <c r="H863" s="4" t="s">
        <v>137</v>
      </c>
      <c r="I863" s="4"/>
      <c r="J863" s="4"/>
      <c r="K863" s="4">
        <v>208</v>
      </c>
      <c r="L863" s="4">
        <v>22</v>
      </c>
      <c r="M863" s="4">
        <v>3</v>
      </c>
      <c r="N863" s="4" t="s">
        <v>3</v>
      </c>
      <c r="O863" s="4">
        <v>-1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ht="13" x14ac:dyDescent="0.3">
      <c r="A864" s="4">
        <v>50</v>
      </c>
      <c r="B864" s="4">
        <v>0</v>
      </c>
      <c r="C864" s="4">
        <v>0</v>
      </c>
      <c r="D864" s="4">
        <v>1</v>
      </c>
      <c r="E864" s="4">
        <v>209</v>
      </c>
      <c r="F864" s="4">
        <f>ROUND(Source!W840,O864)</f>
        <v>0</v>
      </c>
      <c r="G864" s="4" t="s">
        <v>138</v>
      </c>
      <c r="H864" s="4" t="s">
        <v>139</v>
      </c>
      <c r="I864" s="4"/>
      <c r="J864" s="4"/>
      <c r="K864" s="4">
        <v>209</v>
      </c>
      <c r="L864" s="4">
        <v>23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45" ht="13" x14ac:dyDescent="0.3">
      <c r="A865" s="4">
        <v>50</v>
      </c>
      <c r="B865" s="4">
        <v>0</v>
      </c>
      <c r="C865" s="4">
        <v>0</v>
      </c>
      <c r="D865" s="4">
        <v>1</v>
      </c>
      <c r="E865" s="4">
        <v>233</v>
      </c>
      <c r="F865" s="4">
        <f>ROUND(Source!BD840,O865)</f>
        <v>0</v>
      </c>
      <c r="G865" s="4" t="s">
        <v>140</v>
      </c>
      <c r="H865" s="4" t="s">
        <v>141</v>
      </c>
      <c r="I865" s="4"/>
      <c r="J865" s="4"/>
      <c r="K865" s="4">
        <v>233</v>
      </c>
      <c r="L865" s="4">
        <v>24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45" ht="13" x14ac:dyDescent="0.3">
      <c r="A866" s="4">
        <v>50</v>
      </c>
      <c r="B866" s="4">
        <v>0</v>
      </c>
      <c r="C866" s="4">
        <v>0</v>
      </c>
      <c r="D866" s="4">
        <v>1</v>
      </c>
      <c r="E866" s="4">
        <v>210</v>
      </c>
      <c r="F866" s="4">
        <f>ROUND(Source!X840,O866)</f>
        <v>1118631.6299999999</v>
      </c>
      <c r="G866" s="4" t="s">
        <v>142</v>
      </c>
      <c r="H866" s="4" t="s">
        <v>143</v>
      </c>
      <c r="I866" s="4"/>
      <c r="J866" s="4"/>
      <c r="K866" s="4">
        <v>210</v>
      </c>
      <c r="L866" s="4">
        <v>25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1118631.6299999999</v>
      </c>
      <c r="X866" s="4">
        <v>1</v>
      </c>
      <c r="Y866" s="4">
        <v>1118631.6299999999</v>
      </c>
      <c r="Z866" s="4"/>
      <c r="AA866" s="4"/>
      <c r="AB866" s="4"/>
    </row>
    <row r="867" spans="1:245" ht="13" x14ac:dyDescent="0.3">
      <c r="A867" s="4">
        <v>50</v>
      </c>
      <c r="B867" s="4">
        <v>0</v>
      </c>
      <c r="C867" s="4">
        <v>0</v>
      </c>
      <c r="D867" s="4">
        <v>1</v>
      </c>
      <c r="E867" s="4">
        <v>211</v>
      </c>
      <c r="F867" s="4">
        <f>ROUND(Source!Y840,O867)</f>
        <v>159804.51999999999</v>
      </c>
      <c r="G867" s="4" t="s">
        <v>144</v>
      </c>
      <c r="H867" s="4" t="s">
        <v>145</v>
      </c>
      <c r="I867" s="4"/>
      <c r="J867" s="4"/>
      <c r="K867" s="4">
        <v>211</v>
      </c>
      <c r="L867" s="4">
        <v>26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159804.51999999999</v>
      </c>
      <c r="X867" s="4">
        <v>1</v>
      </c>
      <c r="Y867" s="4">
        <v>159804.51999999999</v>
      </c>
      <c r="Z867" s="4"/>
      <c r="AA867" s="4"/>
      <c r="AB867" s="4"/>
    </row>
    <row r="868" spans="1:245" ht="13" x14ac:dyDescent="0.3">
      <c r="A868" s="4">
        <v>50</v>
      </c>
      <c r="B868" s="4">
        <v>0</v>
      </c>
      <c r="C868" s="4">
        <v>0</v>
      </c>
      <c r="D868" s="4">
        <v>1</v>
      </c>
      <c r="E868" s="4">
        <v>224</v>
      </c>
      <c r="F868" s="4">
        <f>ROUND(Source!AR840,O868)</f>
        <v>9396208.9700000007</v>
      </c>
      <c r="G868" s="4" t="s">
        <v>146</v>
      </c>
      <c r="H868" s="4" t="s">
        <v>147</v>
      </c>
      <c r="I868" s="4"/>
      <c r="J868" s="4"/>
      <c r="K868" s="4">
        <v>224</v>
      </c>
      <c r="L868" s="4">
        <v>27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9457151.9299999997</v>
      </c>
      <c r="X868" s="4">
        <v>1</v>
      </c>
      <c r="Y868" s="4">
        <v>9457151.9299999997</v>
      </c>
      <c r="Z868" s="4"/>
      <c r="AA868" s="4"/>
      <c r="AB868" s="4"/>
    </row>
    <row r="870" spans="1:245" ht="13" x14ac:dyDescent="0.3">
      <c r="A870" s="1">
        <v>5</v>
      </c>
      <c r="B870" s="1">
        <v>1</v>
      </c>
      <c r="C870" s="1"/>
      <c r="D870" s="1">
        <f>ROW(A887)</f>
        <v>887</v>
      </c>
      <c r="E870" s="1"/>
      <c r="F870" s="1" t="s">
        <v>14</v>
      </c>
      <c r="G870" s="1" t="s">
        <v>148</v>
      </c>
      <c r="H870" s="1" t="s">
        <v>3</v>
      </c>
      <c r="I870" s="1">
        <v>0</v>
      </c>
      <c r="J870" s="1"/>
      <c r="K870" s="1">
        <v>0</v>
      </c>
      <c r="L870" s="1"/>
      <c r="M870" s="1" t="s">
        <v>3</v>
      </c>
      <c r="N870" s="1"/>
      <c r="O870" s="1"/>
      <c r="P870" s="1"/>
      <c r="Q870" s="1"/>
      <c r="R870" s="1"/>
      <c r="S870" s="1">
        <v>0</v>
      </c>
      <c r="T870" s="1"/>
      <c r="U870" s="1" t="s">
        <v>3</v>
      </c>
      <c r="V870" s="1">
        <v>0</v>
      </c>
      <c r="W870" s="1"/>
      <c r="X870" s="1"/>
      <c r="Y870" s="1"/>
      <c r="Z870" s="1"/>
      <c r="AA870" s="1"/>
      <c r="AB870" s="1" t="s">
        <v>3</v>
      </c>
      <c r="AC870" s="1" t="s">
        <v>3</v>
      </c>
      <c r="AD870" s="1" t="s">
        <v>3</v>
      </c>
      <c r="AE870" s="1" t="s">
        <v>3</v>
      </c>
      <c r="AF870" s="1" t="s">
        <v>3</v>
      </c>
      <c r="AG870" s="1" t="s">
        <v>3</v>
      </c>
      <c r="AH870" s="1"/>
      <c r="AI870" s="1"/>
      <c r="AJ870" s="1"/>
      <c r="AK870" s="1"/>
      <c r="AL870" s="1"/>
      <c r="AM870" s="1"/>
      <c r="AN870" s="1"/>
      <c r="AO870" s="1"/>
      <c r="AP870" s="1" t="s">
        <v>3</v>
      </c>
      <c r="AQ870" s="1" t="s">
        <v>3</v>
      </c>
      <c r="AR870" s="1" t="s">
        <v>3</v>
      </c>
      <c r="AS870" s="1"/>
      <c r="AT870" s="1"/>
      <c r="AU870" s="1"/>
      <c r="AV870" s="1"/>
      <c r="AW870" s="1"/>
      <c r="AX870" s="1"/>
      <c r="AY870" s="1"/>
      <c r="AZ870" s="1" t="s">
        <v>3</v>
      </c>
      <c r="BA870" s="1"/>
      <c r="BB870" s="1" t="s">
        <v>3</v>
      </c>
      <c r="BC870" s="1" t="s">
        <v>3</v>
      </c>
      <c r="BD870" s="1" t="s">
        <v>3</v>
      </c>
      <c r="BE870" s="1" t="s">
        <v>3</v>
      </c>
      <c r="BF870" s="1" t="s">
        <v>3</v>
      </c>
      <c r="BG870" s="1" t="s">
        <v>3</v>
      </c>
      <c r="BH870" s="1" t="s">
        <v>3</v>
      </c>
      <c r="BI870" s="1" t="s">
        <v>3</v>
      </c>
      <c r="BJ870" s="1" t="s">
        <v>3</v>
      </c>
      <c r="BK870" s="1" t="s">
        <v>3</v>
      </c>
      <c r="BL870" s="1" t="s">
        <v>3</v>
      </c>
      <c r="BM870" s="1" t="s">
        <v>3</v>
      </c>
      <c r="BN870" s="1" t="s">
        <v>3</v>
      </c>
      <c r="BO870" s="1" t="s">
        <v>3</v>
      </c>
      <c r="BP870" s="1" t="s">
        <v>3</v>
      </c>
      <c r="BQ870" s="1"/>
      <c r="BR870" s="1"/>
      <c r="BS870" s="1"/>
      <c r="BT870" s="1"/>
      <c r="BU870" s="1"/>
      <c r="BV870" s="1"/>
      <c r="BW870" s="1"/>
      <c r="BX870" s="1">
        <v>0</v>
      </c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>
        <v>0</v>
      </c>
    </row>
    <row r="872" spans="1:245" ht="13" x14ac:dyDescent="0.3">
      <c r="A872" s="2">
        <v>52</v>
      </c>
      <c r="B872" s="2">
        <f t="shared" ref="B872:G872" si="631">B887</f>
        <v>1</v>
      </c>
      <c r="C872" s="2">
        <f t="shared" si="631"/>
        <v>5</v>
      </c>
      <c r="D872" s="2">
        <f t="shared" si="631"/>
        <v>870</v>
      </c>
      <c r="E872" s="2">
        <f t="shared" si="631"/>
        <v>0</v>
      </c>
      <c r="F872" s="2" t="str">
        <f t="shared" si="631"/>
        <v>Новый подраздел</v>
      </c>
      <c r="G872" s="2" t="str">
        <f t="shared" si="631"/>
        <v>Летняя уборка период (01.09.2025-31.10.2025)</v>
      </c>
      <c r="H872" s="2"/>
      <c r="I872" s="2"/>
      <c r="J872" s="2"/>
      <c r="K872" s="2"/>
      <c r="L872" s="2"/>
      <c r="M872" s="2"/>
      <c r="N872" s="2"/>
      <c r="O872" s="2">
        <f t="shared" ref="O872:AT872" si="632">O887</f>
        <v>1779136.13</v>
      </c>
      <c r="P872" s="2">
        <f t="shared" si="632"/>
        <v>42441.49</v>
      </c>
      <c r="Q872" s="2">
        <f t="shared" si="632"/>
        <v>1346390.41</v>
      </c>
      <c r="R872" s="2">
        <f t="shared" si="632"/>
        <v>594644.13</v>
      </c>
      <c r="S872" s="2">
        <f t="shared" si="632"/>
        <v>390304.23</v>
      </c>
      <c r="T872" s="2">
        <f t="shared" si="632"/>
        <v>0</v>
      </c>
      <c r="U872" s="2">
        <f t="shared" si="632"/>
        <v>990.61484400000006</v>
      </c>
      <c r="V872" s="2">
        <f t="shared" si="632"/>
        <v>0</v>
      </c>
      <c r="W872" s="2">
        <f t="shared" si="632"/>
        <v>0</v>
      </c>
      <c r="X872" s="2">
        <f t="shared" si="632"/>
        <v>273212.96000000002</v>
      </c>
      <c r="Y872" s="2">
        <f t="shared" si="632"/>
        <v>39030.43</v>
      </c>
      <c r="Z872" s="2">
        <f t="shared" si="632"/>
        <v>0</v>
      </c>
      <c r="AA872" s="2">
        <f t="shared" si="632"/>
        <v>0</v>
      </c>
      <c r="AB872" s="2">
        <f t="shared" si="632"/>
        <v>1779136.13</v>
      </c>
      <c r="AC872" s="2">
        <f t="shared" si="632"/>
        <v>42441.49</v>
      </c>
      <c r="AD872" s="2">
        <f t="shared" si="632"/>
        <v>1346390.41</v>
      </c>
      <c r="AE872" s="2">
        <f t="shared" si="632"/>
        <v>594644.13</v>
      </c>
      <c r="AF872" s="2">
        <f t="shared" si="632"/>
        <v>390304.23</v>
      </c>
      <c r="AG872" s="2">
        <f t="shared" si="632"/>
        <v>0</v>
      </c>
      <c r="AH872" s="2">
        <f t="shared" si="632"/>
        <v>990.61484400000006</v>
      </c>
      <c r="AI872" s="2">
        <f t="shared" si="632"/>
        <v>0</v>
      </c>
      <c r="AJ872" s="2">
        <f t="shared" si="632"/>
        <v>0</v>
      </c>
      <c r="AK872" s="2">
        <f t="shared" si="632"/>
        <v>273212.96000000002</v>
      </c>
      <c r="AL872" s="2">
        <f t="shared" si="632"/>
        <v>39030.43</v>
      </c>
      <c r="AM872" s="2">
        <f t="shared" si="632"/>
        <v>0</v>
      </c>
      <c r="AN872" s="2">
        <f t="shared" si="632"/>
        <v>0</v>
      </c>
      <c r="AO872" s="2">
        <f t="shared" si="632"/>
        <v>0</v>
      </c>
      <c r="AP872" s="2">
        <f t="shared" si="632"/>
        <v>0</v>
      </c>
      <c r="AQ872" s="2">
        <f t="shared" si="632"/>
        <v>0</v>
      </c>
      <c r="AR872" s="2">
        <f t="shared" si="632"/>
        <v>2733595.18</v>
      </c>
      <c r="AS872" s="2">
        <f t="shared" si="632"/>
        <v>0</v>
      </c>
      <c r="AT872" s="2">
        <f t="shared" si="632"/>
        <v>0</v>
      </c>
      <c r="AU872" s="2">
        <f t="shared" ref="AU872:BZ872" si="633">AU887</f>
        <v>2733595.18</v>
      </c>
      <c r="AV872" s="2">
        <f t="shared" si="633"/>
        <v>42441.49</v>
      </c>
      <c r="AW872" s="2">
        <f t="shared" si="633"/>
        <v>42441.49</v>
      </c>
      <c r="AX872" s="2">
        <f t="shared" si="633"/>
        <v>0</v>
      </c>
      <c r="AY872" s="2">
        <f t="shared" si="633"/>
        <v>42441.49</v>
      </c>
      <c r="AZ872" s="2">
        <f t="shared" si="633"/>
        <v>0</v>
      </c>
      <c r="BA872" s="2">
        <f t="shared" si="633"/>
        <v>0</v>
      </c>
      <c r="BB872" s="2">
        <f t="shared" si="633"/>
        <v>0</v>
      </c>
      <c r="BC872" s="2">
        <f t="shared" si="633"/>
        <v>0</v>
      </c>
      <c r="BD872" s="2">
        <f t="shared" si="633"/>
        <v>0</v>
      </c>
      <c r="BE872" s="2">
        <f t="shared" si="633"/>
        <v>0</v>
      </c>
      <c r="BF872" s="2">
        <f t="shared" si="633"/>
        <v>0</v>
      </c>
      <c r="BG872" s="2">
        <f t="shared" si="633"/>
        <v>0</v>
      </c>
      <c r="BH872" s="2">
        <f t="shared" si="633"/>
        <v>0</v>
      </c>
      <c r="BI872" s="2">
        <f t="shared" si="633"/>
        <v>0</v>
      </c>
      <c r="BJ872" s="2">
        <f t="shared" si="633"/>
        <v>0</v>
      </c>
      <c r="BK872" s="2">
        <f t="shared" si="633"/>
        <v>0</v>
      </c>
      <c r="BL872" s="2">
        <f t="shared" si="633"/>
        <v>0</v>
      </c>
      <c r="BM872" s="2">
        <f t="shared" si="633"/>
        <v>0</v>
      </c>
      <c r="BN872" s="2">
        <f t="shared" si="633"/>
        <v>0</v>
      </c>
      <c r="BO872" s="2">
        <f t="shared" si="633"/>
        <v>0</v>
      </c>
      <c r="BP872" s="2">
        <f t="shared" si="633"/>
        <v>0</v>
      </c>
      <c r="BQ872" s="2">
        <f t="shared" si="633"/>
        <v>0</v>
      </c>
      <c r="BR872" s="2">
        <f t="shared" si="633"/>
        <v>0</v>
      </c>
      <c r="BS872" s="2">
        <f t="shared" si="633"/>
        <v>0</v>
      </c>
      <c r="BT872" s="2">
        <f t="shared" si="633"/>
        <v>0</v>
      </c>
      <c r="BU872" s="2">
        <f t="shared" si="633"/>
        <v>0</v>
      </c>
      <c r="BV872" s="2">
        <f t="shared" si="633"/>
        <v>0</v>
      </c>
      <c r="BW872" s="2">
        <f t="shared" si="633"/>
        <v>0</v>
      </c>
      <c r="BX872" s="2">
        <f t="shared" si="633"/>
        <v>0</v>
      </c>
      <c r="BY872" s="2">
        <f t="shared" si="633"/>
        <v>0</v>
      </c>
      <c r="BZ872" s="2">
        <f t="shared" si="633"/>
        <v>0</v>
      </c>
      <c r="CA872" s="2">
        <f t="shared" ref="CA872:DF872" si="634">CA887</f>
        <v>2733595.18</v>
      </c>
      <c r="CB872" s="2">
        <f t="shared" si="634"/>
        <v>0</v>
      </c>
      <c r="CC872" s="2">
        <f t="shared" si="634"/>
        <v>0</v>
      </c>
      <c r="CD872" s="2">
        <f t="shared" si="634"/>
        <v>2733595.18</v>
      </c>
      <c r="CE872" s="2">
        <f t="shared" si="634"/>
        <v>42441.49</v>
      </c>
      <c r="CF872" s="2">
        <f t="shared" si="634"/>
        <v>42441.49</v>
      </c>
      <c r="CG872" s="2">
        <f t="shared" si="634"/>
        <v>0</v>
      </c>
      <c r="CH872" s="2">
        <f t="shared" si="634"/>
        <v>42441.49</v>
      </c>
      <c r="CI872" s="2">
        <f t="shared" si="634"/>
        <v>0</v>
      </c>
      <c r="CJ872" s="2">
        <f t="shared" si="634"/>
        <v>0</v>
      </c>
      <c r="CK872" s="2">
        <f t="shared" si="634"/>
        <v>0</v>
      </c>
      <c r="CL872" s="2">
        <f t="shared" si="634"/>
        <v>0</v>
      </c>
      <c r="CM872" s="2">
        <f t="shared" si="634"/>
        <v>0</v>
      </c>
      <c r="CN872" s="2">
        <f t="shared" si="634"/>
        <v>0</v>
      </c>
      <c r="CO872" s="2">
        <f t="shared" si="634"/>
        <v>0</v>
      </c>
      <c r="CP872" s="2">
        <f t="shared" si="634"/>
        <v>0</v>
      </c>
      <c r="CQ872" s="2">
        <f t="shared" si="634"/>
        <v>0</v>
      </c>
      <c r="CR872" s="2">
        <f t="shared" si="634"/>
        <v>0</v>
      </c>
      <c r="CS872" s="2">
        <f t="shared" si="634"/>
        <v>0</v>
      </c>
      <c r="CT872" s="2">
        <f t="shared" si="634"/>
        <v>0</v>
      </c>
      <c r="CU872" s="2">
        <f t="shared" si="634"/>
        <v>0</v>
      </c>
      <c r="CV872" s="2">
        <f t="shared" si="634"/>
        <v>0</v>
      </c>
      <c r="CW872" s="2">
        <f t="shared" si="634"/>
        <v>0</v>
      </c>
      <c r="CX872" s="2">
        <f t="shared" si="634"/>
        <v>0</v>
      </c>
      <c r="CY872" s="2">
        <f t="shared" si="634"/>
        <v>0</v>
      </c>
      <c r="CZ872" s="2">
        <f t="shared" si="634"/>
        <v>0</v>
      </c>
      <c r="DA872" s="2">
        <f t="shared" si="634"/>
        <v>0</v>
      </c>
      <c r="DB872" s="2">
        <f t="shared" si="634"/>
        <v>0</v>
      </c>
      <c r="DC872" s="2">
        <f t="shared" si="634"/>
        <v>0</v>
      </c>
      <c r="DD872" s="2">
        <f t="shared" si="634"/>
        <v>0</v>
      </c>
      <c r="DE872" s="2">
        <f t="shared" si="634"/>
        <v>0</v>
      </c>
      <c r="DF872" s="2">
        <f t="shared" si="634"/>
        <v>0</v>
      </c>
      <c r="DG872" s="3">
        <f t="shared" ref="DG872:EL872" si="635">DG887</f>
        <v>0</v>
      </c>
      <c r="DH872" s="3">
        <f t="shared" si="635"/>
        <v>0</v>
      </c>
      <c r="DI872" s="3">
        <f t="shared" si="635"/>
        <v>0</v>
      </c>
      <c r="DJ872" s="3">
        <f t="shared" si="635"/>
        <v>0</v>
      </c>
      <c r="DK872" s="3">
        <f t="shared" si="635"/>
        <v>0</v>
      </c>
      <c r="DL872" s="3">
        <f t="shared" si="635"/>
        <v>0</v>
      </c>
      <c r="DM872" s="3">
        <f t="shared" si="635"/>
        <v>0</v>
      </c>
      <c r="DN872" s="3">
        <f t="shared" si="635"/>
        <v>0</v>
      </c>
      <c r="DO872" s="3">
        <f t="shared" si="635"/>
        <v>0</v>
      </c>
      <c r="DP872" s="3">
        <f t="shared" si="635"/>
        <v>0</v>
      </c>
      <c r="DQ872" s="3">
        <f t="shared" si="635"/>
        <v>0</v>
      </c>
      <c r="DR872" s="3">
        <f t="shared" si="635"/>
        <v>0</v>
      </c>
      <c r="DS872" s="3">
        <f t="shared" si="635"/>
        <v>0</v>
      </c>
      <c r="DT872" s="3">
        <f t="shared" si="635"/>
        <v>0</v>
      </c>
      <c r="DU872" s="3">
        <f t="shared" si="635"/>
        <v>0</v>
      </c>
      <c r="DV872" s="3">
        <f t="shared" si="635"/>
        <v>0</v>
      </c>
      <c r="DW872" s="3">
        <f t="shared" si="635"/>
        <v>0</v>
      </c>
      <c r="DX872" s="3">
        <f t="shared" si="635"/>
        <v>0</v>
      </c>
      <c r="DY872" s="3">
        <f t="shared" si="635"/>
        <v>0</v>
      </c>
      <c r="DZ872" s="3">
        <f t="shared" si="635"/>
        <v>0</v>
      </c>
      <c r="EA872" s="3">
        <f t="shared" si="635"/>
        <v>0</v>
      </c>
      <c r="EB872" s="3">
        <f t="shared" si="635"/>
        <v>0</v>
      </c>
      <c r="EC872" s="3">
        <f t="shared" si="635"/>
        <v>0</v>
      </c>
      <c r="ED872" s="3">
        <f t="shared" si="635"/>
        <v>0</v>
      </c>
      <c r="EE872" s="3">
        <f t="shared" si="635"/>
        <v>0</v>
      </c>
      <c r="EF872" s="3">
        <f t="shared" si="635"/>
        <v>0</v>
      </c>
      <c r="EG872" s="3">
        <f t="shared" si="635"/>
        <v>0</v>
      </c>
      <c r="EH872" s="3">
        <f t="shared" si="635"/>
        <v>0</v>
      </c>
      <c r="EI872" s="3">
        <f t="shared" si="635"/>
        <v>0</v>
      </c>
      <c r="EJ872" s="3">
        <f t="shared" si="635"/>
        <v>0</v>
      </c>
      <c r="EK872" s="3">
        <f t="shared" si="635"/>
        <v>0</v>
      </c>
      <c r="EL872" s="3">
        <f t="shared" si="635"/>
        <v>0</v>
      </c>
      <c r="EM872" s="3">
        <f t="shared" ref="EM872:FR872" si="636">EM887</f>
        <v>0</v>
      </c>
      <c r="EN872" s="3">
        <f t="shared" si="636"/>
        <v>0</v>
      </c>
      <c r="EO872" s="3">
        <f t="shared" si="636"/>
        <v>0</v>
      </c>
      <c r="EP872" s="3">
        <f t="shared" si="636"/>
        <v>0</v>
      </c>
      <c r="EQ872" s="3">
        <f t="shared" si="636"/>
        <v>0</v>
      </c>
      <c r="ER872" s="3">
        <f t="shared" si="636"/>
        <v>0</v>
      </c>
      <c r="ES872" s="3">
        <f t="shared" si="636"/>
        <v>0</v>
      </c>
      <c r="ET872" s="3">
        <f t="shared" si="636"/>
        <v>0</v>
      </c>
      <c r="EU872" s="3">
        <f t="shared" si="636"/>
        <v>0</v>
      </c>
      <c r="EV872" s="3">
        <f t="shared" si="636"/>
        <v>0</v>
      </c>
      <c r="EW872" s="3">
        <f t="shared" si="636"/>
        <v>0</v>
      </c>
      <c r="EX872" s="3">
        <f t="shared" si="636"/>
        <v>0</v>
      </c>
      <c r="EY872" s="3">
        <f t="shared" si="636"/>
        <v>0</v>
      </c>
      <c r="EZ872" s="3">
        <f t="shared" si="636"/>
        <v>0</v>
      </c>
      <c r="FA872" s="3">
        <f t="shared" si="636"/>
        <v>0</v>
      </c>
      <c r="FB872" s="3">
        <f t="shared" si="636"/>
        <v>0</v>
      </c>
      <c r="FC872" s="3">
        <f t="shared" si="636"/>
        <v>0</v>
      </c>
      <c r="FD872" s="3">
        <f t="shared" si="636"/>
        <v>0</v>
      </c>
      <c r="FE872" s="3">
        <f t="shared" si="636"/>
        <v>0</v>
      </c>
      <c r="FF872" s="3">
        <f t="shared" si="636"/>
        <v>0</v>
      </c>
      <c r="FG872" s="3">
        <f t="shared" si="636"/>
        <v>0</v>
      </c>
      <c r="FH872" s="3">
        <f t="shared" si="636"/>
        <v>0</v>
      </c>
      <c r="FI872" s="3">
        <f t="shared" si="636"/>
        <v>0</v>
      </c>
      <c r="FJ872" s="3">
        <f t="shared" si="636"/>
        <v>0</v>
      </c>
      <c r="FK872" s="3">
        <f t="shared" si="636"/>
        <v>0</v>
      </c>
      <c r="FL872" s="3">
        <f t="shared" si="636"/>
        <v>0</v>
      </c>
      <c r="FM872" s="3">
        <f t="shared" si="636"/>
        <v>0</v>
      </c>
      <c r="FN872" s="3">
        <f t="shared" si="636"/>
        <v>0</v>
      </c>
      <c r="FO872" s="3">
        <f t="shared" si="636"/>
        <v>0</v>
      </c>
      <c r="FP872" s="3">
        <f t="shared" si="636"/>
        <v>0</v>
      </c>
      <c r="FQ872" s="3">
        <f t="shared" si="636"/>
        <v>0</v>
      </c>
      <c r="FR872" s="3">
        <f t="shared" si="636"/>
        <v>0</v>
      </c>
      <c r="FS872" s="3">
        <f t="shared" ref="FS872:GX872" si="637">FS887</f>
        <v>0</v>
      </c>
      <c r="FT872" s="3">
        <f t="shared" si="637"/>
        <v>0</v>
      </c>
      <c r="FU872" s="3">
        <f t="shared" si="637"/>
        <v>0</v>
      </c>
      <c r="FV872" s="3">
        <f t="shared" si="637"/>
        <v>0</v>
      </c>
      <c r="FW872" s="3">
        <f t="shared" si="637"/>
        <v>0</v>
      </c>
      <c r="FX872" s="3">
        <f t="shared" si="637"/>
        <v>0</v>
      </c>
      <c r="FY872" s="3">
        <f t="shared" si="637"/>
        <v>0</v>
      </c>
      <c r="FZ872" s="3">
        <f t="shared" si="637"/>
        <v>0</v>
      </c>
      <c r="GA872" s="3">
        <f t="shared" si="637"/>
        <v>0</v>
      </c>
      <c r="GB872" s="3">
        <f t="shared" si="637"/>
        <v>0</v>
      </c>
      <c r="GC872" s="3">
        <f t="shared" si="637"/>
        <v>0</v>
      </c>
      <c r="GD872" s="3">
        <f t="shared" si="637"/>
        <v>0</v>
      </c>
      <c r="GE872" s="3">
        <f t="shared" si="637"/>
        <v>0</v>
      </c>
      <c r="GF872" s="3">
        <f t="shared" si="637"/>
        <v>0</v>
      </c>
      <c r="GG872" s="3">
        <f t="shared" si="637"/>
        <v>0</v>
      </c>
      <c r="GH872" s="3">
        <f t="shared" si="637"/>
        <v>0</v>
      </c>
      <c r="GI872" s="3">
        <f t="shared" si="637"/>
        <v>0</v>
      </c>
      <c r="GJ872" s="3">
        <f t="shared" si="637"/>
        <v>0</v>
      </c>
      <c r="GK872" s="3">
        <f t="shared" si="637"/>
        <v>0</v>
      </c>
      <c r="GL872" s="3">
        <f t="shared" si="637"/>
        <v>0</v>
      </c>
      <c r="GM872" s="3">
        <f t="shared" si="637"/>
        <v>0</v>
      </c>
      <c r="GN872" s="3">
        <f t="shared" si="637"/>
        <v>0</v>
      </c>
      <c r="GO872" s="3">
        <f t="shared" si="637"/>
        <v>0</v>
      </c>
      <c r="GP872" s="3">
        <f t="shared" si="637"/>
        <v>0</v>
      </c>
      <c r="GQ872" s="3">
        <f t="shared" si="637"/>
        <v>0</v>
      </c>
      <c r="GR872" s="3">
        <f t="shared" si="637"/>
        <v>0</v>
      </c>
      <c r="GS872" s="3">
        <f t="shared" si="637"/>
        <v>0</v>
      </c>
      <c r="GT872" s="3">
        <f t="shared" si="637"/>
        <v>0</v>
      </c>
      <c r="GU872" s="3">
        <f t="shared" si="637"/>
        <v>0</v>
      </c>
      <c r="GV872" s="3">
        <f t="shared" si="637"/>
        <v>0</v>
      </c>
      <c r="GW872" s="3">
        <f t="shared" si="637"/>
        <v>0</v>
      </c>
      <c r="GX872" s="3">
        <f t="shared" si="637"/>
        <v>0</v>
      </c>
    </row>
    <row r="874" spans="1:245" x14ac:dyDescent="0.25">
      <c r="A874">
        <v>17</v>
      </c>
      <c r="B874">
        <v>1</v>
      </c>
      <c r="C874">
        <f>ROW(SmtRes!A307)</f>
        <v>307</v>
      </c>
      <c r="D874">
        <f>ROW(EtalonRes!A307)</f>
        <v>307</v>
      </c>
      <c r="E874" t="s">
        <v>90</v>
      </c>
      <c r="F874" t="s">
        <v>36</v>
      </c>
      <c r="G874" t="s">
        <v>150</v>
      </c>
      <c r="H874" t="s">
        <v>27</v>
      </c>
      <c r="I874">
        <f>ROUND(43545.46/1000,9)</f>
        <v>43.545459999999999</v>
      </c>
      <c r="J874">
        <v>0</v>
      </c>
      <c r="K874">
        <f>ROUND(43545.46/1000,9)</f>
        <v>43.545459999999999</v>
      </c>
      <c r="O874">
        <f t="shared" ref="O874:O885" si="638">ROUND(CP874,2)</f>
        <v>1160791.32</v>
      </c>
      <c r="P874">
        <f t="shared" ref="P874:P885" si="639">ROUND(CQ874*I874,2)</f>
        <v>26483.040000000001</v>
      </c>
      <c r="Q874">
        <f t="shared" ref="Q874:Q885" si="640">ROUND(CR874*I874,2)</f>
        <v>1134308.28</v>
      </c>
      <c r="R874">
        <f t="shared" ref="R874:R885" si="641">ROUND(CS874*I874,2)</f>
        <v>500999.66</v>
      </c>
      <c r="S874">
        <f t="shared" ref="S874:S885" si="642">ROUND(CT874*I874,2)</f>
        <v>0</v>
      </c>
      <c r="T874">
        <f t="shared" ref="T874:T885" si="643">ROUND(CU874*I874,2)</f>
        <v>0</v>
      </c>
      <c r="U874">
        <f t="shared" ref="U874:U885" si="644">CV874*I874</f>
        <v>0</v>
      </c>
      <c r="V874">
        <f t="shared" ref="V874:V885" si="645">CW874*I874</f>
        <v>0</v>
      </c>
      <c r="W874">
        <f t="shared" ref="W874:W885" si="646">ROUND(CX874*I874,2)</f>
        <v>0</v>
      </c>
      <c r="X874">
        <f t="shared" ref="X874:X885" si="647">ROUND(CY874,2)</f>
        <v>0</v>
      </c>
      <c r="Y874">
        <f t="shared" ref="Y874:Y885" si="648">ROUND(CZ874,2)</f>
        <v>0</v>
      </c>
      <c r="AA874">
        <v>79267562</v>
      </c>
      <c r="AB874">
        <f t="shared" ref="AB874:AB885" si="649">ROUND((AC874+AD874+AF874),6)</f>
        <v>26657</v>
      </c>
      <c r="AC874">
        <f>ROUND(((ES874*61)),6)</f>
        <v>608.16999999999996</v>
      </c>
      <c r="AD874">
        <f>ROUND(((((ET874*61))-((EU874*61)))+AE874),6)</f>
        <v>26048.83</v>
      </c>
      <c r="AE874">
        <f>ROUND(((EU874*61)),6)</f>
        <v>11505.21</v>
      </c>
      <c r="AF874">
        <f>ROUND(((EV874*61)),6)</f>
        <v>0</v>
      </c>
      <c r="AG874">
        <f t="shared" ref="AG874:AG885" si="650">ROUND((AP874),6)</f>
        <v>0</v>
      </c>
      <c r="AH874">
        <f>((EW874*61))</f>
        <v>0</v>
      </c>
      <c r="AI874">
        <f>((EX874*61))</f>
        <v>0</v>
      </c>
      <c r="AJ874">
        <f t="shared" ref="AJ874:AJ885" si="651">(AS874)</f>
        <v>0</v>
      </c>
      <c r="AK874">
        <v>437</v>
      </c>
      <c r="AL874">
        <v>9.9700000000000006</v>
      </c>
      <c r="AM874">
        <v>427.03</v>
      </c>
      <c r="AN874">
        <v>188.61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70</v>
      </c>
      <c r="AU874">
        <v>10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0</v>
      </c>
      <c r="BI874">
        <v>4</v>
      </c>
      <c r="BJ874" t="s">
        <v>38</v>
      </c>
      <c r="BM874">
        <v>0</v>
      </c>
      <c r="BN874">
        <v>0</v>
      </c>
      <c r="BO874" t="s">
        <v>3</v>
      </c>
      <c r="BP874">
        <v>0</v>
      </c>
      <c r="BQ874">
        <v>1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70</v>
      </c>
      <c r="CA874">
        <v>10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ref="CP874:CP885" si="652">(P874+Q874+S874)</f>
        <v>1160791.32</v>
      </c>
      <c r="CQ874">
        <f t="shared" ref="CQ874:CQ885" si="653">(AC874*BC874*AW874)</f>
        <v>608.16999999999996</v>
      </c>
      <c r="CR874">
        <f>(((((ET874*61))*BB874-((EU874*61))*BS874)+AE874*BS874)*AV874)</f>
        <v>26048.829999999994</v>
      </c>
      <c r="CS874">
        <f t="shared" ref="CS874:CS885" si="654">(AE874*BS874*AV874)</f>
        <v>11505.21</v>
      </c>
      <c r="CT874">
        <f t="shared" ref="CT874:CT885" si="655">(AF874*BA874*AV874)</f>
        <v>0</v>
      </c>
      <c r="CU874">
        <f t="shared" ref="CU874:CU885" si="656">AG874</f>
        <v>0</v>
      </c>
      <c r="CV874">
        <f t="shared" ref="CV874:CV885" si="657">(AH874*AV874)</f>
        <v>0</v>
      </c>
      <c r="CW874">
        <f t="shared" ref="CW874:CW885" si="658">AI874</f>
        <v>0</v>
      </c>
      <c r="CX874">
        <f t="shared" ref="CX874:CX885" si="659">AJ874</f>
        <v>0</v>
      </c>
      <c r="CY874">
        <f t="shared" ref="CY874:CY885" si="660">((S874*BZ874)/100)</f>
        <v>0</v>
      </c>
      <c r="CZ874">
        <f t="shared" ref="CZ874:CZ885" si="661">((S874*CA874)/100)</f>
        <v>0</v>
      </c>
      <c r="DC874" t="s">
        <v>3</v>
      </c>
      <c r="DD874" t="s">
        <v>83</v>
      </c>
      <c r="DE874" t="s">
        <v>83</v>
      </c>
      <c r="DF874" t="s">
        <v>83</v>
      </c>
      <c r="DG874" t="s">
        <v>83</v>
      </c>
      <c r="DH874" t="s">
        <v>3</v>
      </c>
      <c r="DI874" t="s">
        <v>83</v>
      </c>
      <c r="DJ874" t="s">
        <v>83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1005</v>
      </c>
      <c r="DV874" t="s">
        <v>27</v>
      </c>
      <c r="DW874" t="s">
        <v>27</v>
      </c>
      <c r="DX874">
        <v>1000</v>
      </c>
      <c r="DZ874" t="s">
        <v>3</v>
      </c>
      <c r="EA874" t="s">
        <v>3</v>
      </c>
      <c r="EB874" t="s">
        <v>3</v>
      </c>
      <c r="EC874" t="s">
        <v>3</v>
      </c>
      <c r="EE874">
        <v>78459920</v>
      </c>
      <c r="EF874">
        <v>1</v>
      </c>
      <c r="EG874" t="s">
        <v>21</v>
      </c>
      <c r="EH874">
        <v>0</v>
      </c>
      <c r="EI874" t="s">
        <v>3</v>
      </c>
      <c r="EJ874">
        <v>4</v>
      </c>
      <c r="EK874">
        <v>0</v>
      </c>
      <c r="EL874" t="s">
        <v>22</v>
      </c>
      <c r="EM874" t="s">
        <v>23</v>
      </c>
      <c r="EO874" t="s">
        <v>3</v>
      </c>
      <c r="EQ874">
        <v>0</v>
      </c>
      <c r="ER874">
        <v>437</v>
      </c>
      <c r="ES874">
        <v>9.9700000000000006</v>
      </c>
      <c r="ET874">
        <v>427.03</v>
      </c>
      <c r="EU874">
        <v>188.61</v>
      </c>
      <c r="EV874">
        <v>0</v>
      </c>
      <c r="EW874">
        <v>0</v>
      </c>
      <c r="EX874">
        <v>0</v>
      </c>
      <c r="EY874">
        <v>0</v>
      </c>
      <c r="FQ874">
        <v>0</v>
      </c>
      <c r="FR874">
        <v>0</v>
      </c>
      <c r="FS874">
        <v>0</v>
      </c>
      <c r="FX874">
        <v>70</v>
      </c>
      <c r="FY874">
        <v>10</v>
      </c>
      <c r="GA874" t="s">
        <v>3</v>
      </c>
      <c r="GD874">
        <v>0</v>
      </c>
      <c r="GF874">
        <v>-1852672046</v>
      </c>
      <c r="GG874">
        <v>2</v>
      </c>
      <c r="GH874">
        <v>1</v>
      </c>
      <c r="GI874">
        <v>-2</v>
      </c>
      <c r="GJ874">
        <v>0</v>
      </c>
      <c r="GK874">
        <f>ROUND(R874*(R12)/100,2)</f>
        <v>541079.63</v>
      </c>
      <c r="GL874">
        <f t="shared" ref="GL874:GL885" si="662">ROUND(IF(AND(BH874=3,BI874=3,FS874&lt;&gt;0),P874,0),2)</f>
        <v>0</v>
      </c>
      <c r="GM874">
        <f t="shared" ref="GM874:GM885" si="663">ROUND(O874+X874+Y874+GK874,2)+GX874</f>
        <v>1701870.95</v>
      </c>
      <c r="GN874">
        <f t="shared" ref="GN874:GN885" si="664">IF(OR(BI874=0,BI874=1),GM874-GX874,0)</f>
        <v>0</v>
      </c>
      <c r="GO874">
        <f t="shared" ref="GO874:GO885" si="665">IF(BI874=2,GM874-GX874,0)</f>
        <v>0</v>
      </c>
      <c r="GP874">
        <f t="shared" ref="GP874:GP885" si="666">IF(BI874=4,GM874-GX874,0)</f>
        <v>1701870.95</v>
      </c>
      <c r="GR874">
        <v>0</v>
      </c>
      <c r="GS874">
        <v>3</v>
      </c>
      <c r="GT874">
        <v>0</v>
      </c>
      <c r="GU874" t="s">
        <v>3</v>
      </c>
      <c r="GV874">
        <f t="shared" ref="GV874:GV885" si="667">ROUND((GT874),6)</f>
        <v>0</v>
      </c>
      <c r="GW874">
        <v>1</v>
      </c>
      <c r="GX874">
        <f t="shared" ref="GX874:GX885" si="668">ROUND(HC874*I874,2)</f>
        <v>0</v>
      </c>
      <c r="HA874">
        <v>0</v>
      </c>
      <c r="HB874">
        <v>0</v>
      </c>
      <c r="HC874">
        <f t="shared" ref="HC874:HC885" si="669">GV874*GW874</f>
        <v>0</v>
      </c>
      <c r="HE874" t="s">
        <v>3</v>
      </c>
      <c r="HF874" t="s">
        <v>3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HS874">
        <v>0</v>
      </c>
      <c r="IK874">
        <v>0</v>
      </c>
    </row>
    <row r="875" spans="1:245" x14ac:dyDescent="0.25">
      <c r="A875">
        <v>17</v>
      </c>
      <c r="B875">
        <v>1</v>
      </c>
      <c r="C875">
        <f>ROW(SmtRes!A308)</f>
        <v>308</v>
      </c>
      <c r="D875">
        <f>ROW(EtalonRes!A308)</f>
        <v>308</v>
      </c>
      <c r="E875" t="s">
        <v>149</v>
      </c>
      <c r="F875" t="s">
        <v>41</v>
      </c>
      <c r="G875" t="s">
        <v>42</v>
      </c>
      <c r="H875" t="s">
        <v>33</v>
      </c>
      <c r="I875">
        <f>ROUND(10886.36/100,9)</f>
        <v>108.86360000000001</v>
      </c>
      <c r="J875">
        <v>0</v>
      </c>
      <c r="K875">
        <f>ROUND(10886.36/100,9)</f>
        <v>108.86360000000001</v>
      </c>
      <c r="O875">
        <f t="shared" si="638"/>
        <v>366299.89</v>
      </c>
      <c r="P875">
        <f t="shared" si="639"/>
        <v>0</v>
      </c>
      <c r="Q875">
        <f t="shared" si="640"/>
        <v>0</v>
      </c>
      <c r="R875">
        <f t="shared" si="641"/>
        <v>0</v>
      </c>
      <c r="S875">
        <f t="shared" si="642"/>
        <v>366299.89</v>
      </c>
      <c r="T875">
        <f t="shared" si="643"/>
        <v>0</v>
      </c>
      <c r="U875">
        <f t="shared" si="644"/>
        <v>929.69514400000014</v>
      </c>
      <c r="V875">
        <f t="shared" si="645"/>
        <v>0</v>
      </c>
      <c r="W875">
        <f t="shared" si="646"/>
        <v>0</v>
      </c>
      <c r="X875">
        <f t="shared" si="647"/>
        <v>256409.92</v>
      </c>
      <c r="Y875">
        <f t="shared" si="648"/>
        <v>36629.99</v>
      </c>
      <c r="AA875">
        <v>79267562</v>
      </c>
      <c r="AB875">
        <f t="shared" si="649"/>
        <v>3364.76</v>
      </c>
      <c r="AC875">
        <f>ROUND(((ES875*61)),6)</f>
        <v>0</v>
      </c>
      <c r="AD875">
        <f>ROUND(((((ET875*61))-((EU875*61)))+AE875),6)</f>
        <v>0</v>
      </c>
      <c r="AE875">
        <f>ROUND(((EU875*61)),6)</f>
        <v>0</v>
      </c>
      <c r="AF875">
        <f>ROUND(((EV875*61)),6)</f>
        <v>3364.76</v>
      </c>
      <c r="AG875">
        <f t="shared" si="650"/>
        <v>0</v>
      </c>
      <c r="AH875">
        <f>((EW875*61))</f>
        <v>8.5400000000000009</v>
      </c>
      <c r="AI875">
        <f>((EX875*61))</f>
        <v>0</v>
      </c>
      <c r="AJ875">
        <f t="shared" si="651"/>
        <v>0</v>
      </c>
      <c r="AK875">
        <v>55.16</v>
      </c>
      <c r="AL875">
        <v>0</v>
      </c>
      <c r="AM875">
        <v>0</v>
      </c>
      <c r="AN875">
        <v>0</v>
      </c>
      <c r="AO875">
        <v>55.16</v>
      </c>
      <c r="AP875">
        <v>0</v>
      </c>
      <c r="AQ875">
        <v>0.14000000000000001</v>
      </c>
      <c r="AR875">
        <v>0</v>
      </c>
      <c r="AS875">
        <v>0</v>
      </c>
      <c r="AT875">
        <v>70</v>
      </c>
      <c r="AU875">
        <v>10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1</v>
      </c>
      <c r="BD875" t="s">
        <v>3</v>
      </c>
      <c r="BE875" t="s">
        <v>3</v>
      </c>
      <c r="BF875" t="s">
        <v>3</v>
      </c>
      <c r="BG875" t="s">
        <v>3</v>
      </c>
      <c r="BH875">
        <v>0</v>
      </c>
      <c r="BI875">
        <v>4</v>
      </c>
      <c r="BJ875" t="s">
        <v>43</v>
      </c>
      <c r="BM875">
        <v>0</v>
      </c>
      <c r="BN875">
        <v>0</v>
      </c>
      <c r="BO875" t="s">
        <v>3</v>
      </c>
      <c r="BP875">
        <v>0</v>
      </c>
      <c r="BQ875">
        <v>1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70</v>
      </c>
      <c r="CA875">
        <v>10</v>
      </c>
      <c r="CB875" t="s">
        <v>3</v>
      </c>
      <c r="CE875">
        <v>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652"/>
        <v>366299.89</v>
      </c>
      <c r="CQ875">
        <f t="shared" si="653"/>
        <v>0</v>
      </c>
      <c r="CR875">
        <f>(((((ET875*61))*BB875-((EU875*61))*BS875)+AE875*BS875)*AV875)</f>
        <v>0</v>
      </c>
      <c r="CS875">
        <f t="shared" si="654"/>
        <v>0</v>
      </c>
      <c r="CT875">
        <f t="shared" si="655"/>
        <v>3364.76</v>
      </c>
      <c r="CU875">
        <f t="shared" si="656"/>
        <v>0</v>
      </c>
      <c r="CV875">
        <f t="shared" si="657"/>
        <v>8.5400000000000009</v>
      </c>
      <c r="CW875">
        <f t="shared" si="658"/>
        <v>0</v>
      </c>
      <c r="CX875">
        <f t="shared" si="659"/>
        <v>0</v>
      </c>
      <c r="CY875">
        <f t="shared" si="660"/>
        <v>256409.92300000001</v>
      </c>
      <c r="CZ875">
        <f t="shared" si="661"/>
        <v>36629.989000000001</v>
      </c>
      <c r="DC875" t="s">
        <v>3</v>
      </c>
      <c r="DD875" t="s">
        <v>83</v>
      </c>
      <c r="DE875" t="s">
        <v>83</v>
      </c>
      <c r="DF875" t="s">
        <v>83</v>
      </c>
      <c r="DG875" t="s">
        <v>83</v>
      </c>
      <c r="DH875" t="s">
        <v>3</v>
      </c>
      <c r="DI875" t="s">
        <v>83</v>
      </c>
      <c r="DJ875" t="s">
        <v>83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1005</v>
      </c>
      <c r="DV875" t="s">
        <v>33</v>
      </c>
      <c r="DW875" t="s">
        <v>33</v>
      </c>
      <c r="DX875">
        <v>100</v>
      </c>
      <c r="DZ875" t="s">
        <v>3</v>
      </c>
      <c r="EA875" t="s">
        <v>3</v>
      </c>
      <c r="EB875" t="s">
        <v>3</v>
      </c>
      <c r="EC875" t="s">
        <v>3</v>
      </c>
      <c r="EE875">
        <v>78459920</v>
      </c>
      <c r="EF875">
        <v>1</v>
      </c>
      <c r="EG875" t="s">
        <v>21</v>
      </c>
      <c r="EH875">
        <v>0</v>
      </c>
      <c r="EI875" t="s">
        <v>3</v>
      </c>
      <c r="EJ875">
        <v>4</v>
      </c>
      <c r="EK875">
        <v>0</v>
      </c>
      <c r="EL875" t="s">
        <v>22</v>
      </c>
      <c r="EM875" t="s">
        <v>23</v>
      </c>
      <c r="EO875" t="s">
        <v>3</v>
      </c>
      <c r="EQ875">
        <v>0</v>
      </c>
      <c r="ER875">
        <v>55.16</v>
      </c>
      <c r="ES875">
        <v>0</v>
      </c>
      <c r="ET875">
        <v>0</v>
      </c>
      <c r="EU875">
        <v>0</v>
      </c>
      <c r="EV875">
        <v>55.16</v>
      </c>
      <c r="EW875">
        <v>0.14000000000000001</v>
      </c>
      <c r="EX875">
        <v>0</v>
      </c>
      <c r="EY875">
        <v>0</v>
      </c>
      <c r="FQ875">
        <v>0</v>
      </c>
      <c r="FR875">
        <v>0</v>
      </c>
      <c r="FS875">
        <v>0</v>
      </c>
      <c r="FX875">
        <v>70</v>
      </c>
      <c r="FY875">
        <v>10</v>
      </c>
      <c r="GA875" t="s">
        <v>3</v>
      </c>
      <c r="GD875">
        <v>0</v>
      </c>
      <c r="GF875">
        <v>-1941448284</v>
      </c>
      <c r="GG875">
        <v>2</v>
      </c>
      <c r="GH875">
        <v>1</v>
      </c>
      <c r="GI875">
        <v>-2</v>
      </c>
      <c r="GJ875">
        <v>0</v>
      </c>
      <c r="GK875">
        <f>ROUND(R875*(R12)/100,2)</f>
        <v>0</v>
      </c>
      <c r="GL875">
        <f t="shared" si="662"/>
        <v>0</v>
      </c>
      <c r="GM875">
        <f t="shared" si="663"/>
        <v>659339.80000000005</v>
      </c>
      <c r="GN875">
        <f t="shared" si="664"/>
        <v>0</v>
      </c>
      <c r="GO875">
        <f t="shared" si="665"/>
        <v>0</v>
      </c>
      <c r="GP875">
        <f t="shared" si="666"/>
        <v>659339.80000000005</v>
      </c>
      <c r="GR875">
        <v>0</v>
      </c>
      <c r="GS875">
        <v>3</v>
      </c>
      <c r="GT875">
        <v>0</v>
      </c>
      <c r="GU875" t="s">
        <v>3</v>
      </c>
      <c r="GV875">
        <f t="shared" si="667"/>
        <v>0</v>
      </c>
      <c r="GW875">
        <v>1</v>
      </c>
      <c r="GX875">
        <f t="shared" si="668"/>
        <v>0</v>
      </c>
      <c r="HA875">
        <v>0</v>
      </c>
      <c r="HB875">
        <v>0</v>
      </c>
      <c r="HC875">
        <f t="shared" si="669"/>
        <v>0</v>
      </c>
      <c r="HE875" t="s">
        <v>3</v>
      </c>
      <c r="HF875" t="s">
        <v>3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HS875">
        <v>0</v>
      </c>
      <c r="IK875">
        <v>0</v>
      </c>
    </row>
    <row r="876" spans="1:245" x14ac:dyDescent="0.25">
      <c r="A876">
        <v>17</v>
      </c>
      <c r="B876">
        <v>1</v>
      </c>
      <c r="C876">
        <f>ROW(SmtRes!A310)</f>
        <v>310</v>
      </c>
      <c r="D876">
        <f>ROW(EtalonRes!A310)</f>
        <v>310</v>
      </c>
      <c r="E876" t="s">
        <v>151</v>
      </c>
      <c r="F876" t="s">
        <v>153</v>
      </c>
      <c r="G876" t="s">
        <v>154</v>
      </c>
      <c r="H876" t="s">
        <v>27</v>
      </c>
      <c r="I876">
        <f>ROUND(54431.82/1000,9)</f>
        <v>54.431820000000002</v>
      </c>
      <c r="J876">
        <v>0</v>
      </c>
      <c r="K876">
        <f>ROUND(54431.82/1000,9)</f>
        <v>54.431820000000002</v>
      </c>
      <c r="O876">
        <f t="shared" si="638"/>
        <v>153989.79</v>
      </c>
      <c r="P876">
        <f t="shared" si="639"/>
        <v>3797.16</v>
      </c>
      <c r="Q876">
        <f t="shared" si="640"/>
        <v>150192.63</v>
      </c>
      <c r="R876">
        <f t="shared" si="641"/>
        <v>66337.149999999994</v>
      </c>
      <c r="S876">
        <f t="shared" si="642"/>
        <v>0</v>
      </c>
      <c r="T876">
        <f t="shared" si="643"/>
        <v>0</v>
      </c>
      <c r="U876">
        <f t="shared" si="644"/>
        <v>0</v>
      </c>
      <c r="V876">
        <f t="shared" si="645"/>
        <v>0</v>
      </c>
      <c r="W876">
        <f t="shared" si="646"/>
        <v>0</v>
      </c>
      <c r="X876">
        <f t="shared" si="647"/>
        <v>0</v>
      </c>
      <c r="Y876">
        <f t="shared" si="648"/>
        <v>0</v>
      </c>
      <c r="AA876">
        <v>79267562</v>
      </c>
      <c r="AB876">
        <f t="shared" si="649"/>
        <v>2829.04</v>
      </c>
      <c r="AC876">
        <f>ROUND(((ES876*4)),6)</f>
        <v>69.760000000000005</v>
      </c>
      <c r="AD876">
        <f>ROUND(((((ET876*4))-((EU876*4)))+AE876),6)</f>
        <v>2759.28</v>
      </c>
      <c r="AE876">
        <f>ROUND(((EU876*4)),6)</f>
        <v>1218.72</v>
      </c>
      <c r="AF876">
        <f>ROUND(((EV876*4)),6)</f>
        <v>0</v>
      </c>
      <c r="AG876">
        <f t="shared" si="650"/>
        <v>0</v>
      </c>
      <c r="AH876">
        <f>((EW876*4))</f>
        <v>0</v>
      </c>
      <c r="AI876">
        <f>((EX876*4))</f>
        <v>0</v>
      </c>
      <c r="AJ876">
        <f t="shared" si="651"/>
        <v>0</v>
      </c>
      <c r="AK876">
        <v>707.26</v>
      </c>
      <c r="AL876">
        <v>17.440000000000001</v>
      </c>
      <c r="AM876">
        <v>689.82</v>
      </c>
      <c r="AN876">
        <v>304.68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70</v>
      </c>
      <c r="AU876">
        <v>10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0</v>
      </c>
      <c r="BI876">
        <v>4</v>
      </c>
      <c r="BJ876" t="s">
        <v>155</v>
      </c>
      <c r="BM876">
        <v>0</v>
      </c>
      <c r="BN876">
        <v>0</v>
      </c>
      <c r="BO876" t="s">
        <v>3</v>
      </c>
      <c r="BP876">
        <v>0</v>
      </c>
      <c r="BQ876">
        <v>1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70</v>
      </c>
      <c r="CA876">
        <v>10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652"/>
        <v>153989.79</v>
      </c>
      <c r="CQ876">
        <f t="shared" si="653"/>
        <v>69.760000000000005</v>
      </c>
      <c r="CR876">
        <f>(((((ET876*4))*BB876-((EU876*4))*BS876)+AE876*BS876)*AV876)</f>
        <v>2759.28</v>
      </c>
      <c r="CS876">
        <f t="shared" si="654"/>
        <v>1218.72</v>
      </c>
      <c r="CT876">
        <f t="shared" si="655"/>
        <v>0</v>
      </c>
      <c r="CU876">
        <f t="shared" si="656"/>
        <v>0</v>
      </c>
      <c r="CV876">
        <f t="shared" si="657"/>
        <v>0</v>
      </c>
      <c r="CW876">
        <f t="shared" si="658"/>
        <v>0</v>
      </c>
      <c r="CX876">
        <f t="shared" si="659"/>
        <v>0</v>
      </c>
      <c r="CY876">
        <f t="shared" si="660"/>
        <v>0</v>
      </c>
      <c r="CZ876">
        <f t="shared" si="661"/>
        <v>0</v>
      </c>
      <c r="DC876" t="s">
        <v>3</v>
      </c>
      <c r="DD876" t="s">
        <v>156</v>
      </c>
      <c r="DE876" t="s">
        <v>156</v>
      </c>
      <c r="DF876" t="s">
        <v>156</v>
      </c>
      <c r="DG876" t="s">
        <v>156</v>
      </c>
      <c r="DH876" t="s">
        <v>3</v>
      </c>
      <c r="DI876" t="s">
        <v>156</v>
      </c>
      <c r="DJ876" t="s">
        <v>156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1005</v>
      </c>
      <c r="DV876" t="s">
        <v>27</v>
      </c>
      <c r="DW876" t="s">
        <v>27</v>
      </c>
      <c r="DX876">
        <v>1000</v>
      </c>
      <c r="DZ876" t="s">
        <v>3</v>
      </c>
      <c r="EA876" t="s">
        <v>3</v>
      </c>
      <c r="EB876" t="s">
        <v>3</v>
      </c>
      <c r="EC876" t="s">
        <v>3</v>
      </c>
      <c r="EE876">
        <v>78459920</v>
      </c>
      <c r="EF876">
        <v>1</v>
      </c>
      <c r="EG876" t="s">
        <v>21</v>
      </c>
      <c r="EH876">
        <v>0</v>
      </c>
      <c r="EI876" t="s">
        <v>3</v>
      </c>
      <c r="EJ876">
        <v>4</v>
      </c>
      <c r="EK876">
        <v>0</v>
      </c>
      <c r="EL876" t="s">
        <v>22</v>
      </c>
      <c r="EM876" t="s">
        <v>23</v>
      </c>
      <c r="EO876" t="s">
        <v>3</v>
      </c>
      <c r="EQ876">
        <v>2359296</v>
      </c>
      <c r="ER876">
        <v>707.26</v>
      </c>
      <c r="ES876">
        <v>17.440000000000001</v>
      </c>
      <c r="ET876">
        <v>689.82</v>
      </c>
      <c r="EU876">
        <v>304.68</v>
      </c>
      <c r="EV876">
        <v>0</v>
      </c>
      <c r="EW876">
        <v>0</v>
      </c>
      <c r="EX876">
        <v>0</v>
      </c>
      <c r="EY876">
        <v>0</v>
      </c>
      <c r="FQ876">
        <v>0</v>
      </c>
      <c r="FR876">
        <v>0</v>
      </c>
      <c r="FS876">
        <v>0</v>
      </c>
      <c r="FX876">
        <v>70</v>
      </c>
      <c r="FY876">
        <v>10</v>
      </c>
      <c r="GA876" t="s">
        <v>3</v>
      </c>
      <c r="GD876">
        <v>0</v>
      </c>
      <c r="GF876">
        <v>-1441509397</v>
      </c>
      <c r="GG876">
        <v>2</v>
      </c>
      <c r="GH876">
        <v>1</v>
      </c>
      <c r="GI876">
        <v>-2</v>
      </c>
      <c r="GJ876">
        <v>0</v>
      </c>
      <c r="GK876">
        <f>ROUND(R876*(R12)/100,2)</f>
        <v>71644.12</v>
      </c>
      <c r="GL876">
        <f t="shared" si="662"/>
        <v>0</v>
      </c>
      <c r="GM876">
        <f t="shared" si="663"/>
        <v>225633.91</v>
      </c>
      <c r="GN876">
        <f t="shared" si="664"/>
        <v>0</v>
      </c>
      <c r="GO876">
        <f t="shared" si="665"/>
        <v>0</v>
      </c>
      <c r="GP876">
        <f t="shared" si="666"/>
        <v>225633.91</v>
      </c>
      <c r="GR876">
        <v>0</v>
      </c>
      <c r="GS876">
        <v>3</v>
      </c>
      <c r="GT876">
        <v>0</v>
      </c>
      <c r="GU876" t="s">
        <v>3</v>
      </c>
      <c r="GV876">
        <f t="shared" si="667"/>
        <v>0</v>
      </c>
      <c r="GW876">
        <v>1</v>
      </c>
      <c r="GX876">
        <f t="shared" si="668"/>
        <v>0</v>
      </c>
      <c r="HA876">
        <v>0</v>
      </c>
      <c r="HB876">
        <v>0</v>
      </c>
      <c r="HC876">
        <f t="shared" si="669"/>
        <v>0</v>
      </c>
      <c r="HE876" t="s">
        <v>3</v>
      </c>
      <c r="HF876" t="s">
        <v>3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HS876">
        <v>0</v>
      </c>
      <c r="IK876">
        <v>0</v>
      </c>
    </row>
    <row r="877" spans="1:245" x14ac:dyDescent="0.25">
      <c r="A877">
        <v>18</v>
      </c>
      <c r="B877">
        <v>1</v>
      </c>
      <c r="C877">
        <v>310</v>
      </c>
      <c r="E877" t="s">
        <v>358</v>
      </c>
      <c r="F877" t="s">
        <v>158</v>
      </c>
      <c r="G877" t="s">
        <v>159</v>
      </c>
      <c r="H877" t="s">
        <v>19</v>
      </c>
      <c r="I877">
        <f>I876*J877</f>
        <v>-76.204548000000003</v>
      </c>
      <c r="J877">
        <v>-1.4</v>
      </c>
      <c r="K877">
        <v>-0.35</v>
      </c>
      <c r="O877">
        <f t="shared" si="638"/>
        <v>-3797.27</v>
      </c>
      <c r="P877">
        <f t="shared" si="639"/>
        <v>-3797.27</v>
      </c>
      <c r="Q877">
        <f t="shared" si="640"/>
        <v>0</v>
      </c>
      <c r="R877">
        <f t="shared" si="641"/>
        <v>0</v>
      </c>
      <c r="S877">
        <f t="shared" si="642"/>
        <v>0</v>
      </c>
      <c r="T877">
        <f t="shared" si="643"/>
        <v>0</v>
      </c>
      <c r="U877">
        <f t="shared" si="644"/>
        <v>0</v>
      </c>
      <c r="V877">
        <f t="shared" si="645"/>
        <v>0</v>
      </c>
      <c r="W877">
        <f t="shared" si="646"/>
        <v>0</v>
      </c>
      <c r="X877">
        <f t="shared" si="647"/>
        <v>0</v>
      </c>
      <c r="Y877">
        <f t="shared" si="648"/>
        <v>0</v>
      </c>
      <c r="AA877">
        <v>79267562</v>
      </c>
      <c r="AB877">
        <f t="shared" si="649"/>
        <v>49.83</v>
      </c>
      <c r="AC877">
        <f>ROUND((ES877),6)</f>
        <v>49.83</v>
      </c>
      <c r="AD877">
        <f>ROUND((((ET877)-(EU877))+AE877),6)</f>
        <v>0</v>
      </c>
      <c r="AE877">
        <f t="shared" ref="AE877:AF879" si="670">ROUND((EU877),6)</f>
        <v>0</v>
      </c>
      <c r="AF877">
        <f t="shared" si="670"/>
        <v>0</v>
      </c>
      <c r="AG877">
        <f t="shared" si="650"/>
        <v>0</v>
      </c>
      <c r="AH877">
        <f t="shared" ref="AH877:AI879" si="671">(EW877)</f>
        <v>0</v>
      </c>
      <c r="AI877">
        <f t="shared" si="671"/>
        <v>0</v>
      </c>
      <c r="AJ877">
        <f t="shared" si="651"/>
        <v>0</v>
      </c>
      <c r="AK877">
        <v>49.83</v>
      </c>
      <c r="AL877">
        <v>49.83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70</v>
      </c>
      <c r="AU877">
        <v>10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1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4</v>
      </c>
      <c r="BJ877" t="s">
        <v>160</v>
      </c>
      <c r="BM877">
        <v>0</v>
      </c>
      <c r="BN877">
        <v>0</v>
      </c>
      <c r="BO877" t="s">
        <v>3</v>
      </c>
      <c r="BP877">
        <v>0</v>
      </c>
      <c r="BQ877">
        <v>1</v>
      </c>
      <c r="BR877">
        <v>1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70</v>
      </c>
      <c r="CA877">
        <v>10</v>
      </c>
      <c r="CB877" t="s">
        <v>3</v>
      </c>
      <c r="CE877">
        <v>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652"/>
        <v>-3797.27</v>
      </c>
      <c r="CQ877">
        <f t="shared" si="653"/>
        <v>49.83</v>
      </c>
      <c r="CR877">
        <f>((((ET877)*BB877-(EU877)*BS877)+AE877*BS877)*AV877)</f>
        <v>0</v>
      </c>
      <c r="CS877">
        <f t="shared" si="654"/>
        <v>0</v>
      </c>
      <c r="CT877">
        <f t="shared" si="655"/>
        <v>0</v>
      </c>
      <c r="CU877">
        <f t="shared" si="656"/>
        <v>0</v>
      </c>
      <c r="CV877">
        <f t="shared" si="657"/>
        <v>0</v>
      </c>
      <c r="CW877">
        <f t="shared" si="658"/>
        <v>0</v>
      </c>
      <c r="CX877">
        <f t="shared" si="659"/>
        <v>0</v>
      </c>
      <c r="CY877">
        <f t="shared" si="660"/>
        <v>0</v>
      </c>
      <c r="CZ877">
        <f t="shared" si="661"/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1007</v>
      </c>
      <c r="DV877" t="s">
        <v>19</v>
      </c>
      <c r="DW877" t="s">
        <v>19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78459920</v>
      </c>
      <c r="EF877">
        <v>1</v>
      </c>
      <c r="EG877" t="s">
        <v>21</v>
      </c>
      <c r="EH877">
        <v>0</v>
      </c>
      <c r="EI877" t="s">
        <v>3</v>
      </c>
      <c r="EJ877">
        <v>4</v>
      </c>
      <c r="EK877">
        <v>0</v>
      </c>
      <c r="EL877" t="s">
        <v>22</v>
      </c>
      <c r="EM877" t="s">
        <v>23</v>
      </c>
      <c r="EO877" t="s">
        <v>3</v>
      </c>
      <c r="EQ877">
        <v>0</v>
      </c>
      <c r="ER877">
        <v>49.83</v>
      </c>
      <c r="ES877">
        <v>49.83</v>
      </c>
      <c r="ET877">
        <v>0</v>
      </c>
      <c r="EU877">
        <v>0</v>
      </c>
      <c r="EV877">
        <v>0</v>
      </c>
      <c r="EW877">
        <v>0</v>
      </c>
      <c r="EX877">
        <v>0</v>
      </c>
      <c r="FQ877">
        <v>0</v>
      </c>
      <c r="FR877">
        <v>0</v>
      </c>
      <c r="FS877">
        <v>0</v>
      </c>
      <c r="FX877">
        <v>70</v>
      </c>
      <c r="FY877">
        <v>10</v>
      </c>
      <c r="GA877" t="s">
        <v>3</v>
      </c>
      <c r="GD877">
        <v>0</v>
      </c>
      <c r="GF877">
        <v>1728520188</v>
      </c>
      <c r="GG877">
        <v>2</v>
      </c>
      <c r="GH877">
        <v>1</v>
      </c>
      <c r="GI877">
        <v>-2</v>
      </c>
      <c r="GJ877">
        <v>0</v>
      </c>
      <c r="GK877">
        <f>ROUND(R877*(R12)/100,2)</f>
        <v>0</v>
      </c>
      <c r="GL877">
        <f t="shared" si="662"/>
        <v>0</v>
      </c>
      <c r="GM877">
        <f t="shared" si="663"/>
        <v>-3797.27</v>
      </c>
      <c r="GN877">
        <f t="shared" si="664"/>
        <v>0</v>
      </c>
      <c r="GO877">
        <f t="shared" si="665"/>
        <v>0</v>
      </c>
      <c r="GP877">
        <f t="shared" si="666"/>
        <v>-3797.27</v>
      </c>
      <c r="GR877">
        <v>0</v>
      </c>
      <c r="GS877">
        <v>3</v>
      </c>
      <c r="GT877">
        <v>0</v>
      </c>
      <c r="GU877" t="s">
        <v>3</v>
      </c>
      <c r="GV877">
        <f t="shared" si="667"/>
        <v>0</v>
      </c>
      <c r="GW877">
        <v>1</v>
      </c>
      <c r="GX877">
        <f t="shared" si="668"/>
        <v>0</v>
      </c>
      <c r="HA877">
        <v>0</v>
      </c>
      <c r="HB877">
        <v>0</v>
      </c>
      <c r="HC877">
        <f t="shared" si="669"/>
        <v>0</v>
      </c>
      <c r="HE877" t="s">
        <v>3</v>
      </c>
      <c r="HF877" t="s">
        <v>3</v>
      </c>
      <c r="HM877" t="s">
        <v>156</v>
      </c>
      <c r="HN877" t="s">
        <v>3</v>
      </c>
      <c r="HO877" t="s">
        <v>3</v>
      </c>
      <c r="HP877" t="s">
        <v>3</v>
      </c>
      <c r="HQ877" t="s">
        <v>3</v>
      </c>
      <c r="HS877">
        <v>0</v>
      </c>
      <c r="IK877">
        <v>0</v>
      </c>
    </row>
    <row r="878" spans="1:245" x14ac:dyDescent="0.25">
      <c r="A878">
        <v>17</v>
      </c>
      <c r="B878">
        <v>1</v>
      </c>
      <c r="C878">
        <f>ROW(SmtRes!A313)</f>
        <v>313</v>
      </c>
      <c r="D878">
        <f>ROW(EtalonRes!A313)</f>
        <v>313</v>
      </c>
      <c r="E878" t="s">
        <v>152</v>
      </c>
      <c r="F878" t="s">
        <v>162</v>
      </c>
      <c r="G878" t="s">
        <v>163</v>
      </c>
      <c r="H878" t="s">
        <v>27</v>
      </c>
      <c r="I878">
        <f>ROUND(54431.82/1000,9)</f>
        <v>54.431820000000002</v>
      </c>
      <c r="J878">
        <v>0</v>
      </c>
      <c r="K878">
        <f>ROUND(54431.82/1000,9)</f>
        <v>54.431820000000002</v>
      </c>
      <c r="O878">
        <f t="shared" si="638"/>
        <v>75160.539999999994</v>
      </c>
      <c r="P878">
        <f t="shared" si="639"/>
        <v>16156.45</v>
      </c>
      <c r="Q878">
        <f t="shared" si="640"/>
        <v>59004.09</v>
      </c>
      <c r="R878">
        <f t="shared" si="641"/>
        <v>26060.87</v>
      </c>
      <c r="S878">
        <f t="shared" si="642"/>
        <v>0</v>
      </c>
      <c r="T878">
        <f t="shared" si="643"/>
        <v>0</v>
      </c>
      <c r="U878">
        <f t="shared" si="644"/>
        <v>0</v>
      </c>
      <c r="V878">
        <f t="shared" si="645"/>
        <v>0</v>
      </c>
      <c r="W878">
        <f t="shared" si="646"/>
        <v>0</v>
      </c>
      <c r="X878">
        <f t="shared" si="647"/>
        <v>0</v>
      </c>
      <c r="Y878">
        <f t="shared" si="648"/>
        <v>0</v>
      </c>
      <c r="AA878">
        <v>79267562</v>
      </c>
      <c r="AB878">
        <f t="shared" si="649"/>
        <v>1380.82</v>
      </c>
      <c r="AC878">
        <f>ROUND((ES878),6)</f>
        <v>296.82</v>
      </c>
      <c r="AD878">
        <f>ROUND((((ET878)-(EU878))+AE878),6)</f>
        <v>1084</v>
      </c>
      <c r="AE878">
        <f t="shared" si="670"/>
        <v>478.78</v>
      </c>
      <c r="AF878">
        <f t="shared" si="670"/>
        <v>0</v>
      </c>
      <c r="AG878">
        <f t="shared" si="650"/>
        <v>0</v>
      </c>
      <c r="AH878">
        <f t="shared" si="671"/>
        <v>0</v>
      </c>
      <c r="AI878">
        <f t="shared" si="671"/>
        <v>0</v>
      </c>
      <c r="AJ878">
        <f t="shared" si="651"/>
        <v>0</v>
      </c>
      <c r="AK878">
        <v>1380.82</v>
      </c>
      <c r="AL878">
        <v>296.82</v>
      </c>
      <c r="AM878">
        <v>1084</v>
      </c>
      <c r="AN878">
        <v>478.78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70</v>
      </c>
      <c r="AU878">
        <v>10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0</v>
      </c>
      <c r="BI878">
        <v>4</v>
      </c>
      <c r="BJ878" t="s">
        <v>164</v>
      </c>
      <c r="BM878">
        <v>0</v>
      </c>
      <c r="BN878">
        <v>0</v>
      </c>
      <c r="BO878" t="s">
        <v>3</v>
      </c>
      <c r="BP878">
        <v>0</v>
      </c>
      <c r="BQ878">
        <v>1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70</v>
      </c>
      <c r="CA878">
        <v>10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652"/>
        <v>75160.539999999994</v>
      </c>
      <c r="CQ878">
        <f t="shared" si="653"/>
        <v>296.82</v>
      </c>
      <c r="CR878">
        <f>((((ET878)*BB878-(EU878)*BS878)+AE878*BS878)*AV878)</f>
        <v>1084</v>
      </c>
      <c r="CS878">
        <f t="shared" si="654"/>
        <v>478.78</v>
      </c>
      <c r="CT878">
        <f t="shared" si="655"/>
        <v>0</v>
      </c>
      <c r="CU878">
        <f t="shared" si="656"/>
        <v>0</v>
      </c>
      <c r="CV878">
        <f t="shared" si="657"/>
        <v>0</v>
      </c>
      <c r="CW878">
        <f t="shared" si="658"/>
        <v>0</v>
      </c>
      <c r="CX878">
        <f t="shared" si="659"/>
        <v>0</v>
      </c>
      <c r="CY878">
        <f t="shared" si="660"/>
        <v>0</v>
      </c>
      <c r="CZ878">
        <f t="shared" si="661"/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1005</v>
      </c>
      <c r="DV878" t="s">
        <v>27</v>
      </c>
      <c r="DW878" t="s">
        <v>27</v>
      </c>
      <c r="DX878">
        <v>1000</v>
      </c>
      <c r="DZ878" t="s">
        <v>3</v>
      </c>
      <c r="EA878" t="s">
        <v>3</v>
      </c>
      <c r="EB878" t="s">
        <v>3</v>
      </c>
      <c r="EC878" t="s">
        <v>3</v>
      </c>
      <c r="EE878">
        <v>78459920</v>
      </c>
      <c r="EF878">
        <v>1</v>
      </c>
      <c r="EG878" t="s">
        <v>21</v>
      </c>
      <c r="EH878">
        <v>0</v>
      </c>
      <c r="EI878" t="s">
        <v>3</v>
      </c>
      <c r="EJ878">
        <v>4</v>
      </c>
      <c r="EK878">
        <v>0</v>
      </c>
      <c r="EL878" t="s">
        <v>22</v>
      </c>
      <c r="EM878" t="s">
        <v>23</v>
      </c>
      <c r="EO878" t="s">
        <v>3</v>
      </c>
      <c r="EQ878">
        <v>2359296</v>
      </c>
      <c r="ER878">
        <v>1380.82</v>
      </c>
      <c r="ES878">
        <v>296.82</v>
      </c>
      <c r="ET878">
        <v>1084</v>
      </c>
      <c r="EU878">
        <v>478.78</v>
      </c>
      <c r="EV878">
        <v>0</v>
      </c>
      <c r="EW878">
        <v>0</v>
      </c>
      <c r="EX878">
        <v>0</v>
      </c>
      <c r="EY878">
        <v>0</v>
      </c>
      <c r="FQ878">
        <v>0</v>
      </c>
      <c r="FR878">
        <v>0</v>
      </c>
      <c r="FS878">
        <v>0</v>
      </c>
      <c r="FX878">
        <v>70</v>
      </c>
      <c r="FY878">
        <v>10</v>
      </c>
      <c r="GA878" t="s">
        <v>3</v>
      </c>
      <c r="GD878">
        <v>0</v>
      </c>
      <c r="GF878">
        <v>1881076664</v>
      </c>
      <c r="GG878">
        <v>2</v>
      </c>
      <c r="GH878">
        <v>1</v>
      </c>
      <c r="GI878">
        <v>-2</v>
      </c>
      <c r="GJ878">
        <v>0</v>
      </c>
      <c r="GK878">
        <f>ROUND(R878*(R12)/100,2)</f>
        <v>28145.74</v>
      </c>
      <c r="GL878">
        <f t="shared" si="662"/>
        <v>0</v>
      </c>
      <c r="GM878">
        <f t="shared" si="663"/>
        <v>103306.28</v>
      </c>
      <c r="GN878">
        <f t="shared" si="664"/>
        <v>0</v>
      </c>
      <c r="GO878">
        <f t="shared" si="665"/>
        <v>0</v>
      </c>
      <c r="GP878">
        <f t="shared" si="666"/>
        <v>103306.28</v>
      </c>
      <c r="GR878">
        <v>0</v>
      </c>
      <c r="GS878">
        <v>3</v>
      </c>
      <c r="GT878">
        <v>0</v>
      </c>
      <c r="GU878" t="s">
        <v>3</v>
      </c>
      <c r="GV878">
        <f t="shared" si="667"/>
        <v>0</v>
      </c>
      <c r="GW878">
        <v>1</v>
      </c>
      <c r="GX878">
        <f t="shared" si="668"/>
        <v>0</v>
      </c>
      <c r="HA878">
        <v>0</v>
      </c>
      <c r="HB878">
        <v>0</v>
      </c>
      <c r="HC878">
        <f t="shared" si="669"/>
        <v>0</v>
      </c>
      <c r="HE878" t="s">
        <v>3</v>
      </c>
      <c r="HF878" t="s">
        <v>3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HS878">
        <v>0</v>
      </c>
      <c r="IK878">
        <v>0</v>
      </c>
    </row>
    <row r="879" spans="1:245" x14ac:dyDescent="0.25">
      <c r="A879">
        <v>18</v>
      </c>
      <c r="B879">
        <v>1</v>
      </c>
      <c r="C879">
        <v>313</v>
      </c>
      <c r="E879" t="s">
        <v>157</v>
      </c>
      <c r="F879" t="s">
        <v>158</v>
      </c>
      <c r="G879" t="s">
        <v>159</v>
      </c>
      <c r="H879" t="s">
        <v>19</v>
      </c>
      <c r="I879">
        <f>I878*J879</f>
        <v>-60.963638000000003</v>
      </c>
      <c r="J879">
        <v>-1.1199999926513573</v>
      </c>
      <c r="K879">
        <v>-1.1200000000000001</v>
      </c>
      <c r="O879">
        <f t="shared" si="638"/>
        <v>-3037.82</v>
      </c>
      <c r="P879">
        <f t="shared" si="639"/>
        <v>-3037.82</v>
      </c>
      <c r="Q879">
        <f t="shared" si="640"/>
        <v>0</v>
      </c>
      <c r="R879">
        <f t="shared" si="641"/>
        <v>0</v>
      </c>
      <c r="S879">
        <f t="shared" si="642"/>
        <v>0</v>
      </c>
      <c r="T879">
        <f t="shared" si="643"/>
        <v>0</v>
      </c>
      <c r="U879">
        <f t="shared" si="644"/>
        <v>0</v>
      </c>
      <c r="V879">
        <f t="shared" si="645"/>
        <v>0</v>
      </c>
      <c r="W879">
        <f t="shared" si="646"/>
        <v>0</v>
      </c>
      <c r="X879">
        <f t="shared" si="647"/>
        <v>0</v>
      </c>
      <c r="Y879">
        <f t="shared" si="648"/>
        <v>0</v>
      </c>
      <c r="AA879">
        <v>79267562</v>
      </c>
      <c r="AB879">
        <f t="shared" si="649"/>
        <v>49.83</v>
      </c>
      <c r="AC879">
        <f>ROUND((ES879),6)</f>
        <v>49.83</v>
      </c>
      <c r="AD879">
        <f>ROUND((((ET879)-(EU879))+AE879),6)</f>
        <v>0</v>
      </c>
      <c r="AE879">
        <f t="shared" si="670"/>
        <v>0</v>
      </c>
      <c r="AF879">
        <f t="shared" si="670"/>
        <v>0</v>
      </c>
      <c r="AG879">
        <f t="shared" si="650"/>
        <v>0</v>
      </c>
      <c r="AH879">
        <f t="shared" si="671"/>
        <v>0</v>
      </c>
      <c r="AI879">
        <f t="shared" si="671"/>
        <v>0</v>
      </c>
      <c r="AJ879">
        <f t="shared" si="651"/>
        <v>0</v>
      </c>
      <c r="AK879">
        <v>49.83</v>
      </c>
      <c r="AL879">
        <v>49.83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70</v>
      </c>
      <c r="AU879">
        <v>10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1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4</v>
      </c>
      <c r="BJ879" t="s">
        <v>160</v>
      </c>
      <c r="BM879">
        <v>0</v>
      </c>
      <c r="BN879">
        <v>0</v>
      </c>
      <c r="BO879" t="s">
        <v>3</v>
      </c>
      <c r="BP879">
        <v>0</v>
      </c>
      <c r="BQ879">
        <v>1</v>
      </c>
      <c r="BR879">
        <v>1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70</v>
      </c>
      <c r="CA879">
        <v>10</v>
      </c>
      <c r="CB879" t="s">
        <v>3</v>
      </c>
      <c r="CE879">
        <v>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652"/>
        <v>-3037.82</v>
      </c>
      <c r="CQ879">
        <f t="shared" si="653"/>
        <v>49.83</v>
      </c>
      <c r="CR879">
        <f>((((ET879)*BB879-(EU879)*BS879)+AE879*BS879)*AV879)</f>
        <v>0</v>
      </c>
      <c r="CS879">
        <f t="shared" si="654"/>
        <v>0</v>
      </c>
      <c r="CT879">
        <f t="shared" si="655"/>
        <v>0</v>
      </c>
      <c r="CU879">
        <f t="shared" si="656"/>
        <v>0</v>
      </c>
      <c r="CV879">
        <f t="shared" si="657"/>
        <v>0</v>
      </c>
      <c r="CW879">
        <f t="shared" si="658"/>
        <v>0</v>
      </c>
      <c r="CX879">
        <f t="shared" si="659"/>
        <v>0</v>
      </c>
      <c r="CY879">
        <f t="shared" si="660"/>
        <v>0</v>
      </c>
      <c r="CZ879">
        <f t="shared" si="661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1007</v>
      </c>
      <c r="DV879" t="s">
        <v>19</v>
      </c>
      <c r="DW879" t="s">
        <v>19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78459920</v>
      </c>
      <c r="EF879">
        <v>1</v>
      </c>
      <c r="EG879" t="s">
        <v>21</v>
      </c>
      <c r="EH879">
        <v>0</v>
      </c>
      <c r="EI879" t="s">
        <v>3</v>
      </c>
      <c r="EJ879">
        <v>4</v>
      </c>
      <c r="EK879">
        <v>0</v>
      </c>
      <c r="EL879" t="s">
        <v>22</v>
      </c>
      <c r="EM879" t="s">
        <v>23</v>
      </c>
      <c r="EO879" t="s">
        <v>3</v>
      </c>
      <c r="EQ879">
        <v>0</v>
      </c>
      <c r="ER879">
        <v>49.83</v>
      </c>
      <c r="ES879">
        <v>49.83</v>
      </c>
      <c r="ET879">
        <v>0</v>
      </c>
      <c r="EU879">
        <v>0</v>
      </c>
      <c r="EV879">
        <v>0</v>
      </c>
      <c r="EW879">
        <v>0</v>
      </c>
      <c r="EX879">
        <v>0</v>
      </c>
      <c r="FQ879">
        <v>0</v>
      </c>
      <c r="FR879">
        <v>0</v>
      </c>
      <c r="FS879">
        <v>0</v>
      </c>
      <c r="FX879">
        <v>70</v>
      </c>
      <c r="FY879">
        <v>10</v>
      </c>
      <c r="GA879" t="s">
        <v>3</v>
      </c>
      <c r="GD879">
        <v>0</v>
      </c>
      <c r="GF879">
        <v>1728520188</v>
      </c>
      <c r="GG879">
        <v>2</v>
      </c>
      <c r="GH879">
        <v>1</v>
      </c>
      <c r="GI879">
        <v>-2</v>
      </c>
      <c r="GJ879">
        <v>0</v>
      </c>
      <c r="GK879">
        <f>ROUND(R879*(R12)/100,2)</f>
        <v>0</v>
      </c>
      <c r="GL879">
        <f t="shared" si="662"/>
        <v>0</v>
      </c>
      <c r="GM879">
        <f t="shared" si="663"/>
        <v>-3037.82</v>
      </c>
      <c r="GN879">
        <f t="shared" si="664"/>
        <v>0</v>
      </c>
      <c r="GO879">
        <f t="shared" si="665"/>
        <v>0</v>
      </c>
      <c r="GP879">
        <f t="shared" si="666"/>
        <v>-3037.82</v>
      </c>
      <c r="GR879">
        <v>0</v>
      </c>
      <c r="GS879">
        <v>3</v>
      </c>
      <c r="GT879">
        <v>0</v>
      </c>
      <c r="GU879" t="s">
        <v>3</v>
      </c>
      <c r="GV879">
        <f t="shared" si="667"/>
        <v>0</v>
      </c>
      <c r="GW879">
        <v>1</v>
      </c>
      <c r="GX879">
        <f t="shared" si="668"/>
        <v>0</v>
      </c>
      <c r="HA879">
        <v>0</v>
      </c>
      <c r="HB879">
        <v>0</v>
      </c>
      <c r="HC879">
        <f t="shared" si="669"/>
        <v>0</v>
      </c>
      <c r="HE879" t="s">
        <v>3</v>
      </c>
      <c r="HF879" t="s">
        <v>3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HS879">
        <v>0</v>
      </c>
      <c r="IK879">
        <v>0</v>
      </c>
    </row>
    <row r="880" spans="1:245" x14ac:dyDescent="0.25">
      <c r="A880">
        <v>17</v>
      </c>
      <c r="B880">
        <v>1</v>
      </c>
      <c r="C880">
        <f>ROW(SmtRes!A315)</f>
        <v>315</v>
      </c>
      <c r="D880">
        <f>ROW(EtalonRes!A315)</f>
        <v>315</v>
      </c>
      <c r="E880" t="s">
        <v>161</v>
      </c>
      <c r="F880" t="s">
        <v>70</v>
      </c>
      <c r="G880" t="s">
        <v>71</v>
      </c>
      <c r="H880" t="s">
        <v>72</v>
      </c>
      <c r="I880">
        <f>ROUND(7/100,9)</f>
        <v>7.0000000000000007E-2</v>
      </c>
      <c r="J880">
        <v>0</v>
      </c>
      <c r="K880">
        <f>ROUND(7/100,9)</f>
        <v>7.0000000000000007E-2</v>
      </c>
      <c r="O880">
        <f t="shared" si="638"/>
        <v>4600.55</v>
      </c>
      <c r="P880">
        <f t="shared" si="639"/>
        <v>878.08</v>
      </c>
      <c r="Q880">
        <f t="shared" si="640"/>
        <v>0</v>
      </c>
      <c r="R880">
        <f t="shared" si="641"/>
        <v>0</v>
      </c>
      <c r="S880">
        <f t="shared" si="642"/>
        <v>3722.47</v>
      </c>
      <c r="T880">
        <f t="shared" si="643"/>
        <v>0</v>
      </c>
      <c r="U880">
        <f t="shared" si="644"/>
        <v>9.4472000000000023</v>
      </c>
      <c r="V880">
        <f t="shared" si="645"/>
        <v>0</v>
      </c>
      <c r="W880">
        <f t="shared" si="646"/>
        <v>0</v>
      </c>
      <c r="X880">
        <f t="shared" si="647"/>
        <v>2605.73</v>
      </c>
      <c r="Y880">
        <f t="shared" si="648"/>
        <v>372.25</v>
      </c>
      <c r="AA880">
        <v>79267562</v>
      </c>
      <c r="AB880">
        <f t="shared" si="649"/>
        <v>65722.16</v>
      </c>
      <c r="AC880">
        <f>ROUND(((ES880*56)),6)</f>
        <v>12544</v>
      </c>
      <c r="AD880">
        <f>ROUND(((((ET880*56))-((EU880*56)))+AE880),6)</f>
        <v>0</v>
      </c>
      <c r="AE880">
        <f>ROUND(((EU880*56)),6)</f>
        <v>0</v>
      </c>
      <c r="AF880">
        <f>ROUND(((EV880*56)),6)</f>
        <v>53178.16</v>
      </c>
      <c r="AG880">
        <f t="shared" si="650"/>
        <v>0</v>
      </c>
      <c r="AH880">
        <f>((EW880*56))</f>
        <v>134.96</v>
      </c>
      <c r="AI880">
        <f>((EX880*56))</f>
        <v>0</v>
      </c>
      <c r="AJ880">
        <f t="shared" si="651"/>
        <v>0</v>
      </c>
      <c r="AK880">
        <v>1173.6099999999999</v>
      </c>
      <c r="AL880">
        <v>224</v>
      </c>
      <c r="AM880">
        <v>0</v>
      </c>
      <c r="AN880">
        <v>0</v>
      </c>
      <c r="AO880">
        <v>949.61</v>
      </c>
      <c r="AP880">
        <v>0</v>
      </c>
      <c r="AQ880">
        <v>2.41</v>
      </c>
      <c r="AR880">
        <v>0</v>
      </c>
      <c r="AS880">
        <v>0</v>
      </c>
      <c r="AT880">
        <v>70</v>
      </c>
      <c r="AU880">
        <v>10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4</v>
      </c>
      <c r="BJ880" t="s">
        <v>73</v>
      </c>
      <c r="BM880">
        <v>0</v>
      </c>
      <c r="BN880">
        <v>0</v>
      </c>
      <c r="BO880" t="s">
        <v>3</v>
      </c>
      <c r="BP880">
        <v>0</v>
      </c>
      <c r="BQ880">
        <v>1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70</v>
      </c>
      <c r="CA880">
        <v>10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652"/>
        <v>4600.55</v>
      </c>
      <c r="CQ880">
        <f t="shared" si="653"/>
        <v>12544</v>
      </c>
      <c r="CR880">
        <f>(((((ET880*56))*BB880-((EU880*56))*BS880)+AE880*BS880)*AV880)</f>
        <v>0</v>
      </c>
      <c r="CS880">
        <f t="shared" si="654"/>
        <v>0</v>
      </c>
      <c r="CT880">
        <f t="shared" si="655"/>
        <v>53178.16</v>
      </c>
      <c r="CU880">
        <f t="shared" si="656"/>
        <v>0</v>
      </c>
      <c r="CV880">
        <f t="shared" si="657"/>
        <v>134.96</v>
      </c>
      <c r="CW880">
        <f t="shared" si="658"/>
        <v>0</v>
      </c>
      <c r="CX880">
        <f t="shared" si="659"/>
        <v>0</v>
      </c>
      <c r="CY880">
        <f t="shared" si="660"/>
        <v>2605.7289999999998</v>
      </c>
      <c r="CZ880">
        <f t="shared" si="661"/>
        <v>372.24699999999996</v>
      </c>
      <c r="DC880" t="s">
        <v>3</v>
      </c>
      <c r="DD880" t="s">
        <v>359</v>
      </c>
      <c r="DE880" t="s">
        <v>359</v>
      </c>
      <c r="DF880" t="s">
        <v>359</v>
      </c>
      <c r="DG880" t="s">
        <v>359</v>
      </c>
      <c r="DH880" t="s">
        <v>3</v>
      </c>
      <c r="DI880" t="s">
        <v>359</v>
      </c>
      <c r="DJ880" t="s">
        <v>359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1010</v>
      </c>
      <c r="DV880" t="s">
        <v>72</v>
      </c>
      <c r="DW880" t="s">
        <v>72</v>
      </c>
      <c r="DX880">
        <v>100</v>
      </c>
      <c r="DZ880" t="s">
        <v>3</v>
      </c>
      <c r="EA880" t="s">
        <v>3</v>
      </c>
      <c r="EB880" t="s">
        <v>3</v>
      </c>
      <c r="EC880" t="s">
        <v>3</v>
      </c>
      <c r="EE880">
        <v>78459920</v>
      </c>
      <c r="EF880">
        <v>1</v>
      </c>
      <c r="EG880" t="s">
        <v>21</v>
      </c>
      <c r="EH880">
        <v>0</v>
      </c>
      <c r="EI880" t="s">
        <v>3</v>
      </c>
      <c r="EJ880">
        <v>4</v>
      </c>
      <c r="EK880">
        <v>0</v>
      </c>
      <c r="EL880" t="s">
        <v>22</v>
      </c>
      <c r="EM880" t="s">
        <v>23</v>
      </c>
      <c r="EO880" t="s">
        <v>3</v>
      </c>
      <c r="EQ880">
        <v>0</v>
      </c>
      <c r="ER880">
        <v>1173.6099999999999</v>
      </c>
      <c r="ES880">
        <v>224</v>
      </c>
      <c r="ET880">
        <v>0</v>
      </c>
      <c r="EU880">
        <v>0</v>
      </c>
      <c r="EV880">
        <v>949.61</v>
      </c>
      <c r="EW880">
        <v>2.41</v>
      </c>
      <c r="EX880">
        <v>0</v>
      </c>
      <c r="EY880">
        <v>0</v>
      </c>
      <c r="FQ880">
        <v>0</v>
      </c>
      <c r="FR880">
        <v>0</v>
      </c>
      <c r="FS880">
        <v>0</v>
      </c>
      <c r="FX880">
        <v>70</v>
      </c>
      <c r="FY880">
        <v>10</v>
      </c>
      <c r="GA880" t="s">
        <v>3</v>
      </c>
      <c r="GD880">
        <v>0</v>
      </c>
      <c r="GF880">
        <v>1424031208</v>
      </c>
      <c r="GG880">
        <v>2</v>
      </c>
      <c r="GH880">
        <v>1</v>
      </c>
      <c r="GI880">
        <v>-2</v>
      </c>
      <c r="GJ880">
        <v>0</v>
      </c>
      <c r="GK880">
        <f>ROUND(R880*(R12)/100,2)</f>
        <v>0</v>
      </c>
      <c r="GL880">
        <f t="shared" si="662"/>
        <v>0</v>
      </c>
      <c r="GM880">
        <f t="shared" si="663"/>
        <v>7578.53</v>
      </c>
      <c r="GN880">
        <f t="shared" si="664"/>
        <v>0</v>
      </c>
      <c r="GO880">
        <f t="shared" si="665"/>
        <v>0</v>
      </c>
      <c r="GP880">
        <f t="shared" si="666"/>
        <v>7578.53</v>
      </c>
      <c r="GR880">
        <v>0</v>
      </c>
      <c r="GS880">
        <v>3</v>
      </c>
      <c r="GT880">
        <v>0</v>
      </c>
      <c r="GU880" t="s">
        <v>3</v>
      </c>
      <c r="GV880">
        <f t="shared" si="667"/>
        <v>0</v>
      </c>
      <c r="GW880">
        <v>1</v>
      </c>
      <c r="GX880">
        <f t="shared" si="668"/>
        <v>0</v>
      </c>
      <c r="HA880">
        <v>0</v>
      </c>
      <c r="HB880">
        <v>0</v>
      </c>
      <c r="HC880">
        <f t="shared" si="669"/>
        <v>0</v>
      </c>
      <c r="HE880" t="s">
        <v>3</v>
      </c>
      <c r="HF880" t="s">
        <v>3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HS880">
        <v>0</v>
      </c>
      <c r="IK880">
        <v>0</v>
      </c>
    </row>
    <row r="881" spans="1:245" x14ac:dyDescent="0.25">
      <c r="A881">
        <v>17</v>
      </c>
      <c r="B881">
        <v>1</v>
      </c>
      <c r="C881">
        <f>ROW(SmtRes!A319)</f>
        <v>319</v>
      </c>
      <c r="D881">
        <f>ROW(EtalonRes!A319)</f>
        <v>319</v>
      </c>
      <c r="E881" t="s">
        <v>166</v>
      </c>
      <c r="F881" t="s">
        <v>76</v>
      </c>
      <c r="G881" t="s">
        <v>177</v>
      </c>
      <c r="H881" t="s">
        <v>72</v>
      </c>
      <c r="I881">
        <f>ROUND(7/100,9)</f>
        <v>7.0000000000000007E-2</v>
      </c>
      <c r="J881">
        <v>0</v>
      </c>
      <c r="K881">
        <f>ROUND(7/100,9)</f>
        <v>7.0000000000000007E-2</v>
      </c>
      <c r="O881">
        <f t="shared" si="638"/>
        <v>3720.21</v>
      </c>
      <c r="P881">
        <f t="shared" si="639"/>
        <v>1961.85</v>
      </c>
      <c r="Q881">
        <f t="shared" si="640"/>
        <v>0</v>
      </c>
      <c r="R881">
        <f t="shared" si="641"/>
        <v>0</v>
      </c>
      <c r="S881">
        <f t="shared" si="642"/>
        <v>1758.36</v>
      </c>
      <c r="T881">
        <f t="shared" si="643"/>
        <v>0</v>
      </c>
      <c r="U881">
        <f t="shared" si="644"/>
        <v>4.4625000000000004</v>
      </c>
      <c r="V881">
        <f t="shared" si="645"/>
        <v>0</v>
      </c>
      <c r="W881">
        <f t="shared" si="646"/>
        <v>0</v>
      </c>
      <c r="X881">
        <f t="shared" si="647"/>
        <v>1230.8499999999999</v>
      </c>
      <c r="Y881">
        <f t="shared" si="648"/>
        <v>175.84</v>
      </c>
      <c r="AA881">
        <v>79267562</v>
      </c>
      <c r="AB881">
        <f t="shared" si="649"/>
        <v>53145.85</v>
      </c>
      <c r="AC881">
        <f>ROUND(((ES881*5)),6)</f>
        <v>28026.45</v>
      </c>
      <c r="AD881">
        <f>ROUND(((((ET881*5))-((EU881*5)))+AE881),6)</f>
        <v>0</v>
      </c>
      <c r="AE881">
        <f>ROUND(((EU881*5)),6)</f>
        <v>0</v>
      </c>
      <c r="AF881">
        <f>ROUND(((EV881*5)),6)</f>
        <v>25119.4</v>
      </c>
      <c r="AG881">
        <f t="shared" si="650"/>
        <v>0</v>
      </c>
      <c r="AH881">
        <f>((EW881*5))</f>
        <v>63.75</v>
      </c>
      <c r="AI881">
        <f>((EX881*5))</f>
        <v>0</v>
      </c>
      <c r="AJ881">
        <f t="shared" si="651"/>
        <v>0</v>
      </c>
      <c r="AK881">
        <v>10629.17</v>
      </c>
      <c r="AL881">
        <v>5605.29</v>
      </c>
      <c r="AM881">
        <v>0</v>
      </c>
      <c r="AN881">
        <v>0</v>
      </c>
      <c r="AO881">
        <v>5023.88</v>
      </c>
      <c r="AP881">
        <v>0</v>
      </c>
      <c r="AQ881">
        <v>12.75</v>
      </c>
      <c r="AR881">
        <v>0</v>
      </c>
      <c r="AS881">
        <v>0</v>
      </c>
      <c r="AT881">
        <v>70</v>
      </c>
      <c r="AU881">
        <v>10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0</v>
      </c>
      <c r="BI881">
        <v>4</v>
      </c>
      <c r="BJ881" t="s">
        <v>78</v>
      </c>
      <c r="BM881">
        <v>0</v>
      </c>
      <c r="BN881">
        <v>0</v>
      </c>
      <c r="BO881" t="s">
        <v>3</v>
      </c>
      <c r="BP881">
        <v>0</v>
      </c>
      <c r="BQ881">
        <v>1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70</v>
      </c>
      <c r="CA881">
        <v>10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652"/>
        <v>3720.21</v>
      </c>
      <c r="CQ881">
        <f t="shared" si="653"/>
        <v>28026.45</v>
      </c>
      <c r="CR881">
        <f>(((((ET881*5))*BB881-((EU881*5))*BS881)+AE881*BS881)*AV881)</f>
        <v>0</v>
      </c>
      <c r="CS881">
        <f t="shared" si="654"/>
        <v>0</v>
      </c>
      <c r="CT881">
        <f t="shared" si="655"/>
        <v>25119.4</v>
      </c>
      <c r="CU881">
        <f t="shared" si="656"/>
        <v>0</v>
      </c>
      <c r="CV881">
        <f t="shared" si="657"/>
        <v>63.75</v>
      </c>
      <c r="CW881">
        <f t="shared" si="658"/>
        <v>0</v>
      </c>
      <c r="CX881">
        <f t="shared" si="659"/>
        <v>0</v>
      </c>
      <c r="CY881">
        <f t="shared" si="660"/>
        <v>1230.8519999999999</v>
      </c>
      <c r="CZ881">
        <f t="shared" si="661"/>
        <v>175.83599999999998</v>
      </c>
      <c r="DC881" t="s">
        <v>3</v>
      </c>
      <c r="DD881" t="s">
        <v>360</v>
      </c>
      <c r="DE881" t="s">
        <v>360</v>
      </c>
      <c r="DF881" t="s">
        <v>360</v>
      </c>
      <c r="DG881" t="s">
        <v>360</v>
      </c>
      <c r="DH881" t="s">
        <v>3</v>
      </c>
      <c r="DI881" t="s">
        <v>360</v>
      </c>
      <c r="DJ881" t="s">
        <v>360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72</v>
      </c>
      <c r="DW881" t="s">
        <v>72</v>
      </c>
      <c r="DX881">
        <v>100</v>
      </c>
      <c r="DZ881" t="s">
        <v>3</v>
      </c>
      <c r="EA881" t="s">
        <v>3</v>
      </c>
      <c r="EB881" t="s">
        <v>3</v>
      </c>
      <c r="EC881" t="s">
        <v>3</v>
      </c>
      <c r="EE881">
        <v>78459920</v>
      </c>
      <c r="EF881">
        <v>1</v>
      </c>
      <c r="EG881" t="s">
        <v>21</v>
      </c>
      <c r="EH881">
        <v>0</v>
      </c>
      <c r="EI881" t="s">
        <v>3</v>
      </c>
      <c r="EJ881">
        <v>4</v>
      </c>
      <c r="EK881">
        <v>0</v>
      </c>
      <c r="EL881" t="s">
        <v>22</v>
      </c>
      <c r="EM881" t="s">
        <v>23</v>
      </c>
      <c r="EO881" t="s">
        <v>3</v>
      </c>
      <c r="EQ881">
        <v>0</v>
      </c>
      <c r="ER881">
        <v>10629.17</v>
      </c>
      <c r="ES881">
        <v>5605.29</v>
      </c>
      <c r="ET881">
        <v>0</v>
      </c>
      <c r="EU881">
        <v>0</v>
      </c>
      <c r="EV881">
        <v>5023.88</v>
      </c>
      <c r="EW881">
        <v>12.75</v>
      </c>
      <c r="EX881">
        <v>0</v>
      </c>
      <c r="EY881">
        <v>0</v>
      </c>
      <c r="FQ881">
        <v>0</v>
      </c>
      <c r="FR881">
        <v>0</v>
      </c>
      <c r="FS881">
        <v>0</v>
      </c>
      <c r="FX881">
        <v>70</v>
      </c>
      <c r="FY881">
        <v>10</v>
      </c>
      <c r="GA881" t="s">
        <v>3</v>
      </c>
      <c r="GD881">
        <v>0</v>
      </c>
      <c r="GF881">
        <v>-1956788790</v>
      </c>
      <c r="GG881">
        <v>2</v>
      </c>
      <c r="GH881">
        <v>1</v>
      </c>
      <c r="GI881">
        <v>-2</v>
      </c>
      <c r="GJ881">
        <v>0</v>
      </c>
      <c r="GK881">
        <f>ROUND(R881*(R12)/100,2)</f>
        <v>0</v>
      </c>
      <c r="GL881">
        <f t="shared" si="662"/>
        <v>0</v>
      </c>
      <c r="GM881">
        <f t="shared" si="663"/>
        <v>5126.8999999999996</v>
      </c>
      <c r="GN881">
        <f t="shared" si="664"/>
        <v>0</v>
      </c>
      <c r="GO881">
        <f t="shared" si="665"/>
        <v>0</v>
      </c>
      <c r="GP881">
        <f t="shared" si="666"/>
        <v>5126.8999999999996</v>
      </c>
      <c r="GR881">
        <v>0</v>
      </c>
      <c r="GS881">
        <v>3</v>
      </c>
      <c r="GT881">
        <v>0</v>
      </c>
      <c r="GU881" t="s">
        <v>3</v>
      </c>
      <c r="GV881">
        <f t="shared" si="667"/>
        <v>0</v>
      </c>
      <c r="GW881">
        <v>1</v>
      </c>
      <c r="GX881">
        <f t="shared" si="668"/>
        <v>0</v>
      </c>
      <c r="HA881">
        <v>0</v>
      </c>
      <c r="HB881">
        <v>0</v>
      </c>
      <c r="HC881">
        <f t="shared" si="669"/>
        <v>0</v>
      </c>
      <c r="HE881" t="s">
        <v>3</v>
      </c>
      <c r="HF881" t="s">
        <v>3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HS881">
        <v>0</v>
      </c>
      <c r="IK881">
        <v>0</v>
      </c>
    </row>
    <row r="882" spans="1:245" x14ac:dyDescent="0.25">
      <c r="A882">
        <v>17</v>
      </c>
      <c r="B882">
        <v>1</v>
      </c>
      <c r="E882" t="s">
        <v>171</v>
      </c>
      <c r="F882" t="s">
        <v>85</v>
      </c>
      <c r="G882" t="s">
        <v>354</v>
      </c>
      <c r="H882" t="s">
        <v>19</v>
      </c>
      <c r="J882">
        <v>0</v>
      </c>
      <c r="K882">
        <v>8</v>
      </c>
      <c r="O882">
        <f t="shared" si="638"/>
        <v>0</v>
      </c>
      <c r="P882">
        <f t="shared" si="639"/>
        <v>0</v>
      </c>
      <c r="Q882">
        <f t="shared" si="640"/>
        <v>0</v>
      </c>
      <c r="R882">
        <f t="shared" si="641"/>
        <v>0</v>
      </c>
      <c r="S882">
        <f t="shared" si="642"/>
        <v>0</v>
      </c>
      <c r="T882">
        <f t="shared" si="643"/>
        <v>0</v>
      </c>
      <c r="U882">
        <f t="shared" si="644"/>
        <v>0</v>
      </c>
      <c r="V882">
        <f t="shared" si="645"/>
        <v>0</v>
      </c>
      <c r="W882">
        <f t="shared" si="646"/>
        <v>0</v>
      </c>
      <c r="X882">
        <f t="shared" si="647"/>
        <v>0</v>
      </c>
      <c r="Y882">
        <f t="shared" si="648"/>
        <v>0</v>
      </c>
      <c r="AA882">
        <v>79267562</v>
      </c>
      <c r="AB882">
        <f t="shared" si="649"/>
        <v>7617.87</v>
      </c>
      <c r="AC882">
        <f>ROUND(((ES882*9)),6)</f>
        <v>7617.87</v>
      </c>
      <c r="AD882">
        <f>ROUND(((((ET882*9))-((EU882*9)))+AE882),6)</f>
        <v>0</v>
      </c>
      <c r="AE882">
        <f>ROUND(((EU882*9)),6)</f>
        <v>0</v>
      </c>
      <c r="AF882">
        <f>ROUND(((EV882*9)),6)</f>
        <v>0</v>
      </c>
      <c r="AG882">
        <f t="shared" si="650"/>
        <v>0</v>
      </c>
      <c r="AH882">
        <f>((EW882*9))</f>
        <v>0</v>
      </c>
      <c r="AI882">
        <f>((EX882*9))</f>
        <v>0</v>
      </c>
      <c r="AJ882">
        <f t="shared" si="651"/>
        <v>0</v>
      </c>
      <c r="AK882">
        <v>846.43</v>
      </c>
      <c r="AL882">
        <v>846.43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1</v>
      </c>
      <c r="BJ882" t="s">
        <v>3</v>
      </c>
      <c r="BM882">
        <v>6001</v>
      </c>
      <c r="BN882">
        <v>0</v>
      </c>
      <c r="BO882" t="s">
        <v>3</v>
      </c>
      <c r="BP882">
        <v>0</v>
      </c>
      <c r="BQ882">
        <v>0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652"/>
        <v>0</v>
      </c>
      <c r="CQ882">
        <f t="shared" si="653"/>
        <v>7617.87</v>
      </c>
      <c r="CR882">
        <f>(((((ET882*9))*BB882-((EU882*9))*BS882)+AE882*BS882)*AV882)</f>
        <v>0</v>
      </c>
      <c r="CS882">
        <f t="shared" si="654"/>
        <v>0</v>
      </c>
      <c r="CT882">
        <f t="shared" si="655"/>
        <v>0</v>
      </c>
      <c r="CU882">
        <f t="shared" si="656"/>
        <v>0</v>
      </c>
      <c r="CV882">
        <f t="shared" si="657"/>
        <v>0</v>
      </c>
      <c r="CW882">
        <f t="shared" si="658"/>
        <v>0</v>
      </c>
      <c r="CX882">
        <f t="shared" si="659"/>
        <v>0</v>
      </c>
      <c r="CY882">
        <f t="shared" si="660"/>
        <v>0</v>
      </c>
      <c r="CZ882">
        <f t="shared" si="661"/>
        <v>0</v>
      </c>
      <c r="DC882" t="s">
        <v>3</v>
      </c>
      <c r="DD882" t="s">
        <v>87</v>
      </c>
      <c r="DE882" t="s">
        <v>87</v>
      </c>
      <c r="DF882" t="s">
        <v>87</v>
      </c>
      <c r="DG882" t="s">
        <v>87</v>
      </c>
      <c r="DH882" t="s">
        <v>3</v>
      </c>
      <c r="DI882" t="s">
        <v>87</v>
      </c>
      <c r="DJ882" t="s">
        <v>87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1007</v>
      </c>
      <c r="DV882" t="s">
        <v>19</v>
      </c>
      <c r="DW882" t="s">
        <v>19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78839783</v>
      </c>
      <c r="EF882">
        <v>0</v>
      </c>
      <c r="EG882" t="s">
        <v>88</v>
      </c>
      <c r="EH882">
        <v>0</v>
      </c>
      <c r="EI882" t="s">
        <v>3</v>
      </c>
      <c r="EJ882">
        <v>1</v>
      </c>
      <c r="EK882">
        <v>6001</v>
      </c>
      <c r="EL882" t="s">
        <v>89</v>
      </c>
      <c r="EM882" t="s">
        <v>88</v>
      </c>
      <c r="EO882" t="s">
        <v>3</v>
      </c>
      <c r="EQ882">
        <v>0</v>
      </c>
      <c r="ER882">
        <v>846.43</v>
      </c>
      <c r="ES882">
        <v>846.43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5</v>
      </c>
      <c r="FC882">
        <v>0</v>
      </c>
      <c r="FD882">
        <v>18</v>
      </c>
      <c r="FF882">
        <v>846.43</v>
      </c>
      <c r="FQ882">
        <v>0</v>
      </c>
      <c r="FR882">
        <v>0</v>
      </c>
      <c r="FS882">
        <v>0</v>
      </c>
      <c r="FX882">
        <v>0</v>
      </c>
      <c r="FY882">
        <v>0</v>
      </c>
      <c r="GA882" t="s">
        <v>3</v>
      </c>
      <c r="GD882">
        <v>0</v>
      </c>
      <c r="GF882">
        <v>1341752041</v>
      </c>
      <c r="GG882">
        <v>2</v>
      </c>
      <c r="GH882">
        <v>3</v>
      </c>
      <c r="GI882">
        <v>-2</v>
      </c>
      <c r="GJ882">
        <v>0</v>
      </c>
      <c r="GK882">
        <f>ROUND(R882*(R12)/100,2)</f>
        <v>0</v>
      </c>
      <c r="GL882">
        <f t="shared" si="662"/>
        <v>0</v>
      </c>
      <c r="GM882">
        <f t="shared" si="663"/>
        <v>0</v>
      </c>
      <c r="GN882">
        <f t="shared" si="664"/>
        <v>0</v>
      </c>
      <c r="GO882">
        <f t="shared" si="665"/>
        <v>0</v>
      </c>
      <c r="GP882">
        <f t="shared" si="666"/>
        <v>0</v>
      </c>
      <c r="GR882">
        <v>1</v>
      </c>
      <c r="GS882">
        <v>1</v>
      </c>
      <c r="GT882">
        <v>0</v>
      </c>
      <c r="GU882" t="s">
        <v>3</v>
      </c>
      <c r="GV882">
        <f t="shared" si="667"/>
        <v>0</v>
      </c>
      <c r="GW882">
        <v>1</v>
      </c>
      <c r="GX882">
        <f t="shared" si="668"/>
        <v>0</v>
      </c>
      <c r="HA882">
        <v>0</v>
      </c>
      <c r="HB882">
        <v>0</v>
      </c>
      <c r="HC882">
        <f t="shared" si="669"/>
        <v>0</v>
      </c>
      <c r="HE882" t="s">
        <v>3</v>
      </c>
      <c r="HF882" t="s">
        <v>3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HS882">
        <v>0</v>
      </c>
      <c r="IK882">
        <v>0</v>
      </c>
    </row>
    <row r="883" spans="1:245" x14ac:dyDescent="0.25">
      <c r="A883">
        <v>17</v>
      </c>
      <c r="B883">
        <v>1</v>
      </c>
      <c r="C883">
        <f>ROW(SmtRes!A320)</f>
        <v>320</v>
      </c>
      <c r="D883">
        <f>ROW(EtalonRes!A320)</f>
        <v>320</v>
      </c>
      <c r="E883" t="s">
        <v>175</v>
      </c>
      <c r="F883" t="s">
        <v>180</v>
      </c>
      <c r="G883" t="s">
        <v>181</v>
      </c>
      <c r="H883" t="s">
        <v>182</v>
      </c>
      <c r="I883">
        <f>ROUND(25/10,9)</f>
        <v>2.5</v>
      </c>
      <c r="J883">
        <v>0</v>
      </c>
      <c r="K883">
        <f>ROUND(25/10,9)</f>
        <v>2.5</v>
      </c>
      <c r="O883">
        <f t="shared" si="638"/>
        <v>18027.03</v>
      </c>
      <c r="P883">
        <f t="shared" si="639"/>
        <v>0</v>
      </c>
      <c r="Q883">
        <f t="shared" si="640"/>
        <v>0</v>
      </c>
      <c r="R883">
        <f t="shared" si="641"/>
        <v>0</v>
      </c>
      <c r="S883">
        <f t="shared" si="642"/>
        <v>18027.03</v>
      </c>
      <c r="T883">
        <f t="shared" si="643"/>
        <v>0</v>
      </c>
      <c r="U883">
        <f t="shared" si="644"/>
        <v>45.75</v>
      </c>
      <c r="V883">
        <f t="shared" si="645"/>
        <v>0</v>
      </c>
      <c r="W883">
        <f t="shared" si="646"/>
        <v>0</v>
      </c>
      <c r="X883">
        <f t="shared" si="647"/>
        <v>12618.92</v>
      </c>
      <c r="Y883">
        <f t="shared" si="648"/>
        <v>1802.7</v>
      </c>
      <c r="AA883">
        <v>79267562</v>
      </c>
      <c r="AB883">
        <f t="shared" si="649"/>
        <v>7210.81</v>
      </c>
      <c r="AC883">
        <f>ROUND(((ES883*61)),6)</f>
        <v>0</v>
      </c>
      <c r="AD883">
        <f>ROUND(((((ET883*61))-((EU883*61)))+AE883),6)</f>
        <v>0</v>
      </c>
      <c r="AE883">
        <f>ROUND(((EU883*61)),6)</f>
        <v>0</v>
      </c>
      <c r="AF883">
        <f>ROUND(((EV883*61)),6)</f>
        <v>7210.81</v>
      </c>
      <c r="AG883">
        <f t="shared" si="650"/>
        <v>0</v>
      </c>
      <c r="AH883">
        <f>((EW883*61))</f>
        <v>18.3</v>
      </c>
      <c r="AI883">
        <f>((EX883*61))</f>
        <v>0</v>
      </c>
      <c r="AJ883">
        <f t="shared" si="651"/>
        <v>0</v>
      </c>
      <c r="AK883">
        <v>118.21</v>
      </c>
      <c r="AL883">
        <v>0</v>
      </c>
      <c r="AM883">
        <v>0</v>
      </c>
      <c r="AN883">
        <v>0</v>
      </c>
      <c r="AO883">
        <v>118.21</v>
      </c>
      <c r="AP883">
        <v>0</v>
      </c>
      <c r="AQ883">
        <v>0.3</v>
      </c>
      <c r="AR883">
        <v>0</v>
      </c>
      <c r="AS883">
        <v>0</v>
      </c>
      <c r="AT883">
        <v>70</v>
      </c>
      <c r="AU883">
        <v>10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0</v>
      </c>
      <c r="BI883">
        <v>4</v>
      </c>
      <c r="BJ883" t="s">
        <v>183</v>
      </c>
      <c r="BM883">
        <v>0</v>
      </c>
      <c r="BN883">
        <v>0</v>
      </c>
      <c r="BO883" t="s">
        <v>3</v>
      </c>
      <c r="BP883">
        <v>0</v>
      </c>
      <c r="BQ883">
        <v>1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70</v>
      </c>
      <c r="CA883">
        <v>10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652"/>
        <v>18027.03</v>
      </c>
      <c r="CQ883">
        <f t="shared" si="653"/>
        <v>0</v>
      </c>
      <c r="CR883">
        <f>(((((ET883*61))*BB883-((EU883*61))*BS883)+AE883*BS883)*AV883)</f>
        <v>0</v>
      </c>
      <c r="CS883">
        <f t="shared" si="654"/>
        <v>0</v>
      </c>
      <c r="CT883">
        <f t="shared" si="655"/>
        <v>7210.81</v>
      </c>
      <c r="CU883">
        <f t="shared" si="656"/>
        <v>0</v>
      </c>
      <c r="CV883">
        <f t="shared" si="657"/>
        <v>18.3</v>
      </c>
      <c r="CW883">
        <f t="shared" si="658"/>
        <v>0</v>
      </c>
      <c r="CX883">
        <f t="shared" si="659"/>
        <v>0</v>
      </c>
      <c r="CY883">
        <f t="shared" si="660"/>
        <v>12618.920999999998</v>
      </c>
      <c r="CZ883">
        <f t="shared" si="661"/>
        <v>1802.703</v>
      </c>
      <c r="DC883" t="s">
        <v>3</v>
      </c>
      <c r="DD883" t="s">
        <v>83</v>
      </c>
      <c r="DE883" t="s">
        <v>83</v>
      </c>
      <c r="DF883" t="s">
        <v>83</v>
      </c>
      <c r="DG883" t="s">
        <v>83</v>
      </c>
      <c r="DH883" t="s">
        <v>3</v>
      </c>
      <c r="DI883" t="s">
        <v>83</v>
      </c>
      <c r="DJ883" t="s">
        <v>83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1005</v>
      </c>
      <c r="DV883" t="s">
        <v>182</v>
      </c>
      <c r="DW883" t="s">
        <v>182</v>
      </c>
      <c r="DX883">
        <v>10</v>
      </c>
      <c r="DZ883" t="s">
        <v>3</v>
      </c>
      <c r="EA883" t="s">
        <v>3</v>
      </c>
      <c r="EB883" t="s">
        <v>3</v>
      </c>
      <c r="EC883" t="s">
        <v>3</v>
      </c>
      <c r="EE883">
        <v>78459920</v>
      </c>
      <c r="EF883">
        <v>1</v>
      </c>
      <c r="EG883" t="s">
        <v>21</v>
      </c>
      <c r="EH883">
        <v>0</v>
      </c>
      <c r="EI883" t="s">
        <v>3</v>
      </c>
      <c r="EJ883">
        <v>4</v>
      </c>
      <c r="EK883">
        <v>0</v>
      </c>
      <c r="EL883" t="s">
        <v>22</v>
      </c>
      <c r="EM883" t="s">
        <v>23</v>
      </c>
      <c r="EO883" t="s">
        <v>3</v>
      </c>
      <c r="EQ883">
        <v>0</v>
      </c>
      <c r="ER883">
        <v>118.21</v>
      </c>
      <c r="ES883">
        <v>0</v>
      </c>
      <c r="ET883">
        <v>0</v>
      </c>
      <c r="EU883">
        <v>0</v>
      </c>
      <c r="EV883">
        <v>118.21</v>
      </c>
      <c r="EW883">
        <v>0.3</v>
      </c>
      <c r="EX883">
        <v>0</v>
      </c>
      <c r="EY883">
        <v>0</v>
      </c>
      <c r="FQ883">
        <v>0</v>
      </c>
      <c r="FR883">
        <v>0</v>
      </c>
      <c r="FS883">
        <v>0</v>
      </c>
      <c r="FX883">
        <v>70</v>
      </c>
      <c r="FY883">
        <v>10</v>
      </c>
      <c r="GA883" t="s">
        <v>3</v>
      </c>
      <c r="GD883">
        <v>0</v>
      </c>
      <c r="GF883">
        <v>-1962446916</v>
      </c>
      <c r="GG883">
        <v>2</v>
      </c>
      <c r="GH883">
        <v>1</v>
      </c>
      <c r="GI883">
        <v>-2</v>
      </c>
      <c r="GJ883">
        <v>0</v>
      </c>
      <c r="GK883">
        <f>ROUND(R883*(R12)/100,2)</f>
        <v>0</v>
      </c>
      <c r="GL883">
        <f t="shared" si="662"/>
        <v>0</v>
      </c>
      <c r="GM883">
        <f t="shared" si="663"/>
        <v>32448.65</v>
      </c>
      <c r="GN883">
        <f t="shared" si="664"/>
        <v>0</v>
      </c>
      <c r="GO883">
        <f t="shared" si="665"/>
        <v>0</v>
      </c>
      <c r="GP883">
        <f t="shared" si="666"/>
        <v>32448.65</v>
      </c>
      <c r="GR883">
        <v>0</v>
      </c>
      <c r="GS883">
        <v>3</v>
      </c>
      <c r="GT883">
        <v>0</v>
      </c>
      <c r="GU883" t="s">
        <v>3</v>
      </c>
      <c r="GV883">
        <f t="shared" si="667"/>
        <v>0</v>
      </c>
      <c r="GW883">
        <v>1</v>
      </c>
      <c r="GX883">
        <f t="shared" si="668"/>
        <v>0</v>
      </c>
      <c r="HA883">
        <v>0</v>
      </c>
      <c r="HB883">
        <v>0</v>
      </c>
      <c r="HC883">
        <f t="shared" si="669"/>
        <v>0</v>
      </c>
      <c r="HE883" t="s">
        <v>3</v>
      </c>
      <c r="HF883" t="s">
        <v>3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HS883">
        <v>0</v>
      </c>
      <c r="IK883">
        <v>0</v>
      </c>
    </row>
    <row r="884" spans="1:245" x14ac:dyDescent="0.25">
      <c r="A884">
        <v>17</v>
      </c>
      <c r="B884">
        <v>1</v>
      </c>
      <c r="C884">
        <f>ROW(SmtRes!A324)</f>
        <v>324</v>
      </c>
      <c r="D884">
        <f>ROW(EtalonRes!A324)</f>
        <v>324</v>
      </c>
      <c r="E884" t="s">
        <v>176</v>
      </c>
      <c r="F884" t="s">
        <v>185</v>
      </c>
      <c r="G884" t="s">
        <v>186</v>
      </c>
      <c r="H884" t="s">
        <v>33</v>
      </c>
      <c r="I884">
        <f>ROUND(100/100,9)</f>
        <v>1</v>
      </c>
      <c r="J884">
        <v>0</v>
      </c>
      <c r="K884">
        <f>ROUND(100/100,9)</f>
        <v>1</v>
      </c>
      <c r="O884">
        <f t="shared" si="638"/>
        <v>3421.75</v>
      </c>
      <c r="P884">
        <f t="shared" si="639"/>
        <v>39.86</v>
      </c>
      <c r="Q884">
        <f t="shared" si="640"/>
        <v>2885.41</v>
      </c>
      <c r="R884">
        <f t="shared" si="641"/>
        <v>1246.45</v>
      </c>
      <c r="S884">
        <f t="shared" si="642"/>
        <v>496.48</v>
      </c>
      <c r="T884">
        <f t="shared" si="643"/>
        <v>0</v>
      </c>
      <c r="U884">
        <f t="shared" si="644"/>
        <v>1.26</v>
      </c>
      <c r="V884">
        <f t="shared" si="645"/>
        <v>0</v>
      </c>
      <c r="W884">
        <f t="shared" si="646"/>
        <v>0</v>
      </c>
      <c r="X884">
        <f t="shared" si="647"/>
        <v>347.54</v>
      </c>
      <c r="Y884">
        <f t="shared" si="648"/>
        <v>49.65</v>
      </c>
      <c r="AA884">
        <v>79267562</v>
      </c>
      <c r="AB884">
        <f t="shared" si="649"/>
        <v>3421.75</v>
      </c>
      <c r="AC884">
        <f>ROUND((ES884),6)</f>
        <v>39.86</v>
      </c>
      <c r="AD884">
        <f>ROUND((((ET884)-(EU884))+AE884),6)</f>
        <v>2885.41</v>
      </c>
      <c r="AE884">
        <f>ROUND((EU884),6)</f>
        <v>1246.45</v>
      </c>
      <c r="AF884">
        <f>ROUND((EV884),6)</f>
        <v>496.48</v>
      </c>
      <c r="AG884">
        <f t="shared" si="650"/>
        <v>0</v>
      </c>
      <c r="AH884">
        <f>(EW884)</f>
        <v>1.26</v>
      </c>
      <c r="AI884">
        <f>(EX884)</f>
        <v>0</v>
      </c>
      <c r="AJ884">
        <f t="shared" si="651"/>
        <v>0</v>
      </c>
      <c r="AK884">
        <v>3421.75</v>
      </c>
      <c r="AL884">
        <v>39.86</v>
      </c>
      <c r="AM884">
        <v>2885.41</v>
      </c>
      <c r="AN884">
        <v>1246.45</v>
      </c>
      <c r="AO884">
        <v>496.48</v>
      </c>
      <c r="AP884">
        <v>0</v>
      </c>
      <c r="AQ884">
        <v>1.26</v>
      </c>
      <c r="AR884">
        <v>0</v>
      </c>
      <c r="AS884">
        <v>0</v>
      </c>
      <c r="AT884">
        <v>70</v>
      </c>
      <c r="AU884">
        <v>10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4</v>
      </c>
      <c r="BJ884" t="s">
        <v>187</v>
      </c>
      <c r="BM884">
        <v>0</v>
      </c>
      <c r="BN884">
        <v>0</v>
      </c>
      <c r="BO884" t="s">
        <v>3</v>
      </c>
      <c r="BP884">
        <v>0</v>
      </c>
      <c r="BQ884">
        <v>1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70</v>
      </c>
      <c r="CA884">
        <v>10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652"/>
        <v>3421.75</v>
      </c>
      <c r="CQ884">
        <f t="shared" si="653"/>
        <v>39.86</v>
      </c>
      <c r="CR884">
        <f>((((ET884)*BB884-(EU884)*BS884)+AE884*BS884)*AV884)</f>
        <v>2885.41</v>
      </c>
      <c r="CS884">
        <f t="shared" si="654"/>
        <v>1246.45</v>
      </c>
      <c r="CT884">
        <f t="shared" si="655"/>
        <v>496.48</v>
      </c>
      <c r="CU884">
        <f t="shared" si="656"/>
        <v>0</v>
      </c>
      <c r="CV884">
        <f t="shared" si="657"/>
        <v>1.26</v>
      </c>
      <c r="CW884">
        <f t="shared" si="658"/>
        <v>0</v>
      </c>
      <c r="CX884">
        <f t="shared" si="659"/>
        <v>0</v>
      </c>
      <c r="CY884">
        <f t="shared" si="660"/>
        <v>347.536</v>
      </c>
      <c r="CZ884">
        <f t="shared" si="661"/>
        <v>49.648000000000003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1005</v>
      </c>
      <c r="DV884" t="s">
        <v>33</v>
      </c>
      <c r="DW884" t="s">
        <v>33</v>
      </c>
      <c r="DX884">
        <v>100</v>
      </c>
      <c r="DZ884" t="s">
        <v>3</v>
      </c>
      <c r="EA884" t="s">
        <v>3</v>
      </c>
      <c r="EB884" t="s">
        <v>3</v>
      </c>
      <c r="EC884" t="s">
        <v>3</v>
      </c>
      <c r="EE884">
        <v>78459920</v>
      </c>
      <c r="EF884">
        <v>1</v>
      </c>
      <c r="EG884" t="s">
        <v>21</v>
      </c>
      <c r="EH884">
        <v>0</v>
      </c>
      <c r="EI884" t="s">
        <v>3</v>
      </c>
      <c r="EJ884">
        <v>4</v>
      </c>
      <c r="EK884">
        <v>0</v>
      </c>
      <c r="EL884" t="s">
        <v>22</v>
      </c>
      <c r="EM884" t="s">
        <v>23</v>
      </c>
      <c r="EO884" t="s">
        <v>3</v>
      </c>
      <c r="EQ884">
        <v>0</v>
      </c>
      <c r="ER884">
        <v>3421.75</v>
      </c>
      <c r="ES884">
        <v>39.86</v>
      </c>
      <c r="ET884">
        <v>2885.41</v>
      </c>
      <c r="EU884">
        <v>1246.45</v>
      </c>
      <c r="EV884">
        <v>496.48</v>
      </c>
      <c r="EW884">
        <v>1.26</v>
      </c>
      <c r="EX884">
        <v>0</v>
      </c>
      <c r="EY884">
        <v>0</v>
      </c>
      <c r="FQ884">
        <v>0</v>
      </c>
      <c r="FR884">
        <v>0</v>
      </c>
      <c r="FS884">
        <v>0</v>
      </c>
      <c r="FX884">
        <v>70</v>
      </c>
      <c r="FY884">
        <v>10</v>
      </c>
      <c r="GA884" t="s">
        <v>3</v>
      </c>
      <c r="GD884">
        <v>0</v>
      </c>
      <c r="GF884">
        <v>-1703855893</v>
      </c>
      <c r="GG884">
        <v>2</v>
      </c>
      <c r="GH884">
        <v>1</v>
      </c>
      <c r="GI884">
        <v>-2</v>
      </c>
      <c r="GJ884">
        <v>0</v>
      </c>
      <c r="GK884">
        <f>ROUND(R884*(R12)/100,2)</f>
        <v>1346.17</v>
      </c>
      <c r="GL884">
        <f t="shared" si="662"/>
        <v>0</v>
      </c>
      <c r="GM884">
        <f t="shared" si="663"/>
        <v>5165.1099999999997</v>
      </c>
      <c r="GN884">
        <f t="shared" si="664"/>
        <v>0</v>
      </c>
      <c r="GO884">
        <f t="shared" si="665"/>
        <v>0</v>
      </c>
      <c r="GP884">
        <f t="shared" si="666"/>
        <v>5165.1099999999997</v>
      </c>
      <c r="GR884">
        <v>0</v>
      </c>
      <c r="GS884">
        <v>3</v>
      </c>
      <c r="GT884">
        <v>0</v>
      </c>
      <c r="GU884" t="s">
        <v>3</v>
      </c>
      <c r="GV884">
        <f t="shared" si="667"/>
        <v>0</v>
      </c>
      <c r="GW884">
        <v>1</v>
      </c>
      <c r="GX884">
        <f t="shared" si="668"/>
        <v>0</v>
      </c>
      <c r="HA884">
        <v>0</v>
      </c>
      <c r="HB884">
        <v>0</v>
      </c>
      <c r="HC884">
        <f t="shared" si="669"/>
        <v>0</v>
      </c>
      <c r="HE884" t="s">
        <v>3</v>
      </c>
      <c r="HF884" t="s">
        <v>3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HS884">
        <v>0</v>
      </c>
      <c r="IK884">
        <v>0</v>
      </c>
    </row>
    <row r="885" spans="1:245" x14ac:dyDescent="0.25">
      <c r="A885">
        <v>18</v>
      </c>
      <c r="B885">
        <v>1</v>
      </c>
      <c r="C885">
        <v>324</v>
      </c>
      <c r="E885" t="s">
        <v>361</v>
      </c>
      <c r="F885" t="s">
        <v>158</v>
      </c>
      <c r="G885" t="s">
        <v>159</v>
      </c>
      <c r="H885" t="s">
        <v>19</v>
      </c>
      <c r="I885">
        <f>I884*J885</f>
        <v>-0.8</v>
      </c>
      <c r="J885">
        <v>-0.8</v>
      </c>
      <c r="K885">
        <v>-0.8</v>
      </c>
      <c r="O885">
        <f t="shared" si="638"/>
        <v>-39.86</v>
      </c>
      <c r="P885">
        <f t="shared" si="639"/>
        <v>-39.86</v>
      </c>
      <c r="Q885">
        <f t="shared" si="640"/>
        <v>0</v>
      </c>
      <c r="R885">
        <f t="shared" si="641"/>
        <v>0</v>
      </c>
      <c r="S885">
        <f t="shared" si="642"/>
        <v>0</v>
      </c>
      <c r="T885">
        <f t="shared" si="643"/>
        <v>0</v>
      </c>
      <c r="U885">
        <f t="shared" si="644"/>
        <v>0</v>
      </c>
      <c r="V885">
        <f t="shared" si="645"/>
        <v>0</v>
      </c>
      <c r="W885">
        <f t="shared" si="646"/>
        <v>0</v>
      </c>
      <c r="X885">
        <f t="shared" si="647"/>
        <v>0</v>
      </c>
      <c r="Y885">
        <f t="shared" si="648"/>
        <v>0</v>
      </c>
      <c r="AA885">
        <v>79267562</v>
      </c>
      <c r="AB885">
        <f t="shared" si="649"/>
        <v>49.83</v>
      </c>
      <c r="AC885">
        <f>ROUND((ES885),6)</f>
        <v>49.83</v>
      </c>
      <c r="AD885">
        <f>ROUND((((ET885)-(EU885))+AE885),6)</f>
        <v>0</v>
      </c>
      <c r="AE885">
        <f>ROUND((EU885),6)</f>
        <v>0</v>
      </c>
      <c r="AF885">
        <f>ROUND((EV885),6)</f>
        <v>0</v>
      </c>
      <c r="AG885">
        <f t="shared" si="650"/>
        <v>0</v>
      </c>
      <c r="AH885">
        <f>(EW885)</f>
        <v>0</v>
      </c>
      <c r="AI885">
        <f>(EX885)</f>
        <v>0</v>
      </c>
      <c r="AJ885">
        <f t="shared" si="651"/>
        <v>0</v>
      </c>
      <c r="AK885">
        <v>49.83</v>
      </c>
      <c r="AL885">
        <v>49.83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70</v>
      </c>
      <c r="AU885">
        <v>10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4</v>
      </c>
      <c r="BJ885" t="s">
        <v>160</v>
      </c>
      <c r="BM885">
        <v>0</v>
      </c>
      <c r="BN885">
        <v>0</v>
      </c>
      <c r="BO885" t="s">
        <v>3</v>
      </c>
      <c r="BP885">
        <v>0</v>
      </c>
      <c r="BQ885">
        <v>1</v>
      </c>
      <c r="BR885">
        <v>1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70</v>
      </c>
      <c r="CA885">
        <v>10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652"/>
        <v>-39.86</v>
      </c>
      <c r="CQ885">
        <f t="shared" si="653"/>
        <v>49.83</v>
      </c>
      <c r="CR885">
        <f>((((ET885)*BB885-(EU885)*BS885)+AE885*BS885)*AV885)</f>
        <v>0</v>
      </c>
      <c r="CS885">
        <f t="shared" si="654"/>
        <v>0</v>
      </c>
      <c r="CT885">
        <f t="shared" si="655"/>
        <v>0</v>
      </c>
      <c r="CU885">
        <f t="shared" si="656"/>
        <v>0</v>
      </c>
      <c r="CV885">
        <f t="shared" si="657"/>
        <v>0</v>
      </c>
      <c r="CW885">
        <f t="shared" si="658"/>
        <v>0</v>
      </c>
      <c r="CX885">
        <f t="shared" si="659"/>
        <v>0</v>
      </c>
      <c r="CY885">
        <f t="shared" si="660"/>
        <v>0</v>
      </c>
      <c r="CZ885">
        <f t="shared" si="661"/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1007</v>
      </c>
      <c r="DV885" t="s">
        <v>19</v>
      </c>
      <c r="DW885" t="s">
        <v>19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78459920</v>
      </c>
      <c r="EF885">
        <v>1</v>
      </c>
      <c r="EG885" t="s">
        <v>21</v>
      </c>
      <c r="EH885">
        <v>0</v>
      </c>
      <c r="EI885" t="s">
        <v>3</v>
      </c>
      <c r="EJ885">
        <v>4</v>
      </c>
      <c r="EK885">
        <v>0</v>
      </c>
      <c r="EL885" t="s">
        <v>22</v>
      </c>
      <c r="EM885" t="s">
        <v>23</v>
      </c>
      <c r="EO885" t="s">
        <v>3</v>
      </c>
      <c r="EQ885">
        <v>0</v>
      </c>
      <c r="ER885">
        <v>49.83</v>
      </c>
      <c r="ES885">
        <v>49.83</v>
      </c>
      <c r="ET885">
        <v>0</v>
      </c>
      <c r="EU885">
        <v>0</v>
      </c>
      <c r="EV885">
        <v>0</v>
      </c>
      <c r="EW885">
        <v>0</v>
      </c>
      <c r="EX885">
        <v>0</v>
      </c>
      <c r="FQ885">
        <v>0</v>
      </c>
      <c r="FR885">
        <v>0</v>
      </c>
      <c r="FS885">
        <v>0</v>
      </c>
      <c r="FX885">
        <v>70</v>
      </c>
      <c r="FY885">
        <v>10</v>
      </c>
      <c r="GA885" t="s">
        <v>3</v>
      </c>
      <c r="GD885">
        <v>0</v>
      </c>
      <c r="GF885">
        <v>1728520188</v>
      </c>
      <c r="GG885">
        <v>2</v>
      </c>
      <c r="GH885">
        <v>1</v>
      </c>
      <c r="GI885">
        <v>-2</v>
      </c>
      <c r="GJ885">
        <v>0</v>
      </c>
      <c r="GK885">
        <f>ROUND(R885*(R12)/100,2)</f>
        <v>0</v>
      </c>
      <c r="GL885">
        <f t="shared" si="662"/>
        <v>0</v>
      </c>
      <c r="GM885">
        <f t="shared" si="663"/>
        <v>-39.86</v>
      </c>
      <c r="GN885">
        <f t="shared" si="664"/>
        <v>0</v>
      </c>
      <c r="GO885">
        <f t="shared" si="665"/>
        <v>0</v>
      </c>
      <c r="GP885">
        <f t="shared" si="666"/>
        <v>-39.86</v>
      </c>
      <c r="GR885">
        <v>0</v>
      </c>
      <c r="GS885">
        <v>3</v>
      </c>
      <c r="GT885">
        <v>0</v>
      </c>
      <c r="GU885" t="s">
        <v>3</v>
      </c>
      <c r="GV885">
        <f t="shared" si="667"/>
        <v>0</v>
      </c>
      <c r="GW885">
        <v>1</v>
      </c>
      <c r="GX885">
        <f t="shared" si="668"/>
        <v>0</v>
      </c>
      <c r="HA885">
        <v>0</v>
      </c>
      <c r="HB885">
        <v>0</v>
      </c>
      <c r="HC885">
        <f t="shared" si="669"/>
        <v>0</v>
      </c>
      <c r="HE885" t="s">
        <v>3</v>
      </c>
      <c r="HF885" t="s">
        <v>3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HS885">
        <v>0</v>
      </c>
      <c r="IK885">
        <v>0</v>
      </c>
    </row>
    <row r="887" spans="1:245" ht="13" x14ac:dyDescent="0.3">
      <c r="A887" s="2">
        <v>51</v>
      </c>
      <c r="B887" s="2">
        <f>B870</f>
        <v>1</v>
      </c>
      <c r="C887" s="2">
        <f>A870</f>
        <v>5</v>
      </c>
      <c r="D887" s="2">
        <f>ROW(A870)</f>
        <v>870</v>
      </c>
      <c r="E887" s="2"/>
      <c r="F887" s="2" t="str">
        <f>IF(F870&lt;&gt;"",F870,"")</f>
        <v>Новый подраздел</v>
      </c>
      <c r="G887" s="2" t="str">
        <f>IF(G870&lt;&gt;"",G870,"")</f>
        <v>Летняя уборка период (01.09.2025-31.10.2025)</v>
      </c>
      <c r="H887" s="2">
        <v>0</v>
      </c>
      <c r="I887" s="2"/>
      <c r="J887" s="2"/>
      <c r="K887" s="2"/>
      <c r="L887" s="2"/>
      <c r="M887" s="2"/>
      <c r="N887" s="2"/>
      <c r="O887" s="2">
        <f t="shared" ref="O887:T887" si="672">ROUND(AB887,2)</f>
        <v>1779136.13</v>
      </c>
      <c r="P887" s="2">
        <f t="shared" si="672"/>
        <v>42441.49</v>
      </c>
      <c r="Q887" s="2">
        <f t="shared" si="672"/>
        <v>1346390.41</v>
      </c>
      <c r="R887" s="2">
        <f t="shared" si="672"/>
        <v>594644.13</v>
      </c>
      <c r="S887" s="2">
        <f t="shared" si="672"/>
        <v>390304.23</v>
      </c>
      <c r="T887" s="2">
        <f t="shared" si="672"/>
        <v>0</v>
      </c>
      <c r="U887" s="2">
        <f>AH887</f>
        <v>990.61484400000006</v>
      </c>
      <c r="V887" s="2">
        <f>AI887</f>
        <v>0</v>
      </c>
      <c r="W887" s="2">
        <f>ROUND(AJ887,2)</f>
        <v>0</v>
      </c>
      <c r="X887" s="2">
        <f>ROUND(AK887,2)</f>
        <v>273212.96000000002</v>
      </c>
      <c r="Y887" s="2">
        <f>ROUND(AL887,2)</f>
        <v>39030.43</v>
      </c>
      <c r="Z887" s="2"/>
      <c r="AA887" s="2"/>
      <c r="AB887" s="2">
        <f>ROUND(SUMIF(AA874:AA885,"=79267562",O874:O885),2)</f>
        <v>1779136.13</v>
      </c>
      <c r="AC887" s="2">
        <f>ROUND(SUMIF(AA874:AA885,"=79267562",P874:P885),2)</f>
        <v>42441.49</v>
      </c>
      <c r="AD887" s="2">
        <f>ROUND(SUMIF(AA874:AA885,"=79267562",Q874:Q885),2)</f>
        <v>1346390.41</v>
      </c>
      <c r="AE887" s="2">
        <f>ROUND(SUMIF(AA874:AA885,"=79267562",R874:R885),2)</f>
        <v>594644.13</v>
      </c>
      <c r="AF887" s="2">
        <f>ROUND(SUMIF(AA874:AA885,"=79267562",S874:S885),2)</f>
        <v>390304.23</v>
      </c>
      <c r="AG887" s="2">
        <f>ROUND(SUMIF(AA874:AA885,"=79267562",T874:T885),2)</f>
        <v>0</v>
      </c>
      <c r="AH887" s="2">
        <f>SUMIF(AA874:AA885,"=79267562",U874:U885)</f>
        <v>990.61484400000006</v>
      </c>
      <c r="AI887" s="2">
        <f>SUMIF(AA874:AA885,"=79267562",V874:V885)</f>
        <v>0</v>
      </c>
      <c r="AJ887" s="2">
        <f>ROUND(SUMIF(AA874:AA885,"=79267562",W874:W885),2)</f>
        <v>0</v>
      </c>
      <c r="AK887" s="2">
        <f>ROUND(SUMIF(AA874:AA885,"=79267562",X874:X885),2)</f>
        <v>273212.96000000002</v>
      </c>
      <c r="AL887" s="2">
        <f>ROUND(SUMIF(AA874:AA885,"=79267562",Y874:Y885),2)</f>
        <v>39030.43</v>
      </c>
      <c r="AM887" s="2"/>
      <c r="AN887" s="2"/>
      <c r="AO887" s="2">
        <f t="shared" ref="AO887:BD887" si="673">ROUND(BX887,2)</f>
        <v>0</v>
      </c>
      <c r="AP887" s="2">
        <f t="shared" si="673"/>
        <v>0</v>
      </c>
      <c r="AQ887" s="2">
        <f t="shared" si="673"/>
        <v>0</v>
      </c>
      <c r="AR887" s="2">
        <f t="shared" si="673"/>
        <v>2733595.18</v>
      </c>
      <c r="AS887" s="2">
        <f t="shared" si="673"/>
        <v>0</v>
      </c>
      <c r="AT887" s="2">
        <f t="shared" si="673"/>
        <v>0</v>
      </c>
      <c r="AU887" s="2">
        <f t="shared" si="673"/>
        <v>2733595.18</v>
      </c>
      <c r="AV887" s="2">
        <f t="shared" si="673"/>
        <v>42441.49</v>
      </c>
      <c r="AW887" s="2">
        <f t="shared" si="673"/>
        <v>42441.49</v>
      </c>
      <c r="AX887" s="2">
        <f t="shared" si="673"/>
        <v>0</v>
      </c>
      <c r="AY887" s="2">
        <f t="shared" si="673"/>
        <v>42441.49</v>
      </c>
      <c r="AZ887" s="2">
        <f t="shared" si="673"/>
        <v>0</v>
      </c>
      <c r="BA887" s="2">
        <f t="shared" si="673"/>
        <v>0</v>
      </c>
      <c r="BB887" s="2">
        <f t="shared" si="673"/>
        <v>0</v>
      </c>
      <c r="BC887" s="2">
        <f t="shared" si="673"/>
        <v>0</v>
      </c>
      <c r="BD887" s="2">
        <f t="shared" si="673"/>
        <v>0</v>
      </c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>
        <f>ROUND(SUMIF(AA874:AA885,"=79267562",FQ874:FQ885),2)</f>
        <v>0</v>
      </c>
      <c r="BY887" s="2">
        <f>ROUND(SUMIF(AA874:AA885,"=79267562",FR874:FR885),2)</f>
        <v>0</v>
      </c>
      <c r="BZ887" s="2">
        <f>ROUND(SUMIF(AA874:AA885,"=79267562",GL874:GL885),2)</f>
        <v>0</v>
      </c>
      <c r="CA887" s="2">
        <f>ROUND(SUMIF(AA874:AA885,"=79267562",GM874:GM885),2)</f>
        <v>2733595.18</v>
      </c>
      <c r="CB887" s="2">
        <f>ROUND(SUMIF(AA874:AA885,"=79267562",GN874:GN885),2)</f>
        <v>0</v>
      </c>
      <c r="CC887" s="2">
        <f>ROUND(SUMIF(AA874:AA885,"=79267562",GO874:GO885),2)</f>
        <v>0</v>
      </c>
      <c r="CD887" s="2">
        <f>ROUND(SUMIF(AA874:AA885,"=79267562",GP874:GP885),2)</f>
        <v>2733595.18</v>
      </c>
      <c r="CE887" s="2">
        <f>AC887-BX887</f>
        <v>42441.49</v>
      </c>
      <c r="CF887" s="2">
        <f>AC887-BY887</f>
        <v>42441.49</v>
      </c>
      <c r="CG887" s="2">
        <f>BX887-BZ887</f>
        <v>0</v>
      </c>
      <c r="CH887" s="2">
        <f>AC887-BX887-BY887+BZ887</f>
        <v>42441.49</v>
      </c>
      <c r="CI887" s="2">
        <f>BY887-BZ887</f>
        <v>0</v>
      </c>
      <c r="CJ887" s="2">
        <f>ROUND(SUMIF(AA874:AA885,"=79267562",GX874:GX885),2)</f>
        <v>0</v>
      </c>
      <c r="CK887" s="2">
        <f>ROUND(SUMIF(AA874:AA885,"=79267562",GY874:GY885),2)</f>
        <v>0</v>
      </c>
      <c r="CL887" s="2">
        <f>ROUND(SUMIF(AA874:AA885,"=79267562",GZ874:GZ885),2)</f>
        <v>0</v>
      </c>
      <c r="CM887" s="2">
        <f>ROUND(SUMIF(AA874:AA885,"=79267562",HD874:HD885),2)</f>
        <v>0</v>
      </c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>
        <v>0</v>
      </c>
    </row>
    <row r="889" spans="1:245" ht="13" x14ac:dyDescent="0.3">
      <c r="A889" s="4">
        <v>50</v>
      </c>
      <c r="B889" s="4">
        <v>0</v>
      </c>
      <c r="C889" s="4">
        <v>0</v>
      </c>
      <c r="D889" s="4">
        <v>1</v>
      </c>
      <c r="E889" s="4">
        <v>201</v>
      </c>
      <c r="F889" s="4">
        <f>ROUND(Source!O887,O889)</f>
        <v>1779136.13</v>
      </c>
      <c r="G889" s="4" t="s">
        <v>94</v>
      </c>
      <c r="H889" s="4" t="s">
        <v>95</v>
      </c>
      <c r="I889" s="4"/>
      <c r="J889" s="4"/>
      <c r="K889" s="4">
        <v>201</v>
      </c>
      <c r="L889" s="4">
        <v>1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1840079.09</v>
      </c>
      <c r="X889" s="4">
        <v>1</v>
      </c>
      <c r="Y889" s="4">
        <v>1840079.09</v>
      </c>
      <c r="Z889" s="4"/>
      <c r="AA889" s="4"/>
      <c r="AB889" s="4"/>
    </row>
    <row r="890" spans="1:245" ht="13" x14ac:dyDescent="0.3">
      <c r="A890" s="4">
        <v>50</v>
      </c>
      <c r="B890" s="4">
        <v>0</v>
      </c>
      <c r="C890" s="4">
        <v>0</v>
      </c>
      <c r="D890" s="4">
        <v>1</v>
      </c>
      <c r="E890" s="4">
        <v>202</v>
      </c>
      <c r="F890" s="4">
        <f>ROUND(Source!P887,O890)</f>
        <v>42441.49</v>
      </c>
      <c r="G890" s="4" t="s">
        <v>96</v>
      </c>
      <c r="H890" s="4" t="s">
        <v>97</v>
      </c>
      <c r="I890" s="4"/>
      <c r="J890" s="4"/>
      <c r="K890" s="4">
        <v>202</v>
      </c>
      <c r="L890" s="4">
        <v>2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103384.45</v>
      </c>
      <c r="X890" s="4">
        <v>1</v>
      </c>
      <c r="Y890" s="4">
        <v>103384.45</v>
      </c>
      <c r="Z890" s="4"/>
      <c r="AA890" s="4"/>
      <c r="AB890" s="4"/>
    </row>
    <row r="891" spans="1:245" ht="13" x14ac:dyDescent="0.3">
      <c r="A891" s="4">
        <v>50</v>
      </c>
      <c r="B891" s="4">
        <v>0</v>
      </c>
      <c r="C891" s="4">
        <v>0</v>
      </c>
      <c r="D891" s="4">
        <v>1</v>
      </c>
      <c r="E891" s="4">
        <v>222</v>
      </c>
      <c r="F891" s="4">
        <f>ROUND(Source!AO887,O891)</f>
        <v>0</v>
      </c>
      <c r="G891" s="4" t="s">
        <v>98</v>
      </c>
      <c r="H891" s="4" t="s">
        <v>99</v>
      </c>
      <c r="I891" s="4"/>
      <c r="J891" s="4"/>
      <c r="K891" s="4">
        <v>222</v>
      </c>
      <c r="L891" s="4">
        <v>3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45" ht="13" x14ac:dyDescent="0.3">
      <c r="A892" s="4">
        <v>50</v>
      </c>
      <c r="B892" s="4">
        <v>0</v>
      </c>
      <c r="C892" s="4">
        <v>0</v>
      </c>
      <c r="D892" s="4">
        <v>1</v>
      </c>
      <c r="E892" s="4">
        <v>225</v>
      </c>
      <c r="F892" s="4">
        <f>ROUND(Source!AV887,O892)</f>
        <v>42441.49</v>
      </c>
      <c r="G892" s="4" t="s">
        <v>100</v>
      </c>
      <c r="H892" s="4" t="s">
        <v>101</v>
      </c>
      <c r="I892" s="4"/>
      <c r="J892" s="4"/>
      <c r="K892" s="4">
        <v>225</v>
      </c>
      <c r="L892" s="4">
        <v>4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103384.45</v>
      </c>
      <c r="X892" s="4">
        <v>1</v>
      </c>
      <c r="Y892" s="4">
        <v>103384.45</v>
      </c>
      <c r="Z892" s="4"/>
      <c r="AA892" s="4"/>
      <c r="AB892" s="4"/>
    </row>
    <row r="893" spans="1:245" ht="13" x14ac:dyDescent="0.3">
      <c r="A893" s="4">
        <v>50</v>
      </c>
      <c r="B893" s="4">
        <v>0</v>
      </c>
      <c r="C893" s="4">
        <v>0</v>
      </c>
      <c r="D893" s="4">
        <v>1</v>
      </c>
      <c r="E893" s="4">
        <v>226</v>
      </c>
      <c r="F893" s="4">
        <f>ROUND(Source!AW887,O893)</f>
        <v>42441.49</v>
      </c>
      <c r="G893" s="4" t="s">
        <v>102</v>
      </c>
      <c r="H893" s="4" t="s">
        <v>103</v>
      </c>
      <c r="I893" s="4"/>
      <c r="J893" s="4"/>
      <c r="K893" s="4">
        <v>226</v>
      </c>
      <c r="L893" s="4">
        <v>5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103384.45</v>
      </c>
      <c r="X893" s="4">
        <v>1</v>
      </c>
      <c r="Y893" s="4">
        <v>103384.45</v>
      </c>
      <c r="Z893" s="4"/>
      <c r="AA893" s="4"/>
      <c r="AB893" s="4"/>
    </row>
    <row r="894" spans="1:245" ht="13" x14ac:dyDescent="0.3">
      <c r="A894" s="4">
        <v>50</v>
      </c>
      <c r="B894" s="4">
        <v>0</v>
      </c>
      <c r="C894" s="4">
        <v>0</v>
      </c>
      <c r="D894" s="4">
        <v>1</v>
      </c>
      <c r="E894" s="4">
        <v>227</v>
      </c>
      <c r="F894" s="4">
        <f>ROUND(Source!AX887,O894)</f>
        <v>0</v>
      </c>
      <c r="G894" s="4" t="s">
        <v>104</v>
      </c>
      <c r="H894" s="4" t="s">
        <v>105</v>
      </c>
      <c r="I894" s="4"/>
      <c r="J894" s="4"/>
      <c r="K894" s="4">
        <v>227</v>
      </c>
      <c r="L894" s="4">
        <v>6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45" ht="13" x14ac:dyDescent="0.3">
      <c r="A895" s="4">
        <v>50</v>
      </c>
      <c r="B895" s="4">
        <v>0</v>
      </c>
      <c r="C895" s="4">
        <v>0</v>
      </c>
      <c r="D895" s="4">
        <v>1</v>
      </c>
      <c r="E895" s="4">
        <v>228</v>
      </c>
      <c r="F895" s="4">
        <f>ROUND(Source!AY887,O895)</f>
        <v>42441.49</v>
      </c>
      <c r="G895" s="4" t="s">
        <v>106</v>
      </c>
      <c r="H895" s="4" t="s">
        <v>107</v>
      </c>
      <c r="I895" s="4"/>
      <c r="J895" s="4"/>
      <c r="K895" s="4">
        <v>228</v>
      </c>
      <c r="L895" s="4">
        <v>7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103384.45</v>
      </c>
      <c r="X895" s="4">
        <v>1</v>
      </c>
      <c r="Y895" s="4">
        <v>103384.45</v>
      </c>
      <c r="Z895" s="4"/>
      <c r="AA895" s="4"/>
      <c r="AB895" s="4"/>
    </row>
    <row r="896" spans="1:245" ht="13" x14ac:dyDescent="0.3">
      <c r="A896" s="4">
        <v>50</v>
      </c>
      <c r="B896" s="4">
        <v>0</v>
      </c>
      <c r="C896" s="4">
        <v>0</v>
      </c>
      <c r="D896" s="4">
        <v>1</v>
      </c>
      <c r="E896" s="4">
        <v>216</v>
      </c>
      <c r="F896" s="4">
        <f>ROUND(Source!AP887,O896)</f>
        <v>0</v>
      </c>
      <c r="G896" s="4" t="s">
        <v>108</v>
      </c>
      <c r="H896" s="4" t="s">
        <v>109</v>
      </c>
      <c r="I896" s="4"/>
      <c r="J896" s="4"/>
      <c r="K896" s="4">
        <v>216</v>
      </c>
      <c r="L896" s="4">
        <v>8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ht="13" x14ac:dyDescent="0.3">
      <c r="A897" s="4">
        <v>50</v>
      </c>
      <c r="B897" s="4">
        <v>0</v>
      </c>
      <c r="C897" s="4">
        <v>0</v>
      </c>
      <c r="D897" s="4">
        <v>1</v>
      </c>
      <c r="E897" s="4">
        <v>223</v>
      </c>
      <c r="F897" s="4">
        <f>ROUND(Source!AQ887,O897)</f>
        <v>0</v>
      </c>
      <c r="G897" s="4" t="s">
        <v>110</v>
      </c>
      <c r="H897" s="4" t="s">
        <v>111</v>
      </c>
      <c r="I897" s="4"/>
      <c r="J897" s="4"/>
      <c r="K897" s="4">
        <v>223</v>
      </c>
      <c r="L897" s="4">
        <v>9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 ht="13" x14ac:dyDescent="0.3">
      <c r="A898" s="4">
        <v>50</v>
      </c>
      <c r="B898" s="4">
        <v>0</v>
      </c>
      <c r="C898" s="4">
        <v>0</v>
      </c>
      <c r="D898" s="4">
        <v>1</v>
      </c>
      <c r="E898" s="4">
        <v>229</v>
      </c>
      <c r="F898" s="4">
        <f>ROUND(Source!AZ887,O898)</f>
        <v>0</v>
      </c>
      <c r="G898" s="4" t="s">
        <v>112</v>
      </c>
      <c r="H898" s="4" t="s">
        <v>113</v>
      </c>
      <c r="I898" s="4"/>
      <c r="J898" s="4"/>
      <c r="K898" s="4">
        <v>229</v>
      </c>
      <c r="L898" s="4">
        <v>10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ht="13" x14ac:dyDescent="0.3">
      <c r="A899" s="4">
        <v>50</v>
      </c>
      <c r="B899" s="4">
        <v>0</v>
      </c>
      <c r="C899" s="4">
        <v>0</v>
      </c>
      <c r="D899" s="4">
        <v>1</v>
      </c>
      <c r="E899" s="4">
        <v>203</v>
      </c>
      <c r="F899" s="4">
        <f>ROUND(Source!Q887,O899)</f>
        <v>1346390.41</v>
      </c>
      <c r="G899" s="4" t="s">
        <v>114</v>
      </c>
      <c r="H899" s="4" t="s">
        <v>115</v>
      </c>
      <c r="I899" s="4"/>
      <c r="J899" s="4"/>
      <c r="K899" s="4">
        <v>203</v>
      </c>
      <c r="L899" s="4">
        <v>11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1346390.41</v>
      </c>
      <c r="X899" s="4">
        <v>1</v>
      </c>
      <c r="Y899" s="4">
        <v>1346390.41</v>
      </c>
      <c r="Z899" s="4"/>
      <c r="AA899" s="4"/>
      <c r="AB899" s="4"/>
    </row>
    <row r="900" spans="1:28" ht="13" x14ac:dyDescent="0.3">
      <c r="A900" s="4">
        <v>50</v>
      </c>
      <c r="B900" s="4">
        <v>0</v>
      </c>
      <c r="C900" s="4">
        <v>0</v>
      </c>
      <c r="D900" s="4">
        <v>1</v>
      </c>
      <c r="E900" s="4">
        <v>231</v>
      </c>
      <c r="F900" s="4">
        <f>ROUND(Source!BB887,O900)</f>
        <v>0</v>
      </c>
      <c r="G900" s="4" t="s">
        <v>116</v>
      </c>
      <c r="H900" s="4" t="s">
        <v>117</v>
      </c>
      <c r="I900" s="4"/>
      <c r="J900" s="4"/>
      <c r="K900" s="4">
        <v>231</v>
      </c>
      <c r="L900" s="4">
        <v>12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ht="13" x14ac:dyDescent="0.3">
      <c r="A901" s="4">
        <v>50</v>
      </c>
      <c r="B901" s="4">
        <v>0</v>
      </c>
      <c r="C901" s="4">
        <v>0</v>
      </c>
      <c r="D901" s="4">
        <v>1</v>
      </c>
      <c r="E901" s="4">
        <v>204</v>
      </c>
      <c r="F901" s="4">
        <f>ROUND(Source!R887,O901)</f>
        <v>594644.13</v>
      </c>
      <c r="G901" s="4" t="s">
        <v>118</v>
      </c>
      <c r="H901" s="4" t="s">
        <v>119</v>
      </c>
      <c r="I901" s="4"/>
      <c r="J901" s="4"/>
      <c r="K901" s="4">
        <v>204</v>
      </c>
      <c r="L901" s="4">
        <v>13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594644.13</v>
      </c>
      <c r="X901" s="4">
        <v>1</v>
      </c>
      <c r="Y901" s="4">
        <v>594644.13</v>
      </c>
      <c r="Z901" s="4"/>
      <c r="AA901" s="4"/>
      <c r="AB901" s="4"/>
    </row>
    <row r="902" spans="1:28" ht="13" x14ac:dyDescent="0.3">
      <c r="A902" s="4">
        <v>50</v>
      </c>
      <c r="B902" s="4">
        <v>0</v>
      </c>
      <c r="C902" s="4">
        <v>0</v>
      </c>
      <c r="D902" s="4">
        <v>1</v>
      </c>
      <c r="E902" s="4">
        <v>205</v>
      </c>
      <c r="F902" s="4">
        <f>ROUND(Source!S887,O902)</f>
        <v>390304.23</v>
      </c>
      <c r="G902" s="4" t="s">
        <v>120</v>
      </c>
      <c r="H902" s="4" t="s">
        <v>121</v>
      </c>
      <c r="I902" s="4"/>
      <c r="J902" s="4"/>
      <c r="K902" s="4">
        <v>205</v>
      </c>
      <c r="L902" s="4">
        <v>14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390304.23</v>
      </c>
      <c r="X902" s="4">
        <v>1</v>
      </c>
      <c r="Y902" s="4">
        <v>390304.23</v>
      </c>
      <c r="Z902" s="4"/>
      <c r="AA902" s="4"/>
      <c r="AB902" s="4"/>
    </row>
    <row r="903" spans="1:28" ht="13" x14ac:dyDescent="0.3">
      <c r="A903" s="4">
        <v>50</v>
      </c>
      <c r="B903" s="4">
        <v>0</v>
      </c>
      <c r="C903" s="4">
        <v>0</v>
      </c>
      <c r="D903" s="4">
        <v>1</v>
      </c>
      <c r="E903" s="4">
        <v>232</v>
      </c>
      <c r="F903" s="4">
        <f>ROUND(Source!BC887,O903)</f>
        <v>0</v>
      </c>
      <c r="G903" s="4" t="s">
        <v>122</v>
      </c>
      <c r="H903" s="4" t="s">
        <v>123</v>
      </c>
      <c r="I903" s="4"/>
      <c r="J903" s="4"/>
      <c r="K903" s="4">
        <v>232</v>
      </c>
      <c r="L903" s="4">
        <v>15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 ht="13" x14ac:dyDescent="0.3">
      <c r="A904" s="4">
        <v>50</v>
      </c>
      <c r="B904" s="4">
        <v>0</v>
      </c>
      <c r="C904" s="4">
        <v>0</v>
      </c>
      <c r="D904" s="4">
        <v>1</v>
      </c>
      <c r="E904" s="4">
        <v>214</v>
      </c>
      <c r="F904" s="4">
        <f>ROUND(Source!AS887,O904)</f>
        <v>0</v>
      </c>
      <c r="G904" s="4" t="s">
        <v>124</v>
      </c>
      <c r="H904" s="4" t="s">
        <v>125</v>
      </c>
      <c r="I904" s="4"/>
      <c r="J904" s="4"/>
      <c r="K904" s="4">
        <v>214</v>
      </c>
      <c r="L904" s="4">
        <v>16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60942.96</v>
      </c>
      <c r="X904" s="4">
        <v>1</v>
      </c>
      <c r="Y904" s="4">
        <v>60942.96</v>
      </c>
      <c r="Z904" s="4"/>
      <c r="AA904" s="4"/>
      <c r="AB904" s="4"/>
    </row>
    <row r="905" spans="1:28" ht="13" x14ac:dyDescent="0.3">
      <c r="A905" s="4">
        <v>50</v>
      </c>
      <c r="B905" s="4">
        <v>0</v>
      </c>
      <c r="C905" s="4">
        <v>0</v>
      </c>
      <c r="D905" s="4">
        <v>1</v>
      </c>
      <c r="E905" s="4">
        <v>215</v>
      </c>
      <c r="F905" s="4">
        <f>ROUND(Source!AT887,O905)</f>
        <v>0</v>
      </c>
      <c r="G905" s="4" t="s">
        <v>126</v>
      </c>
      <c r="H905" s="4" t="s">
        <v>127</v>
      </c>
      <c r="I905" s="4"/>
      <c r="J905" s="4"/>
      <c r="K905" s="4">
        <v>215</v>
      </c>
      <c r="L905" s="4">
        <v>17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ht="13" x14ac:dyDescent="0.3">
      <c r="A906" s="4">
        <v>50</v>
      </c>
      <c r="B906" s="4">
        <v>0</v>
      </c>
      <c r="C906" s="4">
        <v>0</v>
      </c>
      <c r="D906" s="4">
        <v>1</v>
      </c>
      <c r="E906" s="4">
        <v>217</v>
      </c>
      <c r="F906" s="4">
        <f>ROUND(Source!AU887,O906)</f>
        <v>2733595.18</v>
      </c>
      <c r="G906" s="4" t="s">
        <v>128</v>
      </c>
      <c r="H906" s="4" t="s">
        <v>129</v>
      </c>
      <c r="I906" s="4"/>
      <c r="J906" s="4"/>
      <c r="K906" s="4">
        <v>217</v>
      </c>
      <c r="L906" s="4">
        <v>18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2733595.18</v>
      </c>
      <c r="X906" s="4">
        <v>1</v>
      </c>
      <c r="Y906" s="4">
        <v>2733595.18</v>
      </c>
      <c r="Z906" s="4"/>
      <c r="AA906" s="4"/>
      <c r="AB906" s="4"/>
    </row>
    <row r="907" spans="1:28" ht="13" x14ac:dyDescent="0.3">
      <c r="A907" s="4">
        <v>50</v>
      </c>
      <c r="B907" s="4">
        <v>0</v>
      </c>
      <c r="C907" s="4">
        <v>0</v>
      </c>
      <c r="D907" s="4">
        <v>1</v>
      </c>
      <c r="E907" s="4">
        <v>230</v>
      </c>
      <c r="F907" s="4">
        <f>ROUND(Source!BA887,O907)</f>
        <v>0</v>
      </c>
      <c r="G907" s="4" t="s">
        <v>130</v>
      </c>
      <c r="H907" s="4" t="s">
        <v>131</v>
      </c>
      <c r="I907" s="4"/>
      <c r="J907" s="4"/>
      <c r="K907" s="4">
        <v>230</v>
      </c>
      <c r="L907" s="4">
        <v>19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ht="13" x14ac:dyDescent="0.3">
      <c r="A908" s="4">
        <v>50</v>
      </c>
      <c r="B908" s="4">
        <v>0</v>
      </c>
      <c r="C908" s="4">
        <v>0</v>
      </c>
      <c r="D908" s="4">
        <v>1</v>
      </c>
      <c r="E908" s="4">
        <v>206</v>
      </c>
      <c r="F908" s="4">
        <f>ROUND(Source!T887,O908)</f>
        <v>0</v>
      </c>
      <c r="G908" s="4" t="s">
        <v>132</v>
      </c>
      <c r="H908" s="4" t="s">
        <v>133</v>
      </c>
      <c r="I908" s="4"/>
      <c r="J908" s="4"/>
      <c r="K908" s="4">
        <v>206</v>
      </c>
      <c r="L908" s="4">
        <v>20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ht="13" x14ac:dyDescent="0.3">
      <c r="A909" s="4">
        <v>50</v>
      </c>
      <c r="B909" s="4">
        <v>0</v>
      </c>
      <c r="C909" s="4">
        <v>0</v>
      </c>
      <c r="D909" s="4">
        <v>1</v>
      </c>
      <c r="E909" s="4">
        <v>207</v>
      </c>
      <c r="F909" s="4">
        <f>Source!U887</f>
        <v>990.61484400000006</v>
      </c>
      <c r="G909" s="4" t="s">
        <v>134</v>
      </c>
      <c r="H909" s="4" t="s">
        <v>135</v>
      </c>
      <c r="I909" s="4"/>
      <c r="J909" s="4"/>
      <c r="K909" s="4">
        <v>207</v>
      </c>
      <c r="L909" s="4">
        <v>21</v>
      </c>
      <c r="M909" s="4">
        <v>3</v>
      </c>
      <c r="N909" s="4" t="s">
        <v>3</v>
      </c>
      <c r="O909" s="4">
        <v>-1</v>
      </c>
      <c r="P909" s="4"/>
      <c r="Q909" s="4"/>
      <c r="R909" s="4"/>
      <c r="S909" s="4"/>
      <c r="T909" s="4"/>
      <c r="U909" s="4"/>
      <c r="V909" s="4"/>
      <c r="W909" s="4">
        <v>990.61484399999995</v>
      </c>
      <c r="X909" s="4">
        <v>1</v>
      </c>
      <c r="Y909" s="4">
        <v>990.61484399999995</v>
      </c>
      <c r="Z909" s="4"/>
      <c r="AA909" s="4"/>
      <c r="AB909" s="4"/>
    </row>
    <row r="910" spans="1:28" ht="13" x14ac:dyDescent="0.3">
      <c r="A910" s="4">
        <v>50</v>
      </c>
      <c r="B910" s="4">
        <v>0</v>
      </c>
      <c r="C910" s="4">
        <v>0</v>
      </c>
      <c r="D910" s="4">
        <v>1</v>
      </c>
      <c r="E910" s="4">
        <v>208</v>
      </c>
      <c r="F910" s="4">
        <f>Source!V887</f>
        <v>0</v>
      </c>
      <c r="G910" s="4" t="s">
        <v>136</v>
      </c>
      <c r="H910" s="4" t="s">
        <v>137</v>
      </c>
      <c r="I910" s="4"/>
      <c r="J910" s="4"/>
      <c r="K910" s="4">
        <v>208</v>
      </c>
      <c r="L910" s="4">
        <v>22</v>
      </c>
      <c r="M910" s="4">
        <v>3</v>
      </c>
      <c r="N910" s="4" t="s">
        <v>3</v>
      </c>
      <c r="O910" s="4">
        <v>-1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ht="13" x14ac:dyDescent="0.3">
      <c r="A911" s="4">
        <v>50</v>
      </c>
      <c r="B911" s="4">
        <v>0</v>
      </c>
      <c r="C911" s="4">
        <v>0</v>
      </c>
      <c r="D911" s="4">
        <v>1</v>
      </c>
      <c r="E911" s="4">
        <v>209</v>
      </c>
      <c r="F911" s="4">
        <f>ROUND(Source!W887,O911)</f>
        <v>0</v>
      </c>
      <c r="G911" s="4" t="s">
        <v>138</v>
      </c>
      <c r="H911" s="4" t="s">
        <v>139</v>
      </c>
      <c r="I911" s="4"/>
      <c r="J911" s="4"/>
      <c r="K911" s="4">
        <v>209</v>
      </c>
      <c r="L911" s="4">
        <v>23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ht="13" x14ac:dyDescent="0.3">
      <c r="A912" s="4">
        <v>50</v>
      </c>
      <c r="B912" s="4">
        <v>0</v>
      </c>
      <c r="C912" s="4">
        <v>0</v>
      </c>
      <c r="D912" s="4">
        <v>1</v>
      </c>
      <c r="E912" s="4">
        <v>233</v>
      </c>
      <c r="F912" s="4">
        <f>ROUND(Source!BD887,O912)</f>
        <v>0</v>
      </c>
      <c r="G912" s="4" t="s">
        <v>140</v>
      </c>
      <c r="H912" s="4" t="s">
        <v>141</v>
      </c>
      <c r="I912" s="4"/>
      <c r="J912" s="4"/>
      <c r="K912" s="4">
        <v>233</v>
      </c>
      <c r="L912" s="4">
        <v>24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45" ht="13" x14ac:dyDescent="0.3">
      <c r="A913" s="4">
        <v>50</v>
      </c>
      <c r="B913" s="4">
        <v>0</v>
      </c>
      <c r="C913" s="4">
        <v>0</v>
      </c>
      <c r="D913" s="4">
        <v>1</v>
      </c>
      <c r="E913" s="4">
        <v>210</v>
      </c>
      <c r="F913" s="4">
        <f>ROUND(Source!X887,O913)</f>
        <v>273212.96000000002</v>
      </c>
      <c r="G913" s="4" t="s">
        <v>142</v>
      </c>
      <c r="H913" s="4" t="s">
        <v>143</v>
      </c>
      <c r="I913" s="4"/>
      <c r="J913" s="4"/>
      <c r="K913" s="4">
        <v>210</v>
      </c>
      <c r="L913" s="4">
        <v>25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273212.96000000002</v>
      </c>
      <c r="X913" s="4">
        <v>1</v>
      </c>
      <c r="Y913" s="4">
        <v>273212.96000000002</v>
      </c>
      <c r="Z913" s="4"/>
      <c r="AA913" s="4"/>
      <c r="AB913" s="4"/>
    </row>
    <row r="914" spans="1:245" ht="13" x14ac:dyDescent="0.3">
      <c r="A914" s="4">
        <v>50</v>
      </c>
      <c r="B914" s="4">
        <v>0</v>
      </c>
      <c r="C914" s="4">
        <v>0</v>
      </c>
      <c r="D914" s="4">
        <v>1</v>
      </c>
      <c r="E914" s="4">
        <v>211</v>
      </c>
      <c r="F914" s="4">
        <f>ROUND(Source!Y887,O914)</f>
        <v>39030.43</v>
      </c>
      <c r="G914" s="4" t="s">
        <v>144</v>
      </c>
      <c r="H914" s="4" t="s">
        <v>145</v>
      </c>
      <c r="I914" s="4"/>
      <c r="J914" s="4"/>
      <c r="K914" s="4">
        <v>211</v>
      </c>
      <c r="L914" s="4">
        <v>26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39030.43</v>
      </c>
      <c r="X914" s="4">
        <v>1</v>
      </c>
      <c r="Y914" s="4">
        <v>39030.43</v>
      </c>
      <c r="Z914" s="4"/>
      <c r="AA914" s="4"/>
      <c r="AB914" s="4"/>
    </row>
    <row r="915" spans="1:245" ht="13" x14ac:dyDescent="0.3">
      <c r="A915" s="4">
        <v>50</v>
      </c>
      <c r="B915" s="4">
        <v>0</v>
      </c>
      <c r="C915" s="4">
        <v>0</v>
      </c>
      <c r="D915" s="4">
        <v>1</v>
      </c>
      <c r="E915" s="4">
        <v>224</v>
      </c>
      <c r="F915" s="4">
        <f>ROUND(Source!AR887,O915)</f>
        <v>2733595.18</v>
      </c>
      <c r="G915" s="4" t="s">
        <v>146</v>
      </c>
      <c r="H915" s="4" t="s">
        <v>147</v>
      </c>
      <c r="I915" s="4"/>
      <c r="J915" s="4"/>
      <c r="K915" s="4">
        <v>224</v>
      </c>
      <c r="L915" s="4">
        <v>27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2794538.14</v>
      </c>
      <c r="X915" s="4">
        <v>1</v>
      </c>
      <c r="Y915" s="4">
        <v>2794538.14</v>
      </c>
      <c r="Z915" s="4"/>
      <c r="AA915" s="4"/>
      <c r="AB915" s="4"/>
    </row>
    <row r="917" spans="1:245" ht="13" x14ac:dyDescent="0.3">
      <c r="A917" s="1">
        <v>5</v>
      </c>
      <c r="B917" s="1">
        <v>1</v>
      </c>
      <c r="C917" s="1"/>
      <c r="D917" s="1">
        <f>ROW(A931)</f>
        <v>931</v>
      </c>
      <c r="E917" s="1"/>
      <c r="F917" s="1" t="s">
        <v>14</v>
      </c>
      <c r="G917" s="1" t="s">
        <v>362</v>
      </c>
      <c r="H917" s="1" t="s">
        <v>3</v>
      </c>
      <c r="I917" s="1">
        <v>0</v>
      </c>
      <c r="J917" s="1"/>
      <c r="K917" s="1">
        <v>-1</v>
      </c>
      <c r="L917" s="1"/>
      <c r="M917" s="1" t="s">
        <v>3</v>
      </c>
      <c r="N917" s="1"/>
      <c r="O917" s="1"/>
      <c r="P917" s="1"/>
      <c r="Q917" s="1"/>
      <c r="R917" s="1"/>
      <c r="S917" s="1">
        <v>0</v>
      </c>
      <c r="T917" s="1"/>
      <c r="U917" s="1" t="s">
        <v>3</v>
      </c>
      <c r="V917" s="1">
        <v>0</v>
      </c>
      <c r="W917" s="1"/>
      <c r="X917" s="1"/>
      <c r="Y917" s="1"/>
      <c r="Z917" s="1"/>
      <c r="AA917" s="1"/>
      <c r="AB917" s="1" t="s">
        <v>3</v>
      </c>
      <c r="AC917" s="1" t="s">
        <v>3</v>
      </c>
      <c r="AD917" s="1" t="s">
        <v>3</v>
      </c>
      <c r="AE917" s="1" t="s">
        <v>3</v>
      </c>
      <c r="AF917" s="1" t="s">
        <v>3</v>
      </c>
      <c r="AG917" s="1" t="s">
        <v>3</v>
      </c>
      <c r="AH917" s="1"/>
      <c r="AI917" s="1"/>
      <c r="AJ917" s="1"/>
      <c r="AK917" s="1"/>
      <c r="AL917" s="1"/>
      <c r="AM917" s="1"/>
      <c r="AN917" s="1"/>
      <c r="AO917" s="1"/>
      <c r="AP917" s="1" t="s">
        <v>3</v>
      </c>
      <c r="AQ917" s="1" t="s">
        <v>3</v>
      </c>
      <c r="AR917" s="1" t="s">
        <v>3</v>
      </c>
      <c r="AS917" s="1"/>
      <c r="AT917" s="1"/>
      <c r="AU917" s="1"/>
      <c r="AV917" s="1"/>
      <c r="AW917" s="1"/>
      <c r="AX917" s="1"/>
      <c r="AY917" s="1"/>
      <c r="AZ917" s="1" t="s">
        <v>3</v>
      </c>
      <c r="BA917" s="1"/>
      <c r="BB917" s="1" t="s">
        <v>3</v>
      </c>
      <c r="BC917" s="1" t="s">
        <v>3</v>
      </c>
      <c r="BD917" s="1" t="s">
        <v>3</v>
      </c>
      <c r="BE917" s="1" t="s">
        <v>3</v>
      </c>
      <c r="BF917" s="1" t="s">
        <v>3</v>
      </c>
      <c r="BG917" s="1" t="s">
        <v>3</v>
      </c>
      <c r="BH917" s="1" t="s">
        <v>3</v>
      </c>
      <c r="BI917" s="1" t="s">
        <v>3</v>
      </c>
      <c r="BJ917" s="1" t="s">
        <v>3</v>
      </c>
      <c r="BK917" s="1" t="s">
        <v>3</v>
      </c>
      <c r="BL917" s="1" t="s">
        <v>3</v>
      </c>
      <c r="BM917" s="1" t="s">
        <v>3</v>
      </c>
      <c r="BN917" s="1" t="s">
        <v>3</v>
      </c>
      <c r="BO917" s="1" t="s">
        <v>3</v>
      </c>
      <c r="BP917" s="1" t="s">
        <v>3</v>
      </c>
      <c r="BQ917" s="1"/>
      <c r="BR917" s="1"/>
      <c r="BS917" s="1"/>
      <c r="BT917" s="1"/>
      <c r="BU917" s="1"/>
      <c r="BV917" s="1"/>
      <c r="BW917" s="1"/>
      <c r="BX917" s="1">
        <v>0</v>
      </c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>
        <v>0</v>
      </c>
    </row>
    <row r="919" spans="1:245" ht="13" x14ac:dyDescent="0.3">
      <c r="A919" s="2">
        <v>52</v>
      </c>
      <c r="B919" s="2">
        <f t="shared" ref="B919:G919" si="674">B931</f>
        <v>1</v>
      </c>
      <c r="C919" s="2">
        <f t="shared" si="674"/>
        <v>5</v>
      </c>
      <c r="D919" s="2">
        <f t="shared" si="674"/>
        <v>917</v>
      </c>
      <c r="E919" s="2">
        <f t="shared" si="674"/>
        <v>0</v>
      </c>
      <c r="F919" s="2" t="str">
        <f t="shared" si="674"/>
        <v>Новый подраздел</v>
      </c>
      <c r="G919" s="2" t="str">
        <f t="shared" si="674"/>
        <v>Уход за зелеными насаждениями 61 день. S=20 692, 77 м2</v>
      </c>
      <c r="H919" s="2"/>
      <c r="I919" s="2"/>
      <c r="J919" s="2"/>
      <c r="K919" s="2"/>
      <c r="L919" s="2"/>
      <c r="M919" s="2"/>
      <c r="N919" s="2"/>
      <c r="O919" s="2">
        <f t="shared" ref="O919:AT919" si="675">O931</f>
        <v>942501.02</v>
      </c>
      <c r="P919" s="2">
        <f t="shared" si="675"/>
        <v>11549.13</v>
      </c>
      <c r="Q919" s="2">
        <f t="shared" si="675"/>
        <v>405708.77</v>
      </c>
      <c r="R919" s="2">
        <f t="shared" si="675"/>
        <v>137833.82999999999</v>
      </c>
      <c r="S919" s="2">
        <f t="shared" si="675"/>
        <v>525243.12</v>
      </c>
      <c r="T919" s="2">
        <f t="shared" si="675"/>
        <v>0</v>
      </c>
      <c r="U919" s="2">
        <f t="shared" si="675"/>
        <v>1382.680257</v>
      </c>
      <c r="V919" s="2">
        <f t="shared" si="675"/>
        <v>0</v>
      </c>
      <c r="W919" s="2">
        <f t="shared" si="675"/>
        <v>0</v>
      </c>
      <c r="X919" s="2">
        <f t="shared" si="675"/>
        <v>367670.18</v>
      </c>
      <c r="Y919" s="2">
        <f t="shared" si="675"/>
        <v>52524.32</v>
      </c>
      <c r="Z919" s="2">
        <f t="shared" si="675"/>
        <v>0</v>
      </c>
      <c r="AA919" s="2">
        <f t="shared" si="675"/>
        <v>0</v>
      </c>
      <c r="AB919" s="2">
        <f t="shared" si="675"/>
        <v>942501.02</v>
      </c>
      <c r="AC919" s="2">
        <f t="shared" si="675"/>
        <v>11549.13</v>
      </c>
      <c r="AD919" s="2">
        <f t="shared" si="675"/>
        <v>405708.77</v>
      </c>
      <c r="AE919" s="2">
        <f t="shared" si="675"/>
        <v>137833.82999999999</v>
      </c>
      <c r="AF919" s="2">
        <f t="shared" si="675"/>
        <v>525243.12</v>
      </c>
      <c r="AG919" s="2">
        <f t="shared" si="675"/>
        <v>0</v>
      </c>
      <c r="AH919" s="2">
        <f t="shared" si="675"/>
        <v>1382.680257</v>
      </c>
      <c r="AI919" s="2">
        <f t="shared" si="675"/>
        <v>0</v>
      </c>
      <c r="AJ919" s="2">
        <f t="shared" si="675"/>
        <v>0</v>
      </c>
      <c r="AK919" s="2">
        <f t="shared" si="675"/>
        <v>367670.18</v>
      </c>
      <c r="AL919" s="2">
        <f t="shared" si="675"/>
        <v>52524.32</v>
      </c>
      <c r="AM919" s="2">
        <f t="shared" si="675"/>
        <v>0</v>
      </c>
      <c r="AN919" s="2">
        <f t="shared" si="675"/>
        <v>0</v>
      </c>
      <c r="AO919" s="2">
        <f t="shared" si="675"/>
        <v>0</v>
      </c>
      <c r="AP919" s="2">
        <f t="shared" si="675"/>
        <v>0</v>
      </c>
      <c r="AQ919" s="2">
        <f t="shared" si="675"/>
        <v>0</v>
      </c>
      <c r="AR919" s="2">
        <f t="shared" si="675"/>
        <v>1506716.96</v>
      </c>
      <c r="AS919" s="2">
        <f t="shared" si="675"/>
        <v>0</v>
      </c>
      <c r="AT919" s="2">
        <f t="shared" si="675"/>
        <v>0</v>
      </c>
      <c r="AU919" s="2">
        <f t="shared" ref="AU919:BZ919" si="676">AU931</f>
        <v>1506716.96</v>
      </c>
      <c r="AV919" s="2">
        <f t="shared" si="676"/>
        <v>11549.13</v>
      </c>
      <c r="AW919" s="2">
        <f t="shared" si="676"/>
        <v>11549.13</v>
      </c>
      <c r="AX919" s="2">
        <f t="shared" si="676"/>
        <v>0</v>
      </c>
      <c r="AY919" s="2">
        <f t="shared" si="676"/>
        <v>11549.13</v>
      </c>
      <c r="AZ919" s="2">
        <f t="shared" si="676"/>
        <v>0</v>
      </c>
      <c r="BA919" s="2">
        <f t="shared" si="676"/>
        <v>0</v>
      </c>
      <c r="BB919" s="2">
        <f t="shared" si="676"/>
        <v>0</v>
      </c>
      <c r="BC919" s="2">
        <f t="shared" si="676"/>
        <v>0</v>
      </c>
      <c r="BD919" s="2">
        <f t="shared" si="676"/>
        <v>0</v>
      </c>
      <c r="BE919" s="2">
        <f t="shared" si="676"/>
        <v>0</v>
      </c>
      <c r="BF919" s="2">
        <f t="shared" si="676"/>
        <v>0</v>
      </c>
      <c r="BG919" s="2">
        <f t="shared" si="676"/>
        <v>0</v>
      </c>
      <c r="BH919" s="2">
        <f t="shared" si="676"/>
        <v>0</v>
      </c>
      <c r="BI919" s="2">
        <f t="shared" si="676"/>
        <v>0</v>
      </c>
      <c r="BJ919" s="2">
        <f t="shared" si="676"/>
        <v>0</v>
      </c>
      <c r="BK919" s="2">
        <f t="shared" si="676"/>
        <v>0</v>
      </c>
      <c r="BL919" s="2">
        <f t="shared" si="676"/>
        <v>0</v>
      </c>
      <c r="BM919" s="2">
        <f t="shared" si="676"/>
        <v>0</v>
      </c>
      <c r="BN919" s="2">
        <f t="shared" si="676"/>
        <v>0</v>
      </c>
      <c r="BO919" s="2">
        <f t="shared" si="676"/>
        <v>0</v>
      </c>
      <c r="BP919" s="2">
        <f t="shared" si="676"/>
        <v>0</v>
      </c>
      <c r="BQ919" s="2">
        <f t="shared" si="676"/>
        <v>0</v>
      </c>
      <c r="BR919" s="2">
        <f t="shared" si="676"/>
        <v>0</v>
      </c>
      <c r="BS919" s="2">
        <f t="shared" si="676"/>
        <v>0</v>
      </c>
      <c r="BT919" s="2">
        <f t="shared" si="676"/>
        <v>0</v>
      </c>
      <c r="BU919" s="2">
        <f t="shared" si="676"/>
        <v>0</v>
      </c>
      <c r="BV919" s="2">
        <f t="shared" si="676"/>
        <v>0</v>
      </c>
      <c r="BW919" s="2">
        <f t="shared" si="676"/>
        <v>0</v>
      </c>
      <c r="BX919" s="2">
        <f t="shared" si="676"/>
        <v>0</v>
      </c>
      <c r="BY919" s="2">
        <f t="shared" si="676"/>
        <v>0</v>
      </c>
      <c r="BZ919" s="2">
        <f t="shared" si="676"/>
        <v>0</v>
      </c>
      <c r="CA919" s="2">
        <f t="shared" ref="CA919:DF919" si="677">CA931</f>
        <v>1506716.96</v>
      </c>
      <c r="CB919" s="2">
        <f t="shared" si="677"/>
        <v>0</v>
      </c>
      <c r="CC919" s="2">
        <f t="shared" si="677"/>
        <v>0</v>
      </c>
      <c r="CD919" s="2">
        <f t="shared" si="677"/>
        <v>1506716.96</v>
      </c>
      <c r="CE919" s="2">
        <f t="shared" si="677"/>
        <v>11549.13</v>
      </c>
      <c r="CF919" s="2">
        <f t="shared" si="677"/>
        <v>11549.13</v>
      </c>
      <c r="CG919" s="2">
        <f t="shared" si="677"/>
        <v>0</v>
      </c>
      <c r="CH919" s="2">
        <f t="shared" si="677"/>
        <v>11549.13</v>
      </c>
      <c r="CI919" s="2">
        <f t="shared" si="677"/>
        <v>0</v>
      </c>
      <c r="CJ919" s="2">
        <f t="shared" si="677"/>
        <v>0</v>
      </c>
      <c r="CK919" s="2">
        <f t="shared" si="677"/>
        <v>0</v>
      </c>
      <c r="CL919" s="2">
        <f t="shared" si="677"/>
        <v>0</v>
      </c>
      <c r="CM919" s="2">
        <f t="shared" si="677"/>
        <v>0</v>
      </c>
      <c r="CN919" s="2">
        <f t="shared" si="677"/>
        <v>0</v>
      </c>
      <c r="CO919" s="2">
        <f t="shared" si="677"/>
        <v>0</v>
      </c>
      <c r="CP919" s="2">
        <f t="shared" si="677"/>
        <v>0</v>
      </c>
      <c r="CQ919" s="2">
        <f t="shared" si="677"/>
        <v>0</v>
      </c>
      <c r="CR919" s="2">
        <f t="shared" si="677"/>
        <v>0</v>
      </c>
      <c r="CS919" s="2">
        <f t="shared" si="677"/>
        <v>0</v>
      </c>
      <c r="CT919" s="2">
        <f t="shared" si="677"/>
        <v>0</v>
      </c>
      <c r="CU919" s="2">
        <f t="shared" si="677"/>
        <v>0</v>
      </c>
      <c r="CV919" s="2">
        <f t="shared" si="677"/>
        <v>0</v>
      </c>
      <c r="CW919" s="2">
        <f t="shared" si="677"/>
        <v>0</v>
      </c>
      <c r="CX919" s="2">
        <f t="shared" si="677"/>
        <v>0</v>
      </c>
      <c r="CY919" s="2">
        <f t="shared" si="677"/>
        <v>0</v>
      </c>
      <c r="CZ919" s="2">
        <f t="shared" si="677"/>
        <v>0</v>
      </c>
      <c r="DA919" s="2">
        <f t="shared" si="677"/>
        <v>0</v>
      </c>
      <c r="DB919" s="2">
        <f t="shared" si="677"/>
        <v>0</v>
      </c>
      <c r="DC919" s="2">
        <f t="shared" si="677"/>
        <v>0</v>
      </c>
      <c r="DD919" s="2">
        <f t="shared" si="677"/>
        <v>0</v>
      </c>
      <c r="DE919" s="2">
        <f t="shared" si="677"/>
        <v>0</v>
      </c>
      <c r="DF919" s="2">
        <f t="shared" si="677"/>
        <v>0</v>
      </c>
      <c r="DG919" s="3">
        <f t="shared" ref="DG919:EL919" si="678">DG931</f>
        <v>0</v>
      </c>
      <c r="DH919" s="3">
        <f t="shared" si="678"/>
        <v>0</v>
      </c>
      <c r="DI919" s="3">
        <f t="shared" si="678"/>
        <v>0</v>
      </c>
      <c r="DJ919" s="3">
        <f t="shared" si="678"/>
        <v>0</v>
      </c>
      <c r="DK919" s="3">
        <f t="shared" si="678"/>
        <v>0</v>
      </c>
      <c r="DL919" s="3">
        <f t="shared" si="678"/>
        <v>0</v>
      </c>
      <c r="DM919" s="3">
        <f t="shared" si="678"/>
        <v>0</v>
      </c>
      <c r="DN919" s="3">
        <f t="shared" si="678"/>
        <v>0</v>
      </c>
      <c r="DO919" s="3">
        <f t="shared" si="678"/>
        <v>0</v>
      </c>
      <c r="DP919" s="3">
        <f t="shared" si="678"/>
        <v>0</v>
      </c>
      <c r="DQ919" s="3">
        <f t="shared" si="678"/>
        <v>0</v>
      </c>
      <c r="DR919" s="3">
        <f t="shared" si="678"/>
        <v>0</v>
      </c>
      <c r="DS919" s="3">
        <f t="shared" si="678"/>
        <v>0</v>
      </c>
      <c r="DT919" s="3">
        <f t="shared" si="678"/>
        <v>0</v>
      </c>
      <c r="DU919" s="3">
        <f t="shared" si="678"/>
        <v>0</v>
      </c>
      <c r="DV919" s="3">
        <f t="shared" si="678"/>
        <v>0</v>
      </c>
      <c r="DW919" s="3">
        <f t="shared" si="678"/>
        <v>0</v>
      </c>
      <c r="DX919" s="3">
        <f t="shared" si="678"/>
        <v>0</v>
      </c>
      <c r="DY919" s="3">
        <f t="shared" si="678"/>
        <v>0</v>
      </c>
      <c r="DZ919" s="3">
        <f t="shared" si="678"/>
        <v>0</v>
      </c>
      <c r="EA919" s="3">
        <f t="shared" si="678"/>
        <v>0</v>
      </c>
      <c r="EB919" s="3">
        <f t="shared" si="678"/>
        <v>0</v>
      </c>
      <c r="EC919" s="3">
        <f t="shared" si="678"/>
        <v>0</v>
      </c>
      <c r="ED919" s="3">
        <f t="shared" si="678"/>
        <v>0</v>
      </c>
      <c r="EE919" s="3">
        <f t="shared" si="678"/>
        <v>0</v>
      </c>
      <c r="EF919" s="3">
        <f t="shared" si="678"/>
        <v>0</v>
      </c>
      <c r="EG919" s="3">
        <f t="shared" si="678"/>
        <v>0</v>
      </c>
      <c r="EH919" s="3">
        <f t="shared" si="678"/>
        <v>0</v>
      </c>
      <c r="EI919" s="3">
        <f t="shared" si="678"/>
        <v>0</v>
      </c>
      <c r="EJ919" s="3">
        <f t="shared" si="678"/>
        <v>0</v>
      </c>
      <c r="EK919" s="3">
        <f t="shared" si="678"/>
        <v>0</v>
      </c>
      <c r="EL919" s="3">
        <f t="shared" si="678"/>
        <v>0</v>
      </c>
      <c r="EM919" s="3">
        <f t="shared" ref="EM919:FR919" si="679">EM931</f>
        <v>0</v>
      </c>
      <c r="EN919" s="3">
        <f t="shared" si="679"/>
        <v>0</v>
      </c>
      <c r="EO919" s="3">
        <f t="shared" si="679"/>
        <v>0</v>
      </c>
      <c r="EP919" s="3">
        <f t="shared" si="679"/>
        <v>0</v>
      </c>
      <c r="EQ919" s="3">
        <f t="shared" si="679"/>
        <v>0</v>
      </c>
      <c r="ER919" s="3">
        <f t="shared" si="679"/>
        <v>0</v>
      </c>
      <c r="ES919" s="3">
        <f t="shared" si="679"/>
        <v>0</v>
      </c>
      <c r="ET919" s="3">
        <f t="shared" si="679"/>
        <v>0</v>
      </c>
      <c r="EU919" s="3">
        <f t="shared" si="679"/>
        <v>0</v>
      </c>
      <c r="EV919" s="3">
        <f t="shared" si="679"/>
        <v>0</v>
      </c>
      <c r="EW919" s="3">
        <f t="shared" si="679"/>
        <v>0</v>
      </c>
      <c r="EX919" s="3">
        <f t="shared" si="679"/>
        <v>0</v>
      </c>
      <c r="EY919" s="3">
        <f t="shared" si="679"/>
        <v>0</v>
      </c>
      <c r="EZ919" s="3">
        <f t="shared" si="679"/>
        <v>0</v>
      </c>
      <c r="FA919" s="3">
        <f t="shared" si="679"/>
        <v>0</v>
      </c>
      <c r="FB919" s="3">
        <f t="shared" si="679"/>
        <v>0</v>
      </c>
      <c r="FC919" s="3">
        <f t="shared" si="679"/>
        <v>0</v>
      </c>
      <c r="FD919" s="3">
        <f t="shared" si="679"/>
        <v>0</v>
      </c>
      <c r="FE919" s="3">
        <f t="shared" si="679"/>
        <v>0</v>
      </c>
      <c r="FF919" s="3">
        <f t="shared" si="679"/>
        <v>0</v>
      </c>
      <c r="FG919" s="3">
        <f t="shared" si="679"/>
        <v>0</v>
      </c>
      <c r="FH919" s="3">
        <f t="shared" si="679"/>
        <v>0</v>
      </c>
      <c r="FI919" s="3">
        <f t="shared" si="679"/>
        <v>0</v>
      </c>
      <c r="FJ919" s="3">
        <f t="shared" si="679"/>
        <v>0</v>
      </c>
      <c r="FK919" s="3">
        <f t="shared" si="679"/>
        <v>0</v>
      </c>
      <c r="FL919" s="3">
        <f t="shared" si="679"/>
        <v>0</v>
      </c>
      <c r="FM919" s="3">
        <f t="shared" si="679"/>
        <v>0</v>
      </c>
      <c r="FN919" s="3">
        <f t="shared" si="679"/>
        <v>0</v>
      </c>
      <c r="FO919" s="3">
        <f t="shared" si="679"/>
        <v>0</v>
      </c>
      <c r="FP919" s="3">
        <f t="shared" si="679"/>
        <v>0</v>
      </c>
      <c r="FQ919" s="3">
        <f t="shared" si="679"/>
        <v>0</v>
      </c>
      <c r="FR919" s="3">
        <f t="shared" si="679"/>
        <v>0</v>
      </c>
      <c r="FS919" s="3">
        <f t="shared" ref="FS919:GX919" si="680">FS931</f>
        <v>0</v>
      </c>
      <c r="FT919" s="3">
        <f t="shared" si="680"/>
        <v>0</v>
      </c>
      <c r="FU919" s="3">
        <f t="shared" si="680"/>
        <v>0</v>
      </c>
      <c r="FV919" s="3">
        <f t="shared" si="680"/>
        <v>0</v>
      </c>
      <c r="FW919" s="3">
        <f t="shared" si="680"/>
        <v>0</v>
      </c>
      <c r="FX919" s="3">
        <f t="shared" si="680"/>
        <v>0</v>
      </c>
      <c r="FY919" s="3">
        <f t="shared" si="680"/>
        <v>0</v>
      </c>
      <c r="FZ919" s="3">
        <f t="shared" si="680"/>
        <v>0</v>
      </c>
      <c r="GA919" s="3">
        <f t="shared" si="680"/>
        <v>0</v>
      </c>
      <c r="GB919" s="3">
        <f t="shared" si="680"/>
        <v>0</v>
      </c>
      <c r="GC919" s="3">
        <f t="shared" si="680"/>
        <v>0</v>
      </c>
      <c r="GD919" s="3">
        <f t="shared" si="680"/>
        <v>0</v>
      </c>
      <c r="GE919" s="3">
        <f t="shared" si="680"/>
        <v>0</v>
      </c>
      <c r="GF919" s="3">
        <f t="shared" si="680"/>
        <v>0</v>
      </c>
      <c r="GG919" s="3">
        <f t="shared" si="680"/>
        <v>0</v>
      </c>
      <c r="GH919" s="3">
        <f t="shared" si="680"/>
        <v>0</v>
      </c>
      <c r="GI919" s="3">
        <f t="shared" si="680"/>
        <v>0</v>
      </c>
      <c r="GJ919" s="3">
        <f t="shared" si="680"/>
        <v>0</v>
      </c>
      <c r="GK919" s="3">
        <f t="shared" si="680"/>
        <v>0</v>
      </c>
      <c r="GL919" s="3">
        <f t="shared" si="680"/>
        <v>0</v>
      </c>
      <c r="GM919" s="3">
        <f t="shared" si="680"/>
        <v>0</v>
      </c>
      <c r="GN919" s="3">
        <f t="shared" si="680"/>
        <v>0</v>
      </c>
      <c r="GO919" s="3">
        <f t="shared" si="680"/>
        <v>0</v>
      </c>
      <c r="GP919" s="3">
        <f t="shared" si="680"/>
        <v>0</v>
      </c>
      <c r="GQ919" s="3">
        <f t="shared" si="680"/>
        <v>0</v>
      </c>
      <c r="GR919" s="3">
        <f t="shared" si="680"/>
        <v>0</v>
      </c>
      <c r="GS919" s="3">
        <f t="shared" si="680"/>
        <v>0</v>
      </c>
      <c r="GT919" s="3">
        <f t="shared" si="680"/>
        <v>0</v>
      </c>
      <c r="GU919" s="3">
        <f t="shared" si="680"/>
        <v>0</v>
      </c>
      <c r="GV919" s="3">
        <f t="shared" si="680"/>
        <v>0</v>
      </c>
      <c r="GW919" s="3">
        <f t="shared" si="680"/>
        <v>0</v>
      </c>
      <c r="GX919" s="3">
        <f t="shared" si="680"/>
        <v>0</v>
      </c>
    </row>
    <row r="921" spans="1:245" x14ac:dyDescent="0.25">
      <c r="A921">
        <v>17</v>
      </c>
      <c r="B921">
        <v>1</v>
      </c>
      <c r="C921">
        <f>ROW(SmtRes!A326)</f>
        <v>326</v>
      </c>
      <c r="D921">
        <f>ROW(EtalonRes!A326)</f>
        <v>326</v>
      </c>
      <c r="E921" t="s">
        <v>178</v>
      </c>
      <c r="F921" t="s">
        <v>191</v>
      </c>
      <c r="G921" t="s">
        <v>253</v>
      </c>
      <c r="H921" t="s">
        <v>33</v>
      </c>
      <c r="I921">
        <f>ROUND(16554.22/100,9)</f>
        <v>165.54220000000001</v>
      </c>
      <c r="J921">
        <v>0</v>
      </c>
      <c r="K921">
        <f>ROUND(16554.22/100,9)</f>
        <v>165.54220000000001</v>
      </c>
      <c r="O921">
        <f t="shared" ref="O921:O929" si="681">ROUND(CP921,2)</f>
        <v>39504.99</v>
      </c>
      <c r="P921">
        <f t="shared" ref="P921:P929" si="682">ROUND(CQ921*I921,2)</f>
        <v>0</v>
      </c>
      <c r="Q921">
        <f t="shared" ref="Q921:Q929" si="683">ROUND(CR921*I921,2)</f>
        <v>1019.74</v>
      </c>
      <c r="R921">
        <f t="shared" ref="R921:R929" si="684">ROUND(CS921*I921,2)</f>
        <v>3.31</v>
      </c>
      <c r="S921">
        <f t="shared" ref="S921:S929" si="685">ROUND(CT921*I921,2)</f>
        <v>38485.25</v>
      </c>
      <c r="T921">
        <f t="shared" ref="T921:T929" si="686">ROUND(CU921*I921,2)</f>
        <v>0</v>
      </c>
      <c r="U921">
        <f t="shared" ref="U921:U929" si="687">CV921*I921</f>
        <v>97.669898000000003</v>
      </c>
      <c r="V921">
        <f t="shared" ref="V921:V929" si="688">CW921*I921</f>
        <v>0</v>
      </c>
      <c r="W921">
        <f t="shared" ref="W921:W929" si="689">ROUND(CX921*I921,2)</f>
        <v>0</v>
      </c>
      <c r="X921">
        <f t="shared" ref="X921:X929" si="690">ROUND(CY921,2)</f>
        <v>26939.68</v>
      </c>
      <c r="Y921">
        <f t="shared" ref="Y921:Y929" si="691">ROUND(CZ921,2)</f>
        <v>3848.53</v>
      </c>
      <c r="AA921">
        <v>79267562</v>
      </c>
      <c r="AB921">
        <f t="shared" ref="AB921:AB929" si="692">ROUND((AC921+AD921+AF921),6)</f>
        <v>238.64</v>
      </c>
      <c r="AC921">
        <f>ROUND((ES921),6)</f>
        <v>0</v>
      </c>
      <c r="AD921">
        <f>ROUND((((ET921)-(EU921))+AE921),6)</f>
        <v>6.16</v>
      </c>
      <c r="AE921">
        <f t="shared" ref="AE921:AF923" si="693">ROUND((EU921),6)</f>
        <v>0.02</v>
      </c>
      <c r="AF921">
        <f t="shared" si="693"/>
        <v>232.48</v>
      </c>
      <c r="AG921">
        <f t="shared" ref="AG921:AG929" si="694">ROUND((AP921),6)</f>
        <v>0</v>
      </c>
      <c r="AH921">
        <f t="shared" ref="AH921:AI923" si="695">(EW921)</f>
        <v>0.59</v>
      </c>
      <c r="AI921">
        <f t="shared" si="695"/>
        <v>0</v>
      </c>
      <c r="AJ921">
        <f t="shared" ref="AJ921:AJ929" si="696">(AS921)</f>
        <v>0</v>
      </c>
      <c r="AK921">
        <v>238.64</v>
      </c>
      <c r="AL921">
        <v>0</v>
      </c>
      <c r="AM921">
        <v>6.16</v>
      </c>
      <c r="AN921">
        <v>0.02</v>
      </c>
      <c r="AO921">
        <v>232.48</v>
      </c>
      <c r="AP921">
        <v>0</v>
      </c>
      <c r="AQ921">
        <v>0.59</v>
      </c>
      <c r="AR921">
        <v>0</v>
      </c>
      <c r="AS921">
        <v>0</v>
      </c>
      <c r="AT921">
        <v>70</v>
      </c>
      <c r="AU921">
        <v>10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1</v>
      </c>
      <c r="BD921" t="s">
        <v>3</v>
      </c>
      <c r="BE921" t="s">
        <v>3</v>
      </c>
      <c r="BF921" t="s">
        <v>3</v>
      </c>
      <c r="BG921" t="s">
        <v>3</v>
      </c>
      <c r="BH921">
        <v>0</v>
      </c>
      <c r="BI921">
        <v>4</v>
      </c>
      <c r="BJ921" t="s">
        <v>193</v>
      </c>
      <c r="BM921">
        <v>0</v>
      </c>
      <c r="BN921">
        <v>0</v>
      </c>
      <c r="BO921" t="s">
        <v>3</v>
      </c>
      <c r="BP921">
        <v>0</v>
      </c>
      <c r="BQ921">
        <v>1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3</v>
      </c>
      <c r="BZ921">
        <v>70</v>
      </c>
      <c r="CA921">
        <v>10</v>
      </c>
      <c r="CB921" t="s">
        <v>3</v>
      </c>
      <c r="CE921">
        <v>0</v>
      </c>
      <c r="CF921">
        <v>0</v>
      </c>
      <c r="CG921">
        <v>0</v>
      </c>
      <c r="CM921">
        <v>0</v>
      </c>
      <c r="CN921" t="s">
        <v>3</v>
      </c>
      <c r="CO921">
        <v>0</v>
      </c>
      <c r="CP921">
        <f t="shared" ref="CP921:CP929" si="697">(P921+Q921+S921)</f>
        <v>39504.99</v>
      </c>
      <c r="CQ921">
        <f t="shared" ref="CQ921:CQ929" si="698">(AC921*BC921*AW921)</f>
        <v>0</v>
      </c>
      <c r="CR921">
        <f>((((ET921)*BB921-(EU921)*BS921)+AE921*BS921)*AV921)</f>
        <v>6.16</v>
      </c>
      <c r="CS921">
        <f t="shared" ref="CS921:CS929" si="699">(AE921*BS921*AV921)</f>
        <v>0.02</v>
      </c>
      <c r="CT921">
        <f t="shared" ref="CT921:CT929" si="700">(AF921*BA921*AV921)</f>
        <v>232.48</v>
      </c>
      <c r="CU921">
        <f t="shared" ref="CU921:CU929" si="701">AG921</f>
        <v>0</v>
      </c>
      <c r="CV921">
        <f t="shared" ref="CV921:CV929" si="702">(AH921*AV921)</f>
        <v>0.59</v>
      </c>
      <c r="CW921">
        <f t="shared" ref="CW921:CW929" si="703">AI921</f>
        <v>0</v>
      </c>
      <c r="CX921">
        <f t="shared" ref="CX921:CX929" si="704">AJ921</f>
        <v>0</v>
      </c>
      <c r="CY921">
        <f t="shared" ref="CY921:CY929" si="705">((S921*BZ921)/100)</f>
        <v>26939.674999999999</v>
      </c>
      <c r="CZ921">
        <f t="shared" ref="CZ921:CZ929" si="706">((S921*CA921)/100)</f>
        <v>3848.5250000000001</v>
      </c>
      <c r="DC921" t="s">
        <v>3</v>
      </c>
      <c r="DD921" t="s">
        <v>3</v>
      </c>
      <c r="DE921" t="s">
        <v>3</v>
      </c>
      <c r="DF921" t="s">
        <v>3</v>
      </c>
      <c r="DG921" t="s">
        <v>3</v>
      </c>
      <c r="DH921" t="s">
        <v>3</v>
      </c>
      <c r="DI921" t="s">
        <v>3</v>
      </c>
      <c r="DJ921" t="s">
        <v>3</v>
      </c>
      <c r="DK921" t="s">
        <v>3</v>
      </c>
      <c r="DL921" t="s">
        <v>3</v>
      </c>
      <c r="DM921" t="s">
        <v>3</v>
      </c>
      <c r="DN921">
        <v>0</v>
      </c>
      <c r="DO921">
        <v>0</v>
      </c>
      <c r="DP921">
        <v>1</v>
      </c>
      <c r="DQ921">
        <v>1</v>
      </c>
      <c r="DU921">
        <v>1005</v>
      </c>
      <c r="DV921" t="s">
        <v>33</v>
      </c>
      <c r="DW921" t="s">
        <v>33</v>
      </c>
      <c r="DX921">
        <v>100</v>
      </c>
      <c r="DZ921" t="s">
        <v>3</v>
      </c>
      <c r="EA921" t="s">
        <v>3</v>
      </c>
      <c r="EB921" t="s">
        <v>3</v>
      </c>
      <c r="EC921" t="s">
        <v>3</v>
      </c>
      <c r="EE921">
        <v>78459920</v>
      </c>
      <c r="EF921">
        <v>1</v>
      </c>
      <c r="EG921" t="s">
        <v>21</v>
      </c>
      <c r="EH921">
        <v>0</v>
      </c>
      <c r="EI921" t="s">
        <v>3</v>
      </c>
      <c r="EJ921">
        <v>4</v>
      </c>
      <c r="EK921">
        <v>0</v>
      </c>
      <c r="EL921" t="s">
        <v>22</v>
      </c>
      <c r="EM921" t="s">
        <v>23</v>
      </c>
      <c r="EO921" t="s">
        <v>3</v>
      </c>
      <c r="EQ921">
        <v>0</v>
      </c>
      <c r="ER921">
        <v>238.64</v>
      </c>
      <c r="ES921">
        <v>0</v>
      </c>
      <c r="ET921">
        <v>6.16</v>
      </c>
      <c r="EU921">
        <v>0.02</v>
      </c>
      <c r="EV921">
        <v>232.48</v>
      </c>
      <c r="EW921">
        <v>0.59</v>
      </c>
      <c r="EX921">
        <v>0</v>
      </c>
      <c r="EY921">
        <v>0</v>
      </c>
      <c r="FQ921">
        <v>0</v>
      </c>
      <c r="FR921">
        <v>0</v>
      </c>
      <c r="FS921">
        <v>0</v>
      </c>
      <c r="FX921">
        <v>70</v>
      </c>
      <c r="FY921">
        <v>10</v>
      </c>
      <c r="GA921" t="s">
        <v>3</v>
      </c>
      <c r="GD921">
        <v>0</v>
      </c>
      <c r="GF921">
        <v>-1810731787</v>
      </c>
      <c r="GG921">
        <v>2</v>
      </c>
      <c r="GH921">
        <v>1</v>
      </c>
      <c r="GI921">
        <v>-2</v>
      </c>
      <c r="GJ921">
        <v>0</v>
      </c>
      <c r="GK921">
        <f>ROUND(R921*(R12)/100,2)</f>
        <v>3.57</v>
      </c>
      <c r="GL921">
        <f t="shared" ref="GL921:GL929" si="707">ROUND(IF(AND(BH921=3,BI921=3,FS921&lt;&gt;0),P921,0),2)</f>
        <v>0</v>
      </c>
      <c r="GM921">
        <f t="shared" ref="GM921:GM927" si="708">ROUND(O921+X921+Y921+GK921,2)+GX921</f>
        <v>70296.77</v>
      </c>
      <c r="GN921">
        <f t="shared" ref="GN921:GN929" si="709">IF(OR(BI921=0,BI921=1),GM921-GX921,0)</f>
        <v>0</v>
      </c>
      <c r="GO921">
        <f t="shared" ref="GO921:GO929" si="710">IF(BI921=2,GM921-GX921,0)</f>
        <v>0</v>
      </c>
      <c r="GP921">
        <f t="shared" ref="GP921:GP929" si="711">IF(BI921=4,GM921-GX921,0)</f>
        <v>70296.77</v>
      </c>
      <c r="GR921">
        <v>0</v>
      </c>
      <c r="GS921">
        <v>3</v>
      </c>
      <c r="GT921">
        <v>0</v>
      </c>
      <c r="GU921" t="s">
        <v>3</v>
      </c>
      <c r="GV921">
        <f t="shared" ref="GV921:GV929" si="712">ROUND((GT921),6)</f>
        <v>0</v>
      </c>
      <c r="GW921">
        <v>1</v>
      </c>
      <c r="GX921">
        <f t="shared" ref="GX921:GX929" si="713">ROUND(HC921*I921,2)</f>
        <v>0</v>
      </c>
      <c r="HA921">
        <v>0</v>
      </c>
      <c r="HB921">
        <v>0</v>
      </c>
      <c r="HC921">
        <f t="shared" ref="HC921:HC929" si="714">GV921*GW921</f>
        <v>0</v>
      </c>
      <c r="HE921" t="s">
        <v>3</v>
      </c>
      <c r="HF921" t="s">
        <v>3</v>
      </c>
      <c r="HM921" t="s">
        <v>3</v>
      </c>
      <c r="HN921" t="s">
        <v>3</v>
      </c>
      <c r="HO921" t="s">
        <v>3</v>
      </c>
      <c r="HP921" t="s">
        <v>3</v>
      </c>
      <c r="HQ921" t="s">
        <v>3</v>
      </c>
      <c r="HS921">
        <v>0</v>
      </c>
      <c r="IK921">
        <v>0</v>
      </c>
    </row>
    <row r="922" spans="1:245" x14ac:dyDescent="0.25">
      <c r="A922">
        <v>17</v>
      </c>
      <c r="B922">
        <v>1</v>
      </c>
      <c r="C922">
        <f>ROW(SmtRes!A327)</f>
        <v>327</v>
      </c>
      <c r="D922">
        <f>ROW(EtalonRes!A327)</f>
        <v>327</v>
      </c>
      <c r="E922" t="s">
        <v>179</v>
      </c>
      <c r="F922" t="s">
        <v>195</v>
      </c>
      <c r="G922" t="s">
        <v>255</v>
      </c>
      <c r="H922" t="s">
        <v>33</v>
      </c>
      <c r="I922">
        <f>ROUND(4138.55/100,9)</f>
        <v>41.3855</v>
      </c>
      <c r="J922">
        <v>0</v>
      </c>
      <c r="K922">
        <f>ROUND(4138.55/100,9)</f>
        <v>41.3855</v>
      </c>
      <c r="O922">
        <f t="shared" si="681"/>
        <v>26091.49</v>
      </c>
      <c r="P922">
        <f t="shared" si="682"/>
        <v>0</v>
      </c>
      <c r="Q922">
        <f t="shared" si="683"/>
        <v>0</v>
      </c>
      <c r="R922">
        <f t="shared" si="684"/>
        <v>0</v>
      </c>
      <c r="S922">
        <f t="shared" si="685"/>
        <v>26091.49</v>
      </c>
      <c r="T922">
        <f t="shared" si="686"/>
        <v>0</v>
      </c>
      <c r="U922">
        <f t="shared" si="687"/>
        <v>66.216800000000006</v>
      </c>
      <c r="V922">
        <f t="shared" si="688"/>
        <v>0</v>
      </c>
      <c r="W922">
        <f t="shared" si="689"/>
        <v>0</v>
      </c>
      <c r="X922">
        <f t="shared" si="690"/>
        <v>18264.04</v>
      </c>
      <c r="Y922">
        <f t="shared" si="691"/>
        <v>2609.15</v>
      </c>
      <c r="AA922">
        <v>79267562</v>
      </c>
      <c r="AB922">
        <f t="shared" si="692"/>
        <v>630.45000000000005</v>
      </c>
      <c r="AC922">
        <f>ROUND((ES922),6)</f>
        <v>0</v>
      </c>
      <c r="AD922">
        <f>ROUND((((ET922)-(EU922))+AE922),6)</f>
        <v>0</v>
      </c>
      <c r="AE922">
        <f t="shared" si="693"/>
        <v>0</v>
      </c>
      <c r="AF922">
        <f t="shared" si="693"/>
        <v>630.45000000000005</v>
      </c>
      <c r="AG922">
        <f t="shared" si="694"/>
        <v>0</v>
      </c>
      <c r="AH922">
        <f t="shared" si="695"/>
        <v>1.6</v>
      </c>
      <c r="AI922">
        <f t="shared" si="695"/>
        <v>0</v>
      </c>
      <c r="AJ922">
        <f t="shared" si="696"/>
        <v>0</v>
      </c>
      <c r="AK922">
        <v>630.45000000000005</v>
      </c>
      <c r="AL922">
        <v>0</v>
      </c>
      <c r="AM922">
        <v>0</v>
      </c>
      <c r="AN922">
        <v>0</v>
      </c>
      <c r="AO922">
        <v>630.45000000000005</v>
      </c>
      <c r="AP922">
        <v>0</v>
      </c>
      <c r="AQ922">
        <v>1.6</v>
      </c>
      <c r="AR922">
        <v>0</v>
      </c>
      <c r="AS922">
        <v>0</v>
      </c>
      <c r="AT922">
        <v>70</v>
      </c>
      <c r="AU922">
        <v>10</v>
      </c>
      <c r="AV922">
        <v>1</v>
      </c>
      <c r="AW922">
        <v>1</v>
      </c>
      <c r="AZ922">
        <v>1</v>
      </c>
      <c r="BA922">
        <v>1</v>
      </c>
      <c r="BB922">
        <v>1</v>
      </c>
      <c r="BC922">
        <v>1</v>
      </c>
      <c r="BD922" t="s">
        <v>3</v>
      </c>
      <c r="BE922" t="s">
        <v>3</v>
      </c>
      <c r="BF922" t="s">
        <v>3</v>
      </c>
      <c r="BG922" t="s">
        <v>3</v>
      </c>
      <c r="BH922">
        <v>0</v>
      </c>
      <c r="BI922">
        <v>4</v>
      </c>
      <c r="BJ922" t="s">
        <v>197</v>
      </c>
      <c r="BM922">
        <v>0</v>
      </c>
      <c r="BN922">
        <v>0</v>
      </c>
      <c r="BO922" t="s">
        <v>3</v>
      </c>
      <c r="BP922">
        <v>0</v>
      </c>
      <c r="BQ922">
        <v>1</v>
      </c>
      <c r="BR922">
        <v>0</v>
      </c>
      <c r="BS922">
        <v>1</v>
      </c>
      <c r="BT922">
        <v>1</v>
      </c>
      <c r="BU922">
        <v>1</v>
      </c>
      <c r="BV922">
        <v>1</v>
      </c>
      <c r="BW922">
        <v>1</v>
      </c>
      <c r="BX922">
        <v>1</v>
      </c>
      <c r="BY922" t="s">
        <v>3</v>
      </c>
      <c r="BZ922">
        <v>70</v>
      </c>
      <c r="CA922">
        <v>10</v>
      </c>
      <c r="CB922" t="s">
        <v>3</v>
      </c>
      <c r="CE922">
        <v>0</v>
      </c>
      <c r="CF922">
        <v>0</v>
      </c>
      <c r="CG922">
        <v>0</v>
      </c>
      <c r="CM922">
        <v>0</v>
      </c>
      <c r="CN922" t="s">
        <v>3</v>
      </c>
      <c r="CO922">
        <v>0</v>
      </c>
      <c r="CP922">
        <f t="shared" si="697"/>
        <v>26091.49</v>
      </c>
      <c r="CQ922">
        <f t="shared" si="698"/>
        <v>0</v>
      </c>
      <c r="CR922">
        <f>((((ET922)*BB922-(EU922)*BS922)+AE922*BS922)*AV922)</f>
        <v>0</v>
      </c>
      <c r="CS922">
        <f t="shared" si="699"/>
        <v>0</v>
      </c>
      <c r="CT922">
        <f t="shared" si="700"/>
        <v>630.45000000000005</v>
      </c>
      <c r="CU922">
        <f t="shared" si="701"/>
        <v>0</v>
      </c>
      <c r="CV922">
        <f t="shared" si="702"/>
        <v>1.6</v>
      </c>
      <c r="CW922">
        <f t="shared" si="703"/>
        <v>0</v>
      </c>
      <c r="CX922">
        <f t="shared" si="704"/>
        <v>0</v>
      </c>
      <c r="CY922">
        <f t="shared" si="705"/>
        <v>18264.043000000001</v>
      </c>
      <c r="CZ922">
        <f t="shared" si="706"/>
        <v>2609.1490000000003</v>
      </c>
      <c r="DC922" t="s">
        <v>3</v>
      </c>
      <c r="DD922" t="s">
        <v>3</v>
      </c>
      <c r="DE922" t="s">
        <v>3</v>
      </c>
      <c r="DF922" t="s">
        <v>3</v>
      </c>
      <c r="DG922" t="s">
        <v>3</v>
      </c>
      <c r="DH922" t="s">
        <v>3</v>
      </c>
      <c r="DI922" t="s">
        <v>3</v>
      </c>
      <c r="DJ922" t="s">
        <v>3</v>
      </c>
      <c r="DK922" t="s">
        <v>3</v>
      </c>
      <c r="DL922" t="s">
        <v>3</v>
      </c>
      <c r="DM922" t="s">
        <v>3</v>
      </c>
      <c r="DN922">
        <v>0</v>
      </c>
      <c r="DO922">
        <v>0</v>
      </c>
      <c r="DP922">
        <v>1</v>
      </c>
      <c r="DQ922">
        <v>1</v>
      </c>
      <c r="DU922">
        <v>1005</v>
      </c>
      <c r="DV922" t="s">
        <v>33</v>
      </c>
      <c r="DW922" t="s">
        <v>33</v>
      </c>
      <c r="DX922">
        <v>100</v>
      </c>
      <c r="DZ922" t="s">
        <v>3</v>
      </c>
      <c r="EA922" t="s">
        <v>3</v>
      </c>
      <c r="EB922" t="s">
        <v>3</v>
      </c>
      <c r="EC922" t="s">
        <v>3</v>
      </c>
      <c r="EE922">
        <v>78459920</v>
      </c>
      <c r="EF922">
        <v>1</v>
      </c>
      <c r="EG922" t="s">
        <v>21</v>
      </c>
      <c r="EH922">
        <v>0</v>
      </c>
      <c r="EI922" t="s">
        <v>3</v>
      </c>
      <c r="EJ922">
        <v>4</v>
      </c>
      <c r="EK922">
        <v>0</v>
      </c>
      <c r="EL922" t="s">
        <v>22</v>
      </c>
      <c r="EM922" t="s">
        <v>23</v>
      </c>
      <c r="EO922" t="s">
        <v>3</v>
      </c>
      <c r="EQ922">
        <v>0</v>
      </c>
      <c r="ER922">
        <v>630.45000000000005</v>
      </c>
      <c r="ES922">
        <v>0</v>
      </c>
      <c r="ET922">
        <v>0</v>
      </c>
      <c r="EU922">
        <v>0</v>
      </c>
      <c r="EV922">
        <v>630.45000000000005</v>
      </c>
      <c r="EW922">
        <v>1.6</v>
      </c>
      <c r="EX922">
        <v>0</v>
      </c>
      <c r="EY922">
        <v>0</v>
      </c>
      <c r="FQ922">
        <v>0</v>
      </c>
      <c r="FR922">
        <v>0</v>
      </c>
      <c r="FS922">
        <v>0</v>
      </c>
      <c r="FX922">
        <v>70</v>
      </c>
      <c r="FY922">
        <v>10</v>
      </c>
      <c r="GA922" t="s">
        <v>3</v>
      </c>
      <c r="GD922">
        <v>0</v>
      </c>
      <c r="GF922">
        <v>1758389399</v>
      </c>
      <c r="GG922">
        <v>2</v>
      </c>
      <c r="GH922">
        <v>1</v>
      </c>
      <c r="GI922">
        <v>-2</v>
      </c>
      <c r="GJ922">
        <v>0</v>
      </c>
      <c r="GK922">
        <f>ROUND(R922*(R12)/100,2)</f>
        <v>0</v>
      </c>
      <c r="GL922">
        <f t="shared" si="707"/>
        <v>0</v>
      </c>
      <c r="GM922">
        <f t="shared" si="708"/>
        <v>46964.68</v>
      </c>
      <c r="GN922">
        <f t="shared" si="709"/>
        <v>0</v>
      </c>
      <c r="GO922">
        <f t="shared" si="710"/>
        <v>0</v>
      </c>
      <c r="GP922">
        <f t="shared" si="711"/>
        <v>46964.68</v>
      </c>
      <c r="GR922">
        <v>0</v>
      </c>
      <c r="GS922">
        <v>3</v>
      </c>
      <c r="GT922">
        <v>0</v>
      </c>
      <c r="GU922" t="s">
        <v>3</v>
      </c>
      <c r="GV922">
        <f t="shared" si="712"/>
        <v>0</v>
      </c>
      <c r="GW922">
        <v>1</v>
      </c>
      <c r="GX922">
        <f t="shared" si="713"/>
        <v>0</v>
      </c>
      <c r="HA922">
        <v>0</v>
      </c>
      <c r="HB922">
        <v>0</v>
      </c>
      <c r="HC922">
        <f t="shared" si="714"/>
        <v>0</v>
      </c>
      <c r="HE922" t="s">
        <v>3</v>
      </c>
      <c r="HF922" t="s">
        <v>3</v>
      </c>
      <c r="HM922" t="s">
        <v>3</v>
      </c>
      <c r="HN922" t="s">
        <v>3</v>
      </c>
      <c r="HO922" t="s">
        <v>3</v>
      </c>
      <c r="HP922" t="s">
        <v>3</v>
      </c>
      <c r="HQ922" t="s">
        <v>3</v>
      </c>
      <c r="HS922">
        <v>0</v>
      </c>
      <c r="IK922">
        <v>0</v>
      </c>
    </row>
    <row r="923" spans="1:245" x14ac:dyDescent="0.25">
      <c r="A923">
        <v>17</v>
      </c>
      <c r="B923">
        <v>1</v>
      </c>
      <c r="C923">
        <f>ROW(SmtRes!A330)</f>
        <v>330</v>
      </c>
      <c r="D923">
        <f>ROW(EtalonRes!A330)</f>
        <v>330</v>
      </c>
      <c r="E923" t="s">
        <v>184</v>
      </c>
      <c r="F923" t="s">
        <v>199</v>
      </c>
      <c r="G923" t="s">
        <v>363</v>
      </c>
      <c r="H923" t="s">
        <v>19</v>
      </c>
      <c r="I923">
        <v>103.46</v>
      </c>
      <c r="J923">
        <v>0</v>
      </c>
      <c r="K923">
        <v>103.46</v>
      </c>
      <c r="O923">
        <f t="shared" si="681"/>
        <v>68341.539999999994</v>
      </c>
      <c r="P923">
        <f t="shared" si="682"/>
        <v>8847.9</v>
      </c>
      <c r="Q923">
        <f t="shared" si="683"/>
        <v>37606.68</v>
      </c>
      <c r="R923">
        <f t="shared" si="684"/>
        <v>13435.32</v>
      </c>
      <c r="S923">
        <f t="shared" si="685"/>
        <v>21886.959999999999</v>
      </c>
      <c r="T923">
        <f t="shared" si="686"/>
        <v>0</v>
      </c>
      <c r="U923">
        <f t="shared" si="687"/>
        <v>49.660799999999995</v>
      </c>
      <c r="V923">
        <f t="shared" si="688"/>
        <v>0</v>
      </c>
      <c r="W923">
        <f t="shared" si="689"/>
        <v>0</v>
      </c>
      <c r="X923">
        <f t="shared" si="690"/>
        <v>15320.87</v>
      </c>
      <c r="Y923">
        <f t="shared" si="691"/>
        <v>2188.6999999999998</v>
      </c>
      <c r="AA923">
        <v>79267562</v>
      </c>
      <c r="AB923">
        <f t="shared" si="692"/>
        <v>660.56</v>
      </c>
      <c r="AC923">
        <f>ROUND((ES923),6)</f>
        <v>85.52</v>
      </c>
      <c r="AD923">
        <f>ROUND((((ET923)-(EU923))+AE923),6)</f>
        <v>363.49</v>
      </c>
      <c r="AE923">
        <f t="shared" si="693"/>
        <v>129.86000000000001</v>
      </c>
      <c r="AF923">
        <f t="shared" si="693"/>
        <v>211.55</v>
      </c>
      <c r="AG923">
        <f t="shared" si="694"/>
        <v>0</v>
      </c>
      <c r="AH923">
        <f t="shared" si="695"/>
        <v>0.48</v>
      </c>
      <c r="AI923">
        <f t="shared" si="695"/>
        <v>0</v>
      </c>
      <c r="AJ923">
        <f t="shared" si="696"/>
        <v>0</v>
      </c>
      <c r="AK923">
        <v>660.56</v>
      </c>
      <c r="AL923">
        <v>85.52</v>
      </c>
      <c r="AM923">
        <v>363.49</v>
      </c>
      <c r="AN923">
        <v>129.86000000000001</v>
      </c>
      <c r="AO923">
        <v>211.55</v>
      </c>
      <c r="AP923">
        <v>0</v>
      </c>
      <c r="AQ923">
        <v>0.48</v>
      </c>
      <c r="AR923">
        <v>0</v>
      </c>
      <c r="AS923">
        <v>0</v>
      </c>
      <c r="AT923">
        <v>70</v>
      </c>
      <c r="AU923">
        <v>10</v>
      </c>
      <c r="AV923">
        <v>1</v>
      </c>
      <c r="AW923">
        <v>1</v>
      </c>
      <c r="AZ923">
        <v>1</v>
      </c>
      <c r="BA923">
        <v>1</v>
      </c>
      <c r="BB923">
        <v>1</v>
      </c>
      <c r="BC923">
        <v>1</v>
      </c>
      <c r="BD923" t="s">
        <v>3</v>
      </c>
      <c r="BE923" t="s">
        <v>3</v>
      </c>
      <c r="BF923" t="s">
        <v>3</v>
      </c>
      <c r="BG923" t="s">
        <v>3</v>
      </c>
      <c r="BH923">
        <v>0</v>
      </c>
      <c r="BI923">
        <v>4</v>
      </c>
      <c r="BJ923" t="s">
        <v>201</v>
      </c>
      <c r="BM923">
        <v>0</v>
      </c>
      <c r="BN923">
        <v>0</v>
      </c>
      <c r="BO923" t="s">
        <v>3</v>
      </c>
      <c r="BP923">
        <v>0</v>
      </c>
      <c r="BQ923">
        <v>1</v>
      </c>
      <c r="BR923">
        <v>0</v>
      </c>
      <c r="BS923">
        <v>1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3</v>
      </c>
      <c r="BZ923">
        <v>70</v>
      </c>
      <c r="CA923">
        <v>10</v>
      </c>
      <c r="CB923" t="s">
        <v>3</v>
      </c>
      <c r="CE923">
        <v>0</v>
      </c>
      <c r="CF923">
        <v>0</v>
      </c>
      <c r="CG923">
        <v>0</v>
      </c>
      <c r="CM923">
        <v>0</v>
      </c>
      <c r="CN923" t="s">
        <v>3</v>
      </c>
      <c r="CO923">
        <v>0</v>
      </c>
      <c r="CP923">
        <f t="shared" si="697"/>
        <v>68341.540000000008</v>
      </c>
      <c r="CQ923">
        <f t="shared" si="698"/>
        <v>85.52</v>
      </c>
      <c r="CR923">
        <f>((((ET923)*BB923-(EU923)*BS923)+AE923*BS923)*AV923)</f>
        <v>363.49</v>
      </c>
      <c r="CS923">
        <f t="shared" si="699"/>
        <v>129.86000000000001</v>
      </c>
      <c r="CT923">
        <f t="shared" si="700"/>
        <v>211.55</v>
      </c>
      <c r="CU923">
        <f t="shared" si="701"/>
        <v>0</v>
      </c>
      <c r="CV923">
        <f t="shared" si="702"/>
        <v>0.48</v>
      </c>
      <c r="CW923">
        <f t="shared" si="703"/>
        <v>0</v>
      </c>
      <c r="CX923">
        <f t="shared" si="704"/>
        <v>0</v>
      </c>
      <c r="CY923">
        <f t="shared" si="705"/>
        <v>15320.871999999999</v>
      </c>
      <c r="CZ923">
        <f t="shared" si="706"/>
        <v>2188.6959999999999</v>
      </c>
      <c r="DC923" t="s">
        <v>3</v>
      </c>
      <c r="DD923" t="s">
        <v>3</v>
      </c>
      <c r="DE923" t="s">
        <v>3</v>
      </c>
      <c r="DF923" t="s">
        <v>3</v>
      </c>
      <c r="DG923" t="s">
        <v>3</v>
      </c>
      <c r="DH923" t="s">
        <v>3</v>
      </c>
      <c r="DI923" t="s">
        <v>3</v>
      </c>
      <c r="DJ923" t="s">
        <v>3</v>
      </c>
      <c r="DK923" t="s">
        <v>3</v>
      </c>
      <c r="DL923" t="s">
        <v>3</v>
      </c>
      <c r="DM923" t="s">
        <v>3</v>
      </c>
      <c r="DN923">
        <v>0</v>
      </c>
      <c r="DO923">
        <v>0</v>
      </c>
      <c r="DP923">
        <v>1</v>
      </c>
      <c r="DQ923">
        <v>1</v>
      </c>
      <c r="DU923">
        <v>1007</v>
      </c>
      <c r="DV923" t="s">
        <v>19</v>
      </c>
      <c r="DW923" t="s">
        <v>19</v>
      </c>
      <c r="DX923">
        <v>1</v>
      </c>
      <c r="DZ923" t="s">
        <v>3</v>
      </c>
      <c r="EA923" t="s">
        <v>3</v>
      </c>
      <c r="EB923" t="s">
        <v>3</v>
      </c>
      <c r="EC923" t="s">
        <v>3</v>
      </c>
      <c r="EE923">
        <v>78459920</v>
      </c>
      <c r="EF923">
        <v>1</v>
      </c>
      <c r="EG923" t="s">
        <v>21</v>
      </c>
      <c r="EH923">
        <v>0</v>
      </c>
      <c r="EI923" t="s">
        <v>3</v>
      </c>
      <c r="EJ923">
        <v>4</v>
      </c>
      <c r="EK923">
        <v>0</v>
      </c>
      <c r="EL923" t="s">
        <v>22</v>
      </c>
      <c r="EM923" t="s">
        <v>23</v>
      </c>
      <c r="EO923" t="s">
        <v>3</v>
      </c>
      <c r="EQ923">
        <v>0</v>
      </c>
      <c r="ER923">
        <v>660.56</v>
      </c>
      <c r="ES923">
        <v>85.52</v>
      </c>
      <c r="ET923">
        <v>363.49</v>
      </c>
      <c r="EU923">
        <v>129.86000000000001</v>
      </c>
      <c r="EV923">
        <v>211.55</v>
      </c>
      <c r="EW923">
        <v>0.48</v>
      </c>
      <c r="EX923">
        <v>0</v>
      </c>
      <c r="EY923">
        <v>0</v>
      </c>
      <c r="FQ923">
        <v>0</v>
      </c>
      <c r="FR923">
        <v>0</v>
      </c>
      <c r="FS923">
        <v>0</v>
      </c>
      <c r="FX923">
        <v>70</v>
      </c>
      <c r="FY923">
        <v>10</v>
      </c>
      <c r="GA923" t="s">
        <v>3</v>
      </c>
      <c r="GD923">
        <v>0</v>
      </c>
      <c r="GF923">
        <v>1377574936</v>
      </c>
      <c r="GG923">
        <v>2</v>
      </c>
      <c r="GH923">
        <v>1</v>
      </c>
      <c r="GI923">
        <v>-2</v>
      </c>
      <c r="GJ923">
        <v>0</v>
      </c>
      <c r="GK923">
        <f>ROUND(R923*(R12)/100,2)</f>
        <v>14510.15</v>
      </c>
      <c r="GL923">
        <f t="shared" si="707"/>
        <v>0</v>
      </c>
      <c r="GM923">
        <f t="shared" si="708"/>
        <v>100361.26</v>
      </c>
      <c r="GN923">
        <f t="shared" si="709"/>
        <v>0</v>
      </c>
      <c r="GO923">
        <f t="shared" si="710"/>
        <v>0</v>
      </c>
      <c r="GP923">
        <f t="shared" si="711"/>
        <v>100361.26</v>
      </c>
      <c r="GR923">
        <v>0</v>
      </c>
      <c r="GS923">
        <v>3</v>
      </c>
      <c r="GT923">
        <v>0</v>
      </c>
      <c r="GU923" t="s">
        <v>3</v>
      </c>
      <c r="GV923">
        <f t="shared" si="712"/>
        <v>0</v>
      </c>
      <c r="GW923">
        <v>1</v>
      </c>
      <c r="GX923">
        <f t="shared" si="713"/>
        <v>0</v>
      </c>
      <c r="HA923">
        <v>0</v>
      </c>
      <c r="HB923">
        <v>0</v>
      </c>
      <c r="HC923">
        <f t="shared" si="714"/>
        <v>0</v>
      </c>
      <c r="HE923" t="s">
        <v>3</v>
      </c>
      <c r="HF923" t="s">
        <v>3</v>
      </c>
      <c r="HM923" t="s">
        <v>3</v>
      </c>
      <c r="HN923" t="s">
        <v>3</v>
      </c>
      <c r="HO923" t="s">
        <v>3</v>
      </c>
      <c r="HP923" t="s">
        <v>3</v>
      </c>
      <c r="HQ923" t="s">
        <v>3</v>
      </c>
      <c r="HS923">
        <v>0</v>
      </c>
      <c r="IK923">
        <v>0</v>
      </c>
    </row>
    <row r="924" spans="1:245" x14ac:dyDescent="0.25">
      <c r="A924">
        <v>17</v>
      </c>
      <c r="B924">
        <v>1</v>
      </c>
      <c r="C924">
        <f>ROW(SmtRes!A332)</f>
        <v>332</v>
      </c>
      <c r="D924">
        <f>ROW(EtalonRes!A332)</f>
        <v>332</v>
      </c>
      <c r="E924" t="s">
        <v>190</v>
      </c>
      <c r="F924" t="s">
        <v>80</v>
      </c>
      <c r="G924" t="s">
        <v>203</v>
      </c>
      <c r="H924" t="s">
        <v>33</v>
      </c>
      <c r="I924">
        <f>ROUND(4138.55/100,9)</f>
        <v>41.3855</v>
      </c>
      <c r="J924">
        <v>0</v>
      </c>
      <c r="K924">
        <f>ROUND(4138.55/100,9)</f>
        <v>41.3855</v>
      </c>
      <c r="O924">
        <f t="shared" si="681"/>
        <v>52434.19</v>
      </c>
      <c r="P924">
        <f t="shared" si="682"/>
        <v>2701.23</v>
      </c>
      <c r="Q924">
        <f t="shared" si="683"/>
        <v>0</v>
      </c>
      <c r="R924">
        <f t="shared" si="684"/>
        <v>0</v>
      </c>
      <c r="S924">
        <f t="shared" si="685"/>
        <v>49732.959999999999</v>
      </c>
      <c r="T924">
        <f t="shared" si="686"/>
        <v>0</v>
      </c>
      <c r="U924">
        <f t="shared" si="687"/>
        <v>126.22577500000001</v>
      </c>
      <c r="V924">
        <f t="shared" si="688"/>
        <v>0</v>
      </c>
      <c r="W924">
        <f t="shared" si="689"/>
        <v>0</v>
      </c>
      <c r="X924">
        <f t="shared" si="690"/>
        <v>34813.07</v>
      </c>
      <c r="Y924">
        <f t="shared" si="691"/>
        <v>4973.3</v>
      </c>
      <c r="AA924">
        <v>79267562</v>
      </c>
      <c r="AB924">
        <f t="shared" si="692"/>
        <v>1266.97</v>
      </c>
      <c r="AC924">
        <f>ROUND(((ES924*61)),6)</f>
        <v>65.27</v>
      </c>
      <c r="AD924">
        <f>ROUND(((((ET924*61))-((EU924*61)))+AE924),6)</f>
        <v>0</v>
      </c>
      <c r="AE924">
        <f>ROUND(((EU924*61)),6)</f>
        <v>0</v>
      </c>
      <c r="AF924">
        <f>ROUND(((EV924*61)),6)</f>
        <v>1201.7</v>
      </c>
      <c r="AG924">
        <f t="shared" si="694"/>
        <v>0</v>
      </c>
      <c r="AH924">
        <f>((EW924*61))</f>
        <v>3.0500000000000003</v>
      </c>
      <c r="AI924">
        <f>((EX924*61))</f>
        <v>0</v>
      </c>
      <c r="AJ924">
        <f t="shared" si="696"/>
        <v>0</v>
      </c>
      <c r="AK924">
        <v>20.77</v>
      </c>
      <c r="AL924">
        <v>1.07</v>
      </c>
      <c r="AM924">
        <v>0</v>
      </c>
      <c r="AN924">
        <v>0</v>
      </c>
      <c r="AO924">
        <v>19.7</v>
      </c>
      <c r="AP924">
        <v>0</v>
      </c>
      <c r="AQ924">
        <v>0.05</v>
      </c>
      <c r="AR924">
        <v>0</v>
      </c>
      <c r="AS924">
        <v>0</v>
      </c>
      <c r="AT924">
        <v>70</v>
      </c>
      <c r="AU924">
        <v>10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1</v>
      </c>
      <c r="BD924" t="s">
        <v>3</v>
      </c>
      <c r="BE924" t="s">
        <v>3</v>
      </c>
      <c r="BF924" t="s">
        <v>3</v>
      </c>
      <c r="BG924" t="s">
        <v>3</v>
      </c>
      <c r="BH924">
        <v>0</v>
      </c>
      <c r="BI924">
        <v>4</v>
      </c>
      <c r="BJ924" t="s">
        <v>82</v>
      </c>
      <c r="BM924">
        <v>0</v>
      </c>
      <c r="BN924">
        <v>0</v>
      </c>
      <c r="BO924" t="s">
        <v>3</v>
      </c>
      <c r="BP924">
        <v>0</v>
      </c>
      <c r="BQ924">
        <v>1</v>
      </c>
      <c r="BR924">
        <v>0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3</v>
      </c>
      <c r="BZ924">
        <v>70</v>
      </c>
      <c r="CA924">
        <v>10</v>
      </c>
      <c r="CB924" t="s">
        <v>3</v>
      </c>
      <c r="CE924">
        <v>0</v>
      </c>
      <c r="CF924">
        <v>0</v>
      </c>
      <c r="CG924">
        <v>0</v>
      </c>
      <c r="CM924">
        <v>0</v>
      </c>
      <c r="CN924" t="s">
        <v>3</v>
      </c>
      <c r="CO924">
        <v>0</v>
      </c>
      <c r="CP924">
        <f t="shared" si="697"/>
        <v>52434.19</v>
      </c>
      <c r="CQ924">
        <f t="shared" si="698"/>
        <v>65.27</v>
      </c>
      <c r="CR924">
        <f>(((((ET924*61))*BB924-((EU924*61))*BS924)+AE924*BS924)*AV924)</f>
        <v>0</v>
      </c>
      <c r="CS924">
        <f t="shared" si="699"/>
        <v>0</v>
      </c>
      <c r="CT924">
        <f t="shared" si="700"/>
        <v>1201.7</v>
      </c>
      <c r="CU924">
        <f t="shared" si="701"/>
        <v>0</v>
      </c>
      <c r="CV924">
        <f t="shared" si="702"/>
        <v>3.0500000000000003</v>
      </c>
      <c r="CW924">
        <f t="shared" si="703"/>
        <v>0</v>
      </c>
      <c r="CX924">
        <f t="shared" si="704"/>
        <v>0</v>
      </c>
      <c r="CY924">
        <f t="shared" si="705"/>
        <v>34813.072</v>
      </c>
      <c r="CZ924">
        <f t="shared" si="706"/>
        <v>4973.2959999999994</v>
      </c>
      <c r="DC924" t="s">
        <v>3</v>
      </c>
      <c r="DD924" t="s">
        <v>83</v>
      </c>
      <c r="DE924" t="s">
        <v>83</v>
      </c>
      <c r="DF924" t="s">
        <v>83</v>
      </c>
      <c r="DG924" t="s">
        <v>83</v>
      </c>
      <c r="DH924" t="s">
        <v>3</v>
      </c>
      <c r="DI924" t="s">
        <v>83</v>
      </c>
      <c r="DJ924" t="s">
        <v>83</v>
      </c>
      <c r="DK924" t="s">
        <v>3</v>
      </c>
      <c r="DL924" t="s">
        <v>3</v>
      </c>
      <c r="DM924" t="s">
        <v>3</v>
      </c>
      <c r="DN924">
        <v>0</v>
      </c>
      <c r="DO924">
        <v>0</v>
      </c>
      <c r="DP924">
        <v>1</v>
      </c>
      <c r="DQ924">
        <v>1</v>
      </c>
      <c r="DU924">
        <v>1005</v>
      </c>
      <c r="DV924" t="s">
        <v>33</v>
      </c>
      <c r="DW924" t="s">
        <v>33</v>
      </c>
      <c r="DX924">
        <v>100</v>
      </c>
      <c r="DZ924" t="s">
        <v>3</v>
      </c>
      <c r="EA924" t="s">
        <v>3</v>
      </c>
      <c r="EB924" t="s">
        <v>3</v>
      </c>
      <c r="EC924" t="s">
        <v>3</v>
      </c>
      <c r="EE924">
        <v>78459920</v>
      </c>
      <c r="EF924">
        <v>1</v>
      </c>
      <c r="EG924" t="s">
        <v>21</v>
      </c>
      <c r="EH924">
        <v>0</v>
      </c>
      <c r="EI924" t="s">
        <v>3</v>
      </c>
      <c r="EJ924">
        <v>4</v>
      </c>
      <c r="EK924">
        <v>0</v>
      </c>
      <c r="EL924" t="s">
        <v>22</v>
      </c>
      <c r="EM924" t="s">
        <v>23</v>
      </c>
      <c r="EO924" t="s">
        <v>3</v>
      </c>
      <c r="EQ924">
        <v>0</v>
      </c>
      <c r="ER924">
        <v>20.77</v>
      </c>
      <c r="ES924">
        <v>1.07</v>
      </c>
      <c r="ET924">
        <v>0</v>
      </c>
      <c r="EU924">
        <v>0</v>
      </c>
      <c r="EV924">
        <v>19.7</v>
      </c>
      <c r="EW924">
        <v>0.05</v>
      </c>
      <c r="EX924">
        <v>0</v>
      </c>
      <c r="EY924">
        <v>0</v>
      </c>
      <c r="FQ924">
        <v>0</v>
      </c>
      <c r="FR924">
        <v>0</v>
      </c>
      <c r="FS924">
        <v>0</v>
      </c>
      <c r="FX924">
        <v>70</v>
      </c>
      <c r="FY924">
        <v>10</v>
      </c>
      <c r="GA924" t="s">
        <v>3</v>
      </c>
      <c r="GD924">
        <v>0</v>
      </c>
      <c r="GF924">
        <v>-857151038</v>
      </c>
      <c r="GG924">
        <v>2</v>
      </c>
      <c r="GH924">
        <v>1</v>
      </c>
      <c r="GI924">
        <v>-2</v>
      </c>
      <c r="GJ924">
        <v>0</v>
      </c>
      <c r="GK924">
        <f>ROUND(R924*(R12)/100,2)</f>
        <v>0</v>
      </c>
      <c r="GL924">
        <f t="shared" si="707"/>
        <v>0</v>
      </c>
      <c r="GM924">
        <f t="shared" si="708"/>
        <v>92220.56</v>
      </c>
      <c r="GN924">
        <f t="shared" si="709"/>
        <v>0</v>
      </c>
      <c r="GO924">
        <f t="shared" si="710"/>
        <v>0</v>
      </c>
      <c r="GP924">
        <f t="shared" si="711"/>
        <v>92220.56</v>
      </c>
      <c r="GR924">
        <v>0</v>
      </c>
      <c r="GS924">
        <v>3</v>
      </c>
      <c r="GT924">
        <v>0</v>
      </c>
      <c r="GU924" t="s">
        <v>3</v>
      </c>
      <c r="GV924">
        <f t="shared" si="712"/>
        <v>0</v>
      </c>
      <c r="GW924">
        <v>1</v>
      </c>
      <c r="GX924">
        <f t="shared" si="713"/>
        <v>0</v>
      </c>
      <c r="HA924">
        <v>0</v>
      </c>
      <c r="HB924">
        <v>0</v>
      </c>
      <c r="HC924">
        <f t="shared" si="714"/>
        <v>0</v>
      </c>
      <c r="HE924" t="s">
        <v>3</v>
      </c>
      <c r="HF924" t="s">
        <v>3</v>
      </c>
      <c r="HM924" t="s">
        <v>3</v>
      </c>
      <c r="HN924" t="s">
        <v>3</v>
      </c>
      <c r="HO924" t="s">
        <v>3</v>
      </c>
      <c r="HP924" t="s">
        <v>3</v>
      </c>
      <c r="HQ924" t="s">
        <v>3</v>
      </c>
      <c r="HS924">
        <v>0</v>
      </c>
      <c r="IK924">
        <v>0</v>
      </c>
    </row>
    <row r="925" spans="1:245" x14ac:dyDescent="0.25">
      <c r="A925">
        <v>17</v>
      </c>
      <c r="B925">
        <v>1</v>
      </c>
      <c r="C925">
        <f>ROW(SmtRes!A334)</f>
        <v>334</v>
      </c>
      <c r="D925">
        <f>ROW(EtalonRes!A334)</f>
        <v>334</v>
      </c>
      <c r="E925" t="s">
        <v>194</v>
      </c>
      <c r="F925" t="s">
        <v>205</v>
      </c>
      <c r="G925" t="s">
        <v>206</v>
      </c>
      <c r="H925" t="s">
        <v>33</v>
      </c>
      <c r="I925">
        <f>ROUND(20692.77/100,9)</f>
        <v>206.92769999999999</v>
      </c>
      <c r="J925">
        <v>0</v>
      </c>
      <c r="K925">
        <f>ROUND(20692.77/100,9)</f>
        <v>206.92769999999999</v>
      </c>
      <c r="O925">
        <f t="shared" si="681"/>
        <v>347340.56</v>
      </c>
      <c r="P925">
        <f t="shared" si="682"/>
        <v>0</v>
      </c>
      <c r="Q925">
        <f t="shared" si="683"/>
        <v>23929.119999999999</v>
      </c>
      <c r="R925">
        <f t="shared" si="684"/>
        <v>7283.86</v>
      </c>
      <c r="S925">
        <f t="shared" si="685"/>
        <v>323411.44</v>
      </c>
      <c r="T925">
        <f t="shared" si="686"/>
        <v>0</v>
      </c>
      <c r="U925">
        <f t="shared" si="687"/>
        <v>811.15658399999995</v>
      </c>
      <c r="V925">
        <f t="shared" si="688"/>
        <v>0</v>
      </c>
      <c r="W925">
        <f t="shared" si="689"/>
        <v>0</v>
      </c>
      <c r="X925">
        <f t="shared" si="690"/>
        <v>226388.01</v>
      </c>
      <c r="Y925">
        <f t="shared" si="691"/>
        <v>32341.14</v>
      </c>
      <c r="AA925">
        <v>79267562</v>
      </c>
      <c r="AB925">
        <f t="shared" si="692"/>
        <v>1678.56</v>
      </c>
      <c r="AC925">
        <f>ROUND(((ES925*4)),6)</f>
        <v>0</v>
      </c>
      <c r="AD925">
        <f>ROUND(((((ET925*4))-((EU925*4)))+AE925),6)</f>
        <v>115.64</v>
      </c>
      <c r="AE925">
        <f>ROUND(((EU925*4)),6)</f>
        <v>35.200000000000003</v>
      </c>
      <c r="AF925">
        <f>ROUND(((EV925*4)),6)</f>
        <v>1562.92</v>
      </c>
      <c r="AG925">
        <f t="shared" si="694"/>
        <v>0</v>
      </c>
      <c r="AH925">
        <f>((EW925*4))</f>
        <v>3.92</v>
      </c>
      <c r="AI925">
        <f>((EX925*4))</f>
        <v>0</v>
      </c>
      <c r="AJ925">
        <f t="shared" si="696"/>
        <v>0</v>
      </c>
      <c r="AK925">
        <v>419.64</v>
      </c>
      <c r="AL925">
        <v>0</v>
      </c>
      <c r="AM925">
        <v>28.91</v>
      </c>
      <c r="AN925">
        <v>8.8000000000000007</v>
      </c>
      <c r="AO925">
        <v>390.73</v>
      </c>
      <c r="AP925">
        <v>0</v>
      </c>
      <c r="AQ925">
        <v>0.98</v>
      </c>
      <c r="AR925">
        <v>0</v>
      </c>
      <c r="AS925">
        <v>0</v>
      </c>
      <c r="AT925">
        <v>70</v>
      </c>
      <c r="AU925">
        <v>10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1</v>
      </c>
      <c r="BD925" t="s">
        <v>3</v>
      </c>
      <c r="BE925" t="s">
        <v>3</v>
      </c>
      <c r="BF925" t="s">
        <v>3</v>
      </c>
      <c r="BG925" t="s">
        <v>3</v>
      </c>
      <c r="BH925">
        <v>0</v>
      </c>
      <c r="BI925">
        <v>4</v>
      </c>
      <c r="BJ925" t="s">
        <v>207</v>
      </c>
      <c r="BM925">
        <v>0</v>
      </c>
      <c r="BN925">
        <v>0</v>
      </c>
      <c r="BO925" t="s">
        <v>3</v>
      </c>
      <c r="BP925">
        <v>0</v>
      </c>
      <c r="BQ925">
        <v>1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70</v>
      </c>
      <c r="CA925">
        <v>10</v>
      </c>
      <c r="CB925" t="s">
        <v>3</v>
      </c>
      <c r="CE925">
        <v>0</v>
      </c>
      <c r="CF925">
        <v>0</v>
      </c>
      <c r="CG925">
        <v>0</v>
      </c>
      <c r="CM925">
        <v>0</v>
      </c>
      <c r="CN925" t="s">
        <v>3</v>
      </c>
      <c r="CO925">
        <v>0</v>
      </c>
      <c r="CP925">
        <f t="shared" si="697"/>
        <v>347340.56</v>
      </c>
      <c r="CQ925">
        <f t="shared" si="698"/>
        <v>0</v>
      </c>
      <c r="CR925">
        <f>(((((ET925*4))*BB925-((EU925*4))*BS925)+AE925*BS925)*AV925)</f>
        <v>115.64</v>
      </c>
      <c r="CS925">
        <f t="shared" si="699"/>
        <v>35.200000000000003</v>
      </c>
      <c r="CT925">
        <f t="shared" si="700"/>
        <v>1562.92</v>
      </c>
      <c r="CU925">
        <f t="shared" si="701"/>
        <v>0</v>
      </c>
      <c r="CV925">
        <f t="shared" si="702"/>
        <v>3.92</v>
      </c>
      <c r="CW925">
        <f t="shared" si="703"/>
        <v>0</v>
      </c>
      <c r="CX925">
        <f t="shared" si="704"/>
        <v>0</v>
      </c>
      <c r="CY925">
        <f t="shared" si="705"/>
        <v>226388.008</v>
      </c>
      <c r="CZ925">
        <f t="shared" si="706"/>
        <v>32341.144</v>
      </c>
      <c r="DC925" t="s">
        <v>3</v>
      </c>
      <c r="DD925" t="s">
        <v>156</v>
      </c>
      <c r="DE925" t="s">
        <v>156</v>
      </c>
      <c r="DF925" t="s">
        <v>156</v>
      </c>
      <c r="DG925" t="s">
        <v>156</v>
      </c>
      <c r="DH925" t="s">
        <v>3</v>
      </c>
      <c r="DI925" t="s">
        <v>156</v>
      </c>
      <c r="DJ925" t="s">
        <v>156</v>
      </c>
      <c r="DK925" t="s">
        <v>3</v>
      </c>
      <c r="DL925" t="s">
        <v>3</v>
      </c>
      <c r="DM925" t="s">
        <v>3</v>
      </c>
      <c r="DN925">
        <v>0</v>
      </c>
      <c r="DO925">
        <v>0</v>
      </c>
      <c r="DP925">
        <v>1</v>
      </c>
      <c r="DQ925">
        <v>1</v>
      </c>
      <c r="DU925">
        <v>1005</v>
      </c>
      <c r="DV925" t="s">
        <v>33</v>
      </c>
      <c r="DW925" t="s">
        <v>33</v>
      </c>
      <c r="DX925">
        <v>100</v>
      </c>
      <c r="DZ925" t="s">
        <v>3</v>
      </c>
      <c r="EA925" t="s">
        <v>3</v>
      </c>
      <c r="EB925" t="s">
        <v>3</v>
      </c>
      <c r="EC925" t="s">
        <v>3</v>
      </c>
      <c r="EE925">
        <v>78459920</v>
      </c>
      <c r="EF925">
        <v>1</v>
      </c>
      <c r="EG925" t="s">
        <v>21</v>
      </c>
      <c r="EH925">
        <v>0</v>
      </c>
      <c r="EI925" t="s">
        <v>3</v>
      </c>
      <c r="EJ925">
        <v>4</v>
      </c>
      <c r="EK925">
        <v>0</v>
      </c>
      <c r="EL925" t="s">
        <v>22</v>
      </c>
      <c r="EM925" t="s">
        <v>23</v>
      </c>
      <c r="EO925" t="s">
        <v>3</v>
      </c>
      <c r="EQ925">
        <v>0</v>
      </c>
      <c r="ER925">
        <v>419.64</v>
      </c>
      <c r="ES925">
        <v>0</v>
      </c>
      <c r="ET925">
        <v>28.91</v>
      </c>
      <c r="EU925">
        <v>8.8000000000000007</v>
      </c>
      <c r="EV925">
        <v>390.73</v>
      </c>
      <c r="EW925">
        <v>0.98</v>
      </c>
      <c r="EX925">
        <v>0</v>
      </c>
      <c r="EY925">
        <v>0</v>
      </c>
      <c r="FQ925">
        <v>0</v>
      </c>
      <c r="FR925">
        <v>0</v>
      </c>
      <c r="FS925">
        <v>0</v>
      </c>
      <c r="FX925">
        <v>70</v>
      </c>
      <c r="FY925">
        <v>10</v>
      </c>
      <c r="GA925" t="s">
        <v>3</v>
      </c>
      <c r="GD925">
        <v>0</v>
      </c>
      <c r="GF925">
        <v>-2076855758</v>
      </c>
      <c r="GG925">
        <v>2</v>
      </c>
      <c r="GH925">
        <v>1</v>
      </c>
      <c r="GI925">
        <v>-2</v>
      </c>
      <c r="GJ925">
        <v>0</v>
      </c>
      <c r="GK925">
        <f>ROUND(R925*(R12)/100,2)</f>
        <v>7866.57</v>
      </c>
      <c r="GL925">
        <f t="shared" si="707"/>
        <v>0</v>
      </c>
      <c r="GM925">
        <f t="shared" si="708"/>
        <v>613936.28</v>
      </c>
      <c r="GN925">
        <f t="shared" si="709"/>
        <v>0</v>
      </c>
      <c r="GO925">
        <f t="shared" si="710"/>
        <v>0</v>
      </c>
      <c r="GP925">
        <f t="shared" si="711"/>
        <v>613936.28</v>
      </c>
      <c r="GR925">
        <v>0</v>
      </c>
      <c r="GS925">
        <v>3</v>
      </c>
      <c r="GT925">
        <v>0</v>
      </c>
      <c r="GU925" t="s">
        <v>3</v>
      </c>
      <c r="GV925">
        <f t="shared" si="712"/>
        <v>0</v>
      </c>
      <c r="GW925">
        <v>1</v>
      </c>
      <c r="GX925">
        <f t="shared" si="713"/>
        <v>0</v>
      </c>
      <c r="HA925">
        <v>0</v>
      </c>
      <c r="HB925">
        <v>0</v>
      </c>
      <c r="HC925">
        <f t="shared" si="714"/>
        <v>0</v>
      </c>
      <c r="HE925" t="s">
        <v>3</v>
      </c>
      <c r="HF925" t="s">
        <v>3</v>
      </c>
      <c r="HM925" t="s">
        <v>3</v>
      </c>
      <c r="HN925" t="s">
        <v>3</v>
      </c>
      <c r="HO925" t="s">
        <v>3</v>
      </c>
      <c r="HP925" t="s">
        <v>3</v>
      </c>
      <c r="HQ925" t="s">
        <v>3</v>
      </c>
      <c r="HS925">
        <v>0</v>
      </c>
      <c r="IK925">
        <v>0</v>
      </c>
    </row>
    <row r="926" spans="1:245" x14ac:dyDescent="0.25">
      <c r="A926">
        <v>17</v>
      </c>
      <c r="B926">
        <v>1</v>
      </c>
      <c r="C926">
        <f>ROW(SmtRes!A337)</f>
        <v>337</v>
      </c>
      <c r="D926">
        <f>ROW(EtalonRes!A337)</f>
        <v>337</v>
      </c>
      <c r="E926" t="s">
        <v>198</v>
      </c>
      <c r="F926" t="s">
        <v>209</v>
      </c>
      <c r="G926" t="s">
        <v>210</v>
      </c>
      <c r="H926" t="s">
        <v>19</v>
      </c>
      <c r="I926">
        <v>103.46</v>
      </c>
      <c r="J926">
        <v>0</v>
      </c>
      <c r="K926">
        <v>103.46</v>
      </c>
      <c r="O926">
        <f t="shared" si="681"/>
        <v>420809.06</v>
      </c>
      <c r="P926">
        <f t="shared" si="682"/>
        <v>20621.650000000001</v>
      </c>
      <c r="Q926">
        <f t="shared" si="683"/>
        <v>334552.39</v>
      </c>
      <c r="R926">
        <f t="shared" si="684"/>
        <v>112630.69</v>
      </c>
      <c r="S926">
        <f t="shared" si="685"/>
        <v>65635.02</v>
      </c>
      <c r="T926">
        <f t="shared" si="686"/>
        <v>0</v>
      </c>
      <c r="U926">
        <f t="shared" si="687"/>
        <v>231.75040000000001</v>
      </c>
      <c r="V926">
        <f t="shared" si="688"/>
        <v>0</v>
      </c>
      <c r="W926">
        <f t="shared" si="689"/>
        <v>0</v>
      </c>
      <c r="X926">
        <f t="shared" si="690"/>
        <v>45944.51</v>
      </c>
      <c r="Y926">
        <f t="shared" si="691"/>
        <v>6563.5</v>
      </c>
      <c r="AA926">
        <v>79267562</v>
      </c>
      <c r="AB926">
        <f t="shared" si="692"/>
        <v>4067.36</v>
      </c>
      <c r="AC926">
        <f>ROUND(((ES926*4)),6)</f>
        <v>199.32</v>
      </c>
      <c r="AD926">
        <f>ROUND(((((ET926*4))-((EU926*4)))+AE926),6)</f>
        <v>3233.64</v>
      </c>
      <c r="AE926">
        <f>ROUND(((EU926*4)),6)</f>
        <v>1088.6400000000001</v>
      </c>
      <c r="AF926">
        <f>ROUND(((EV926*4)),6)</f>
        <v>634.4</v>
      </c>
      <c r="AG926">
        <f t="shared" si="694"/>
        <v>0</v>
      </c>
      <c r="AH926">
        <f>((EW926*4))</f>
        <v>2.2400000000000002</v>
      </c>
      <c r="AI926">
        <f>((EX926*4))</f>
        <v>0</v>
      </c>
      <c r="AJ926">
        <f t="shared" si="696"/>
        <v>0</v>
      </c>
      <c r="AK926">
        <v>1016.84</v>
      </c>
      <c r="AL926">
        <v>49.83</v>
      </c>
      <c r="AM926">
        <v>808.41</v>
      </c>
      <c r="AN926">
        <v>272.16000000000003</v>
      </c>
      <c r="AO926">
        <v>158.6</v>
      </c>
      <c r="AP926">
        <v>0</v>
      </c>
      <c r="AQ926">
        <v>0.56000000000000005</v>
      </c>
      <c r="AR926">
        <v>0</v>
      </c>
      <c r="AS926">
        <v>0</v>
      </c>
      <c r="AT926">
        <v>70</v>
      </c>
      <c r="AU926">
        <v>10</v>
      </c>
      <c r="AV926">
        <v>1</v>
      </c>
      <c r="AW926">
        <v>1</v>
      </c>
      <c r="AZ926">
        <v>1</v>
      </c>
      <c r="BA926">
        <v>1</v>
      </c>
      <c r="BB926">
        <v>1</v>
      </c>
      <c r="BC926">
        <v>1</v>
      </c>
      <c r="BD926" t="s">
        <v>3</v>
      </c>
      <c r="BE926" t="s">
        <v>3</v>
      </c>
      <c r="BF926" t="s">
        <v>3</v>
      </c>
      <c r="BG926" t="s">
        <v>3</v>
      </c>
      <c r="BH926">
        <v>0</v>
      </c>
      <c r="BI926">
        <v>4</v>
      </c>
      <c r="BJ926" t="s">
        <v>211</v>
      </c>
      <c r="BM926">
        <v>0</v>
      </c>
      <c r="BN926">
        <v>0</v>
      </c>
      <c r="BO926" t="s">
        <v>3</v>
      </c>
      <c r="BP926">
        <v>0</v>
      </c>
      <c r="BQ926">
        <v>1</v>
      </c>
      <c r="BR926">
        <v>0</v>
      </c>
      <c r="BS926">
        <v>1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</v>
      </c>
      <c r="BZ926">
        <v>70</v>
      </c>
      <c r="CA926">
        <v>10</v>
      </c>
      <c r="CB926" t="s">
        <v>3</v>
      </c>
      <c r="CE926">
        <v>0</v>
      </c>
      <c r="CF926">
        <v>0</v>
      </c>
      <c r="CG926">
        <v>0</v>
      </c>
      <c r="CM926">
        <v>0</v>
      </c>
      <c r="CN926" t="s">
        <v>3</v>
      </c>
      <c r="CO926">
        <v>0</v>
      </c>
      <c r="CP926">
        <f t="shared" si="697"/>
        <v>420809.06000000006</v>
      </c>
      <c r="CQ926">
        <f t="shared" si="698"/>
        <v>199.32</v>
      </c>
      <c r="CR926">
        <f>(((((ET926*4))*BB926-((EU926*4))*BS926)+AE926*BS926)*AV926)</f>
        <v>3233.6400000000003</v>
      </c>
      <c r="CS926">
        <f t="shared" si="699"/>
        <v>1088.6400000000001</v>
      </c>
      <c r="CT926">
        <f t="shared" si="700"/>
        <v>634.4</v>
      </c>
      <c r="CU926">
        <f t="shared" si="701"/>
        <v>0</v>
      </c>
      <c r="CV926">
        <f t="shared" si="702"/>
        <v>2.2400000000000002</v>
      </c>
      <c r="CW926">
        <f t="shared" si="703"/>
        <v>0</v>
      </c>
      <c r="CX926">
        <f t="shared" si="704"/>
        <v>0</v>
      </c>
      <c r="CY926">
        <f t="shared" si="705"/>
        <v>45944.514000000003</v>
      </c>
      <c r="CZ926">
        <f t="shared" si="706"/>
        <v>6563.5020000000004</v>
      </c>
      <c r="DC926" t="s">
        <v>3</v>
      </c>
      <c r="DD926" t="s">
        <v>156</v>
      </c>
      <c r="DE926" t="s">
        <v>156</v>
      </c>
      <c r="DF926" t="s">
        <v>156</v>
      </c>
      <c r="DG926" t="s">
        <v>156</v>
      </c>
      <c r="DH926" t="s">
        <v>3</v>
      </c>
      <c r="DI926" t="s">
        <v>156</v>
      </c>
      <c r="DJ926" t="s">
        <v>156</v>
      </c>
      <c r="DK926" t="s">
        <v>3</v>
      </c>
      <c r="DL926" t="s">
        <v>3</v>
      </c>
      <c r="DM926" t="s">
        <v>3</v>
      </c>
      <c r="DN926">
        <v>0</v>
      </c>
      <c r="DO926">
        <v>0</v>
      </c>
      <c r="DP926">
        <v>1</v>
      </c>
      <c r="DQ926">
        <v>1</v>
      </c>
      <c r="DU926">
        <v>1007</v>
      </c>
      <c r="DV926" t="s">
        <v>19</v>
      </c>
      <c r="DW926" t="s">
        <v>19</v>
      </c>
      <c r="DX926">
        <v>1</v>
      </c>
      <c r="DZ926" t="s">
        <v>3</v>
      </c>
      <c r="EA926" t="s">
        <v>3</v>
      </c>
      <c r="EB926" t="s">
        <v>3</v>
      </c>
      <c r="EC926" t="s">
        <v>3</v>
      </c>
      <c r="EE926">
        <v>78459920</v>
      </c>
      <c r="EF926">
        <v>1</v>
      </c>
      <c r="EG926" t="s">
        <v>21</v>
      </c>
      <c r="EH926">
        <v>0</v>
      </c>
      <c r="EI926" t="s">
        <v>3</v>
      </c>
      <c r="EJ926">
        <v>4</v>
      </c>
      <c r="EK926">
        <v>0</v>
      </c>
      <c r="EL926" t="s">
        <v>22</v>
      </c>
      <c r="EM926" t="s">
        <v>23</v>
      </c>
      <c r="EO926" t="s">
        <v>3</v>
      </c>
      <c r="EQ926">
        <v>0</v>
      </c>
      <c r="ER926">
        <v>1016.84</v>
      </c>
      <c r="ES926">
        <v>49.83</v>
      </c>
      <c r="ET926">
        <v>808.41</v>
      </c>
      <c r="EU926">
        <v>272.16000000000003</v>
      </c>
      <c r="EV926">
        <v>158.6</v>
      </c>
      <c r="EW926">
        <v>0.56000000000000005</v>
      </c>
      <c r="EX926">
        <v>0</v>
      </c>
      <c r="EY926">
        <v>0</v>
      </c>
      <c r="FQ926">
        <v>0</v>
      </c>
      <c r="FR926">
        <v>0</v>
      </c>
      <c r="FS926">
        <v>0</v>
      </c>
      <c r="FX926">
        <v>70</v>
      </c>
      <c r="FY926">
        <v>10</v>
      </c>
      <c r="GA926" t="s">
        <v>3</v>
      </c>
      <c r="GD926">
        <v>0</v>
      </c>
      <c r="GF926">
        <v>-846235999</v>
      </c>
      <c r="GG926">
        <v>2</v>
      </c>
      <c r="GH926">
        <v>1</v>
      </c>
      <c r="GI926">
        <v>-2</v>
      </c>
      <c r="GJ926">
        <v>0</v>
      </c>
      <c r="GK926">
        <f>ROUND(R926*(R12)/100,2)</f>
        <v>121641.15</v>
      </c>
      <c r="GL926">
        <f t="shared" si="707"/>
        <v>0</v>
      </c>
      <c r="GM926">
        <f t="shared" si="708"/>
        <v>594958.22</v>
      </c>
      <c r="GN926">
        <f t="shared" si="709"/>
        <v>0</v>
      </c>
      <c r="GO926">
        <f t="shared" si="710"/>
        <v>0</v>
      </c>
      <c r="GP926">
        <f t="shared" si="711"/>
        <v>594958.22</v>
      </c>
      <c r="GR926">
        <v>0</v>
      </c>
      <c r="GS926">
        <v>3</v>
      </c>
      <c r="GT926">
        <v>0</v>
      </c>
      <c r="GU926" t="s">
        <v>3</v>
      </c>
      <c r="GV926">
        <f t="shared" si="712"/>
        <v>0</v>
      </c>
      <c r="GW926">
        <v>1</v>
      </c>
      <c r="GX926">
        <f t="shared" si="713"/>
        <v>0</v>
      </c>
      <c r="HA926">
        <v>0</v>
      </c>
      <c r="HB926">
        <v>0</v>
      </c>
      <c r="HC926">
        <f t="shared" si="714"/>
        <v>0</v>
      </c>
      <c r="HE926" t="s">
        <v>3</v>
      </c>
      <c r="HF926" t="s">
        <v>3</v>
      </c>
      <c r="HM926" t="s">
        <v>3</v>
      </c>
      <c r="HN926" t="s">
        <v>3</v>
      </c>
      <c r="HO926" t="s">
        <v>3</v>
      </c>
      <c r="HP926" t="s">
        <v>3</v>
      </c>
      <c r="HQ926" t="s">
        <v>3</v>
      </c>
      <c r="HS926">
        <v>0</v>
      </c>
      <c r="IK926">
        <v>0</v>
      </c>
    </row>
    <row r="927" spans="1:245" x14ac:dyDescent="0.25">
      <c r="A927">
        <v>18</v>
      </c>
      <c r="B927">
        <v>1</v>
      </c>
      <c r="C927">
        <v>337</v>
      </c>
      <c r="E927" t="s">
        <v>364</v>
      </c>
      <c r="F927" t="s">
        <v>158</v>
      </c>
      <c r="G927" t="s">
        <v>159</v>
      </c>
      <c r="H927" t="s">
        <v>19</v>
      </c>
      <c r="I927">
        <f>I926*J927</f>
        <v>-413.84</v>
      </c>
      <c r="J927">
        <v>-4</v>
      </c>
      <c r="K927">
        <v>-1</v>
      </c>
      <c r="O927">
        <f t="shared" si="681"/>
        <v>-20621.650000000001</v>
      </c>
      <c r="P927">
        <f t="shared" si="682"/>
        <v>-20621.650000000001</v>
      </c>
      <c r="Q927">
        <f t="shared" si="683"/>
        <v>0</v>
      </c>
      <c r="R927">
        <f t="shared" si="684"/>
        <v>0</v>
      </c>
      <c r="S927">
        <f t="shared" si="685"/>
        <v>0</v>
      </c>
      <c r="T927">
        <f t="shared" si="686"/>
        <v>0</v>
      </c>
      <c r="U927">
        <f t="shared" si="687"/>
        <v>0</v>
      </c>
      <c r="V927">
        <f t="shared" si="688"/>
        <v>0</v>
      </c>
      <c r="W927">
        <f t="shared" si="689"/>
        <v>0</v>
      </c>
      <c r="X927">
        <f t="shared" si="690"/>
        <v>0</v>
      </c>
      <c r="Y927">
        <f t="shared" si="691"/>
        <v>0</v>
      </c>
      <c r="AA927">
        <v>79267562</v>
      </c>
      <c r="AB927">
        <f t="shared" si="692"/>
        <v>49.83</v>
      </c>
      <c r="AC927">
        <f>ROUND((ES927),6)</f>
        <v>49.83</v>
      </c>
      <c r="AD927">
        <f>ROUND((((ET927)-(EU927))+AE927),6)</f>
        <v>0</v>
      </c>
      <c r="AE927">
        <f>ROUND((EU927),6)</f>
        <v>0</v>
      </c>
      <c r="AF927">
        <f>ROUND((EV927),6)</f>
        <v>0</v>
      </c>
      <c r="AG927">
        <f t="shared" si="694"/>
        <v>0</v>
      </c>
      <c r="AH927">
        <f>(EW927)</f>
        <v>0</v>
      </c>
      <c r="AI927">
        <f>(EX927)</f>
        <v>0</v>
      </c>
      <c r="AJ927">
        <f t="shared" si="696"/>
        <v>0</v>
      </c>
      <c r="AK927">
        <v>49.83</v>
      </c>
      <c r="AL927">
        <v>49.83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70</v>
      </c>
      <c r="AU927">
        <v>10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1</v>
      </c>
      <c r="BD927" t="s">
        <v>3</v>
      </c>
      <c r="BE927" t="s">
        <v>3</v>
      </c>
      <c r="BF927" t="s">
        <v>3</v>
      </c>
      <c r="BG927" t="s">
        <v>3</v>
      </c>
      <c r="BH927">
        <v>3</v>
      </c>
      <c r="BI927">
        <v>4</v>
      </c>
      <c r="BJ927" t="s">
        <v>160</v>
      </c>
      <c r="BM927">
        <v>0</v>
      </c>
      <c r="BN927">
        <v>0</v>
      </c>
      <c r="BO927" t="s">
        <v>3</v>
      </c>
      <c r="BP927">
        <v>0</v>
      </c>
      <c r="BQ927">
        <v>1</v>
      </c>
      <c r="BR927">
        <v>1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70</v>
      </c>
      <c r="CA927">
        <v>10</v>
      </c>
      <c r="CB927" t="s">
        <v>3</v>
      </c>
      <c r="CE927">
        <v>0</v>
      </c>
      <c r="CF927">
        <v>0</v>
      </c>
      <c r="CG927">
        <v>0</v>
      </c>
      <c r="CM927">
        <v>0</v>
      </c>
      <c r="CN927" t="s">
        <v>3</v>
      </c>
      <c r="CO927">
        <v>0</v>
      </c>
      <c r="CP927">
        <f t="shared" si="697"/>
        <v>-20621.650000000001</v>
      </c>
      <c r="CQ927">
        <f t="shared" si="698"/>
        <v>49.83</v>
      </c>
      <c r="CR927">
        <f>((((ET927)*BB927-(EU927)*BS927)+AE927*BS927)*AV927)</f>
        <v>0</v>
      </c>
      <c r="CS927">
        <f t="shared" si="699"/>
        <v>0</v>
      </c>
      <c r="CT927">
        <f t="shared" si="700"/>
        <v>0</v>
      </c>
      <c r="CU927">
        <f t="shared" si="701"/>
        <v>0</v>
      </c>
      <c r="CV927">
        <f t="shared" si="702"/>
        <v>0</v>
      </c>
      <c r="CW927">
        <f t="shared" si="703"/>
        <v>0</v>
      </c>
      <c r="CX927">
        <f t="shared" si="704"/>
        <v>0</v>
      </c>
      <c r="CY927">
        <f t="shared" si="705"/>
        <v>0</v>
      </c>
      <c r="CZ927">
        <f t="shared" si="706"/>
        <v>0</v>
      </c>
      <c r="DC927" t="s">
        <v>3</v>
      </c>
      <c r="DD927" t="s">
        <v>3</v>
      </c>
      <c r="DE927" t="s">
        <v>3</v>
      </c>
      <c r="DF927" t="s">
        <v>3</v>
      </c>
      <c r="DG927" t="s">
        <v>3</v>
      </c>
      <c r="DH927" t="s">
        <v>3</v>
      </c>
      <c r="DI927" t="s">
        <v>3</v>
      </c>
      <c r="DJ927" t="s">
        <v>3</v>
      </c>
      <c r="DK927" t="s">
        <v>3</v>
      </c>
      <c r="DL927" t="s">
        <v>3</v>
      </c>
      <c r="DM927" t="s">
        <v>3</v>
      </c>
      <c r="DN927">
        <v>0</v>
      </c>
      <c r="DO927">
        <v>0</v>
      </c>
      <c r="DP927">
        <v>1</v>
      </c>
      <c r="DQ927">
        <v>1</v>
      </c>
      <c r="DU927">
        <v>1007</v>
      </c>
      <c r="DV927" t="s">
        <v>19</v>
      </c>
      <c r="DW927" t="s">
        <v>19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78459920</v>
      </c>
      <c r="EF927">
        <v>1</v>
      </c>
      <c r="EG927" t="s">
        <v>21</v>
      </c>
      <c r="EH927">
        <v>0</v>
      </c>
      <c r="EI927" t="s">
        <v>3</v>
      </c>
      <c r="EJ927">
        <v>4</v>
      </c>
      <c r="EK927">
        <v>0</v>
      </c>
      <c r="EL927" t="s">
        <v>22</v>
      </c>
      <c r="EM927" t="s">
        <v>23</v>
      </c>
      <c r="EO927" t="s">
        <v>3</v>
      </c>
      <c r="EQ927">
        <v>0</v>
      </c>
      <c r="ER927">
        <v>49.83</v>
      </c>
      <c r="ES927">
        <v>49.83</v>
      </c>
      <c r="ET927">
        <v>0</v>
      </c>
      <c r="EU927">
        <v>0</v>
      </c>
      <c r="EV927">
        <v>0</v>
      </c>
      <c r="EW927">
        <v>0</v>
      </c>
      <c r="EX927">
        <v>0</v>
      </c>
      <c r="FQ927">
        <v>0</v>
      </c>
      <c r="FR927">
        <v>0</v>
      </c>
      <c r="FS927">
        <v>0</v>
      </c>
      <c r="FX927">
        <v>70</v>
      </c>
      <c r="FY927">
        <v>10</v>
      </c>
      <c r="GA927" t="s">
        <v>3</v>
      </c>
      <c r="GD927">
        <v>0</v>
      </c>
      <c r="GF927">
        <v>1728520188</v>
      </c>
      <c r="GG927">
        <v>2</v>
      </c>
      <c r="GH927">
        <v>1</v>
      </c>
      <c r="GI927">
        <v>-2</v>
      </c>
      <c r="GJ927">
        <v>0</v>
      </c>
      <c r="GK927">
        <f>ROUND(R927*(R12)/100,2)</f>
        <v>0</v>
      </c>
      <c r="GL927">
        <f t="shared" si="707"/>
        <v>0</v>
      </c>
      <c r="GM927">
        <f t="shared" si="708"/>
        <v>-20621.650000000001</v>
      </c>
      <c r="GN927">
        <f t="shared" si="709"/>
        <v>0</v>
      </c>
      <c r="GO927">
        <f t="shared" si="710"/>
        <v>0</v>
      </c>
      <c r="GP927">
        <f t="shared" si="711"/>
        <v>-20621.650000000001</v>
      </c>
      <c r="GR927">
        <v>0</v>
      </c>
      <c r="GS927">
        <v>3</v>
      </c>
      <c r="GT927">
        <v>0</v>
      </c>
      <c r="GU927" t="s">
        <v>3</v>
      </c>
      <c r="GV927">
        <f t="shared" si="712"/>
        <v>0</v>
      </c>
      <c r="GW927">
        <v>1</v>
      </c>
      <c r="GX927">
        <f t="shared" si="713"/>
        <v>0</v>
      </c>
      <c r="HA927">
        <v>0</v>
      </c>
      <c r="HB927">
        <v>0</v>
      </c>
      <c r="HC927">
        <f t="shared" si="714"/>
        <v>0</v>
      </c>
      <c r="HE927" t="s">
        <v>3</v>
      </c>
      <c r="HF927" t="s">
        <v>3</v>
      </c>
      <c r="HM927" t="s">
        <v>156</v>
      </c>
      <c r="HN927" t="s">
        <v>3</v>
      </c>
      <c r="HO927" t="s">
        <v>3</v>
      </c>
      <c r="HP927" t="s">
        <v>3</v>
      </c>
      <c r="HQ927" t="s">
        <v>3</v>
      </c>
      <c r="HS927">
        <v>0</v>
      </c>
      <c r="IK927">
        <v>0</v>
      </c>
    </row>
    <row r="928" spans="1:245" x14ac:dyDescent="0.25">
      <c r="A928">
        <v>17</v>
      </c>
      <c r="B928">
        <v>1</v>
      </c>
      <c r="C928">
        <f>ROW(SmtRes!A338)</f>
        <v>338</v>
      </c>
      <c r="D928">
        <f>ROW(EtalonRes!A338)</f>
        <v>338</v>
      </c>
      <c r="E928" t="s">
        <v>202</v>
      </c>
      <c r="F928" t="s">
        <v>214</v>
      </c>
      <c r="G928" t="s">
        <v>215</v>
      </c>
      <c r="H928" t="s">
        <v>216</v>
      </c>
      <c r="I928">
        <v>5.173</v>
      </c>
      <c r="J928">
        <v>0</v>
      </c>
      <c r="K928">
        <v>5.173</v>
      </c>
      <c r="O928">
        <f t="shared" si="681"/>
        <v>3013.07</v>
      </c>
      <c r="P928">
        <f t="shared" si="682"/>
        <v>0</v>
      </c>
      <c r="Q928">
        <f t="shared" si="683"/>
        <v>3013.07</v>
      </c>
      <c r="R928">
        <f t="shared" si="684"/>
        <v>1569.8</v>
      </c>
      <c r="S928">
        <f t="shared" si="685"/>
        <v>0</v>
      </c>
      <c r="T928">
        <f t="shared" si="686"/>
        <v>0</v>
      </c>
      <c r="U928">
        <f t="shared" si="687"/>
        <v>0</v>
      </c>
      <c r="V928">
        <f t="shared" si="688"/>
        <v>0</v>
      </c>
      <c r="W928">
        <f t="shared" si="689"/>
        <v>0</v>
      </c>
      <c r="X928">
        <f t="shared" si="690"/>
        <v>0</v>
      </c>
      <c r="Y928">
        <f t="shared" si="691"/>
        <v>0</v>
      </c>
      <c r="AA928">
        <v>79267562</v>
      </c>
      <c r="AB928">
        <f t="shared" si="692"/>
        <v>582.46</v>
      </c>
      <c r="AC928">
        <f>ROUND((ES928),6)</f>
        <v>0</v>
      </c>
      <c r="AD928">
        <f>ROUND((((ET928)-(EU928))+AE928),6)</f>
        <v>582.46</v>
      </c>
      <c r="AE928">
        <f>ROUND((EU928),6)</f>
        <v>303.45999999999998</v>
      </c>
      <c r="AF928">
        <f>ROUND((EV928),6)</f>
        <v>0</v>
      </c>
      <c r="AG928">
        <f t="shared" si="694"/>
        <v>0</v>
      </c>
      <c r="AH928">
        <f>(EW928)</f>
        <v>0</v>
      </c>
      <c r="AI928">
        <f>(EX928)</f>
        <v>0</v>
      </c>
      <c r="AJ928">
        <f t="shared" si="696"/>
        <v>0</v>
      </c>
      <c r="AK928">
        <v>582.46</v>
      </c>
      <c r="AL928">
        <v>0</v>
      </c>
      <c r="AM928">
        <v>582.46</v>
      </c>
      <c r="AN928">
        <v>303.45999999999998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1</v>
      </c>
      <c r="BD928" t="s">
        <v>3</v>
      </c>
      <c r="BE928" t="s">
        <v>3</v>
      </c>
      <c r="BF928" t="s">
        <v>3</v>
      </c>
      <c r="BG928" t="s">
        <v>3</v>
      </c>
      <c r="BH928">
        <v>0</v>
      </c>
      <c r="BI928">
        <v>4</v>
      </c>
      <c r="BJ928" t="s">
        <v>217</v>
      </c>
      <c r="BM928">
        <v>1</v>
      </c>
      <c r="BN928">
        <v>0</v>
      </c>
      <c r="BO928" t="s">
        <v>3</v>
      </c>
      <c r="BP928">
        <v>0</v>
      </c>
      <c r="BQ928">
        <v>1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0</v>
      </c>
      <c r="CA928">
        <v>0</v>
      </c>
      <c r="CB928" t="s">
        <v>3</v>
      </c>
      <c r="CE928">
        <v>0</v>
      </c>
      <c r="CF928">
        <v>0</v>
      </c>
      <c r="CG928">
        <v>0</v>
      </c>
      <c r="CM928">
        <v>0</v>
      </c>
      <c r="CN928" t="s">
        <v>3</v>
      </c>
      <c r="CO928">
        <v>0</v>
      </c>
      <c r="CP928">
        <f t="shared" si="697"/>
        <v>3013.07</v>
      </c>
      <c r="CQ928">
        <f t="shared" si="698"/>
        <v>0</v>
      </c>
      <c r="CR928">
        <f>((((ET928)*BB928-(EU928)*BS928)+AE928*BS928)*AV928)</f>
        <v>582.46</v>
      </c>
      <c r="CS928">
        <f t="shared" si="699"/>
        <v>303.45999999999998</v>
      </c>
      <c r="CT928">
        <f t="shared" si="700"/>
        <v>0</v>
      </c>
      <c r="CU928">
        <f t="shared" si="701"/>
        <v>0</v>
      </c>
      <c r="CV928">
        <f t="shared" si="702"/>
        <v>0</v>
      </c>
      <c r="CW928">
        <f t="shared" si="703"/>
        <v>0</v>
      </c>
      <c r="CX928">
        <f t="shared" si="704"/>
        <v>0</v>
      </c>
      <c r="CY928">
        <f t="shared" si="705"/>
        <v>0</v>
      </c>
      <c r="CZ928">
        <f t="shared" si="706"/>
        <v>0</v>
      </c>
      <c r="DC928" t="s">
        <v>3</v>
      </c>
      <c r="DD928" t="s">
        <v>3</v>
      </c>
      <c r="DE928" t="s">
        <v>3</v>
      </c>
      <c r="DF928" t="s">
        <v>3</v>
      </c>
      <c r="DG928" t="s">
        <v>3</v>
      </c>
      <c r="DH928" t="s">
        <v>3</v>
      </c>
      <c r="DI928" t="s">
        <v>3</v>
      </c>
      <c r="DJ928" t="s">
        <v>3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1009</v>
      </c>
      <c r="DV928" t="s">
        <v>216</v>
      </c>
      <c r="DW928" t="s">
        <v>216</v>
      </c>
      <c r="DX928">
        <v>1000</v>
      </c>
      <c r="DZ928" t="s">
        <v>3</v>
      </c>
      <c r="EA928" t="s">
        <v>3</v>
      </c>
      <c r="EB928" t="s">
        <v>3</v>
      </c>
      <c r="EC928" t="s">
        <v>3</v>
      </c>
      <c r="EE928">
        <v>78459922</v>
      </c>
      <c r="EF928">
        <v>1</v>
      </c>
      <c r="EG928" t="s">
        <v>21</v>
      </c>
      <c r="EH928">
        <v>0</v>
      </c>
      <c r="EI928" t="s">
        <v>3</v>
      </c>
      <c r="EJ928">
        <v>4</v>
      </c>
      <c r="EK928">
        <v>1</v>
      </c>
      <c r="EL928" t="s">
        <v>218</v>
      </c>
      <c r="EM928" t="s">
        <v>23</v>
      </c>
      <c r="EO928" t="s">
        <v>3</v>
      </c>
      <c r="EQ928">
        <v>0</v>
      </c>
      <c r="ER928">
        <v>582.46</v>
      </c>
      <c r="ES928">
        <v>0</v>
      </c>
      <c r="ET928">
        <v>582.46</v>
      </c>
      <c r="EU928">
        <v>303.45999999999998</v>
      </c>
      <c r="EV928">
        <v>0</v>
      </c>
      <c r="EW928">
        <v>0</v>
      </c>
      <c r="EX928">
        <v>0</v>
      </c>
      <c r="EY928">
        <v>0</v>
      </c>
      <c r="FQ928">
        <v>0</v>
      </c>
      <c r="FR928">
        <v>0</v>
      </c>
      <c r="FS928">
        <v>0</v>
      </c>
      <c r="FX928">
        <v>0</v>
      </c>
      <c r="FY928">
        <v>0</v>
      </c>
      <c r="GA928" t="s">
        <v>3</v>
      </c>
      <c r="GD928">
        <v>1</v>
      </c>
      <c r="GF928">
        <v>-1450909011</v>
      </c>
      <c r="GG928">
        <v>2</v>
      </c>
      <c r="GH928">
        <v>1</v>
      </c>
      <c r="GI928">
        <v>-2</v>
      </c>
      <c r="GJ928">
        <v>0</v>
      </c>
      <c r="GK928">
        <v>0</v>
      </c>
      <c r="GL928">
        <f t="shared" si="707"/>
        <v>0</v>
      </c>
      <c r="GM928">
        <f>ROUND(O928+X928+Y928,2)+GX928</f>
        <v>3013.07</v>
      </c>
      <c r="GN928">
        <f t="shared" si="709"/>
        <v>0</v>
      </c>
      <c r="GO928">
        <f t="shared" si="710"/>
        <v>0</v>
      </c>
      <c r="GP928">
        <f t="shared" si="711"/>
        <v>3013.07</v>
      </c>
      <c r="GR928">
        <v>0</v>
      </c>
      <c r="GS928">
        <v>3</v>
      </c>
      <c r="GT928">
        <v>0</v>
      </c>
      <c r="GU928" t="s">
        <v>3</v>
      </c>
      <c r="GV928">
        <f t="shared" si="712"/>
        <v>0</v>
      </c>
      <c r="GW928">
        <v>1</v>
      </c>
      <c r="GX928">
        <f t="shared" si="713"/>
        <v>0</v>
      </c>
      <c r="HA928">
        <v>0</v>
      </c>
      <c r="HB928">
        <v>0</v>
      </c>
      <c r="HC928">
        <f t="shared" si="714"/>
        <v>0</v>
      </c>
      <c r="HE928" t="s">
        <v>3</v>
      </c>
      <c r="HF928" t="s">
        <v>3</v>
      </c>
      <c r="HM928" t="s">
        <v>3</v>
      </c>
      <c r="HN928" t="s">
        <v>3</v>
      </c>
      <c r="HO928" t="s">
        <v>3</v>
      </c>
      <c r="HP928" t="s">
        <v>3</v>
      </c>
      <c r="HQ928" t="s">
        <v>3</v>
      </c>
      <c r="HS928">
        <v>0</v>
      </c>
      <c r="IK928">
        <v>0</v>
      </c>
    </row>
    <row r="929" spans="1:245" x14ac:dyDescent="0.25">
      <c r="A929">
        <v>17</v>
      </c>
      <c r="B929">
        <v>1</v>
      </c>
      <c r="C929">
        <f>ROW(SmtRes!A339)</f>
        <v>339</v>
      </c>
      <c r="D929">
        <f>ROW(EtalonRes!A339)</f>
        <v>339</v>
      </c>
      <c r="E929" t="s">
        <v>204</v>
      </c>
      <c r="F929" t="s">
        <v>220</v>
      </c>
      <c r="G929" t="s">
        <v>221</v>
      </c>
      <c r="H929" t="s">
        <v>216</v>
      </c>
      <c r="I929">
        <v>5.173</v>
      </c>
      <c r="J929">
        <v>0</v>
      </c>
      <c r="K929">
        <v>5.173</v>
      </c>
      <c r="O929">
        <f t="shared" si="681"/>
        <v>5587.77</v>
      </c>
      <c r="P929">
        <f t="shared" si="682"/>
        <v>0</v>
      </c>
      <c r="Q929">
        <f t="shared" si="683"/>
        <v>5587.77</v>
      </c>
      <c r="R929">
        <f t="shared" si="684"/>
        <v>2910.85</v>
      </c>
      <c r="S929">
        <f t="shared" si="685"/>
        <v>0</v>
      </c>
      <c r="T929">
        <f t="shared" si="686"/>
        <v>0</v>
      </c>
      <c r="U929">
        <f t="shared" si="687"/>
        <v>0</v>
      </c>
      <c r="V929">
        <f t="shared" si="688"/>
        <v>0</v>
      </c>
      <c r="W929">
        <f t="shared" si="689"/>
        <v>0</v>
      </c>
      <c r="X929">
        <f t="shared" si="690"/>
        <v>0</v>
      </c>
      <c r="Y929">
        <f t="shared" si="691"/>
        <v>0</v>
      </c>
      <c r="AA929">
        <v>79267562</v>
      </c>
      <c r="AB929">
        <f t="shared" si="692"/>
        <v>1080.18</v>
      </c>
      <c r="AC929">
        <f>ROUND(((ES929*34)),6)</f>
        <v>0</v>
      </c>
      <c r="AD929">
        <f>ROUND(((((ET929*34))-((EU929*34)))+AE929),6)</f>
        <v>1080.18</v>
      </c>
      <c r="AE929">
        <f>ROUND(((EU929*34)),6)</f>
        <v>562.70000000000005</v>
      </c>
      <c r="AF929">
        <f>ROUND(((EV929*34)),6)</f>
        <v>0</v>
      </c>
      <c r="AG929">
        <f t="shared" si="694"/>
        <v>0</v>
      </c>
      <c r="AH929">
        <f>((EW929*34))</f>
        <v>0</v>
      </c>
      <c r="AI929">
        <f>((EX929*34))</f>
        <v>0</v>
      </c>
      <c r="AJ929">
        <f t="shared" si="696"/>
        <v>0</v>
      </c>
      <c r="AK929">
        <v>31.77</v>
      </c>
      <c r="AL929">
        <v>0</v>
      </c>
      <c r="AM929">
        <v>31.77</v>
      </c>
      <c r="AN929">
        <v>16.55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4</v>
      </c>
      <c r="BJ929" t="s">
        <v>222</v>
      </c>
      <c r="BM929">
        <v>1</v>
      </c>
      <c r="BN929">
        <v>0</v>
      </c>
      <c r="BO929" t="s">
        <v>3</v>
      </c>
      <c r="BP929">
        <v>0</v>
      </c>
      <c r="BQ929">
        <v>1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0</v>
      </c>
      <c r="CA929">
        <v>0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 t="shared" si="697"/>
        <v>5587.77</v>
      </c>
      <c r="CQ929">
        <f t="shared" si="698"/>
        <v>0</v>
      </c>
      <c r="CR929">
        <f>(((((ET929*34))*BB929-((EU929*34))*BS929)+AE929*BS929)*AV929)</f>
        <v>1080.18</v>
      </c>
      <c r="CS929">
        <f t="shared" si="699"/>
        <v>562.70000000000005</v>
      </c>
      <c r="CT929">
        <f t="shared" si="700"/>
        <v>0</v>
      </c>
      <c r="CU929">
        <f t="shared" si="701"/>
        <v>0</v>
      </c>
      <c r="CV929">
        <f t="shared" si="702"/>
        <v>0</v>
      </c>
      <c r="CW929">
        <f t="shared" si="703"/>
        <v>0</v>
      </c>
      <c r="CX929">
        <f t="shared" si="704"/>
        <v>0</v>
      </c>
      <c r="CY929">
        <f t="shared" si="705"/>
        <v>0</v>
      </c>
      <c r="CZ929">
        <f t="shared" si="706"/>
        <v>0</v>
      </c>
      <c r="DC929" t="s">
        <v>3</v>
      </c>
      <c r="DD929" t="s">
        <v>223</v>
      </c>
      <c r="DE929" t="s">
        <v>223</v>
      </c>
      <c r="DF929" t="s">
        <v>223</v>
      </c>
      <c r="DG929" t="s">
        <v>223</v>
      </c>
      <c r="DH929" t="s">
        <v>3</v>
      </c>
      <c r="DI929" t="s">
        <v>223</v>
      </c>
      <c r="DJ929" t="s">
        <v>223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1009</v>
      </c>
      <c r="DV929" t="s">
        <v>216</v>
      </c>
      <c r="DW929" t="s">
        <v>216</v>
      </c>
      <c r="DX929">
        <v>1000</v>
      </c>
      <c r="DZ929" t="s">
        <v>3</v>
      </c>
      <c r="EA929" t="s">
        <v>3</v>
      </c>
      <c r="EB929" t="s">
        <v>3</v>
      </c>
      <c r="EC929" t="s">
        <v>3</v>
      </c>
      <c r="EE929">
        <v>78459922</v>
      </c>
      <c r="EF929">
        <v>1</v>
      </c>
      <c r="EG929" t="s">
        <v>21</v>
      </c>
      <c r="EH929">
        <v>0</v>
      </c>
      <c r="EI929" t="s">
        <v>3</v>
      </c>
      <c r="EJ929">
        <v>4</v>
      </c>
      <c r="EK929">
        <v>1</v>
      </c>
      <c r="EL929" t="s">
        <v>218</v>
      </c>
      <c r="EM929" t="s">
        <v>23</v>
      </c>
      <c r="EO929" t="s">
        <v>3</v>
      </c>
      <c r="EQ929">
        <v>0</v>
      </c>
      <c r="ER929">
        <v>31.77</v>
      </c>
      <c r="ES929">
        <v>0</v>
      </c>
      <c r="ET929">
        <v>31.77</v>
      </c>
      <c r="EU929">
        <v>16.55</v>
      </c>
      <c r="EV929">
        <v>0</v>
      </c>
      <c r="EW929">
        <v>0</v>
      </c>
      <c r="EX929">
        <v>0</v>
      </c>
      <c r="EY929">
        <v>0</v>
      </c>
      <c r="FQ929">
        <v>0</v>
      </c>
      <c r="FR929">
        <v>0</v>
      </c>
      <c r="FS929">
        <v>0</v>
      </c>
      <c r="FX929">
        <v>0</v>
      </c>
      <c r="FY929">
        <v>0</v>
      </c>
      <c r="GA929" t="s">
        <v>3</v>
      </c>
      <c r="GD929">
        <v>1</v>
      </c>
      <c r="GF929">
        <v>335949128</v>
      </c>
      <c r="GG929">
        <v>2</v>
      </c>
      <c r="GH929">
        <v>1</v>
      </c>
      <c r="GI929">
        <v>-2</v>
      </c>
      <c r="GJ929">
        <v>0</v>
      </c>
      <c r="GK929">
        <v>0</v>
      </c>
      <c r="GL929">
        <f t="shared" si="707"/>
        <v>0</v>
      </c>
      <c r="GM929">
        <f>ROUND(O929+X929+Y929,2)+GX929</f>
        <v>5587.77</v>
      </c>
      <c r="GN929">
        <f t="shared" si="709"/>
        <v>0</v>
      </c>
      <c r="GO929">
        <f t="shared" si="710"/>
        <v>0</v>
      </c>
      <c r="GP929">
        <f t="shared" si="711"/>
        <v>5587.77</v>
      </c>
      <c r="GR929">
        <v>0</v>
      </c>
      <c r="GS929">
        <v>3</v>
      </c>
      <c r="GT929">
        <v>0</v>
      </c>
      <c r="GU929" t="s">
        <v>3</v>
      </c>
      <c r="GV929">
        <f t="shared" si="712"/>
        <v>0</v>
      </c>
      <c r="GW929">
        <v>1</v>
      </c>
      <c r="GX929">
        <f t="shared" si="713"/>
        <v>0</v>
      </c>
      <c r="HA929">
        <v>0</v>
      </c>
      <c r="HB929">
        <v>0</v>
      </c>
      <c r="HC929">
        <f t="shared" si="714"/>
        <v>0</v>
      </c>
      <c r="HE929" t="s">
        <v>3</v>
      </c>
      <c r="HF929" t="s">
        <v>3</v>
      </c>
      <c r="HM929" t="s">
        <v>3</v>
      </c>
      <c r="HN929" t="s">
        <v>3</v>
      </c>
      <c r="HO929" t="s">
        <v>3</v>
      </c>
      <c r="HP929" t="s">
        <v>3</v>
      </c>
      <c r="HQ929" t="s">
        <v>3</v>
      </c>
      <c r="HS929">
        <v>0</v>
      </c>
      <c r="IK929">
        <v>0</v>
      </c>
    </row>
    <row r="931" spans="1:245" ht="13" x14ac:dyDescent="0.3">
      <c r="A931" s="2">
        <v>51</v>
      </c>
      <c r="B931" s="2">
        <f>B917</f>
        <v>1</v>
      </c>
      <c r="C931" s="2">
        <f>A917</f>
        <v>5</v>
      </c>
      <c r="D931" s="2">
        <f>ROW(A917)</f>
        <v>917</v>
      </c>
      <c r="E931" s="2"/>
      <c r="F931" s="2" t="str">
        <f>IF(F917&lt;&gt;"",F917,"")</f>
        <v>Новый подраздел</v>
      </c>
      <c r="G931" s="2" t="str">
        <f>IF(G917&lt;&gt;"",G917,"")</f>
        <v>Уход за зелеными насаждениями 61 день. S=20 692, 77 м2</v>
      </c>
      <c r="H931" s="2">
        <v>0</v>
      </c>
      <c r="I931" s="2"/>
      <c r="J931" s="2"/>
      <c r="K931" s="2"/>
      <c r="L931" s="2"/>
      <c r="M931" s="2"/>
      <c r="N931" s="2"/>
      <c r="O931" s="2">
        <f t="shared" ref="O931:T931" si="715">ROUND(AB931,2)</f>
        <v>942501.02</v>
      </c>
      <c r="P931" s="2">
        <f t="shared" si="715"/>
        <v>11549.13</v>
      </c>
      <c r="Q931" s="2">
        <f t="shared" si="715"/>
        <v>405708.77</v>
      </c>
      <c r="R931" s="2">
        <f t="shared" si="715"/>
        <v>137833.82999999999</v>
      </c>
      <c r="S931" s="2">
        <f t="shared" si="715"/>
        <v>525243.12</v>
      </c>
      <c r="T931" s="2">
        <f t="shared" si="715"/>
        <v>0</v>
      </c>
      <c r="U931" s="2">
        <f>AH931</f>
        <v>1382.680257</v>
      </c>
      <c r="V931" s="2">
        <f>AI931</f>
        <v>0</v>
      </c>
      <c r="W931" s="2">
        <f>ROUND(AJ931,2)</f>
        <v>0</v>
      </c>
      <c r="X931" s="2">
        <f>ROUND(AK931,2)</f>
        <v>367670.18</v>
      </c>
      <c r="Y931" s="2">
        <f>ROUND(AL931,2)</f>
        <v>52524.32</v>
      </c>
      <c r="Z931" s="2"/>
      <c r="AA931" s="2"/>
      <c r="AB931" s="2">
        <f>ROUND(SUMIF(AA921:AA929,"=79267562",O921:O929),2)</f>
        <v>942501.02</v>
      </c>
      <c r="AC931" s="2">
        <f>ROUND(SUMIF(AA921:AA929,"=79267562",P921:P929),2)</f>
        <v>11549.13</v>
      </c>
      <c r="AD931" s="2">
        <f>ROUND(SUMIF(AA921:AA929,"=79267562",Q921:Q929),2)</f>
        <v>405708.77</v>
      </c>
      <c r="AE931" s="2">
        <f>ROUND(SUMIF(AA921:AA929,"=79267562",R921:R929),2)</f>
        <v>137833.82999999999</v>
      </c>
      <c r="AF931" s="2">
        <f>ROUND(SUMIF(AA921:AA929,"=79267562",S921:S929),2)</f>
        <v>525243.12</v>
      </c>
      <c r="AG931" s="2">
        <f>ROUND(SUMIF(AA921:AA929,"=79267562",T921:T929),2)</f>
        <v>0</v>
      </c>
      <c r="AH931" s="2">
        <f>SUMIF(AA921:AA929,"=79267562",U921:U929)</f>
        <v>1382.680257</v>
      </c>
      <c r="AI931" s="2">
        <f>SUMIF(AA921:AA929,"=79267562",V921:V929)</f>
        <v>0</v>
      </c>
      <c r="AJ931" s="2">
        <f>ROUND(SUMIF(AA921:AA929,"=79267562",W921:W929),2)</f>
        <v>0</v>
      </c>
      <c r="AK931" s="2">
        <f>ROUND(SUMIF(AA921:AA929,"=79267562",X921:X929),2)</f>
        <v>367670.18</v>
      </c>
      <c r="AL931" s="2">
        <f>ROUND(SUMIF(AA921:AA929,"=79267562",Y921:Y929),2)</f>
        <v>52524.32</v>
      </c>
      <c r="AM931" s="2"/>
      <c r="AN931" s="2"/>
      <c r="AO931" s="2">
        <f t="shared" ref="AO931:BD931" si="716">ROUND(BX931,2)</f>
        <v>0</v>
      </c>
      <c r="AP931" s="2">
        <f t="shared" si="716"/>
        <v>0</v>
      </c>
      <c r="AQ931" s="2">
        <f t="shared" si="716"/>
        <v>0</v>
      </c>
      <c r="AR931" s="2">
        <f t="shared" si="716"/>
        <v>1506716.96</v>
      </c>
      <c r="AS931" s="2">
        <f t="shared" si="716"/>
        <v>0</v>
      </c>
      <c r="AT931" s="2">
        <f t="shared" si="716"/>
        <v>0</v>
      </c>
      <c r="AU931" s="2">
        <f t="shared" si="716"/>
        <v>1506716.96</v>
      </c>
      <c r="AV931" s="2">
        <f t="shared" si="716"/>
        <v>11549.13</v>
      </c>
      <c r="AW931" s="2">
        <f t="shared" si="716"/>
        <v>11549.13</v>
      </c>
      <c r="AX931" s="2">
        <f t="shared" si="716"/>
        <v>0</v>
      </c>
      <c r="AY931" s="2">
        <f t="shared" si="716"/>
        <v>11549.13</v>
      </c>
      <c r="AZ931" s="2">
        <f t="shared" si="716"/>
        <v>0</v>
      </c>
      <c r="BA931" s="2">
        <f t="shared" si="716"/>
        <v>0</v>
      </c>
      <c r="BB931" s="2">
        <f t="shared" si="716"/>
        <v>0</v>
      </c>
      <c r="BC931" s="2">
        <f t="shared" si="716"/>
        <v>0</v>
      </c>
      <c r="BD931" s="2">
        <f t="shared" si="716"/>
        <v>0</v>
      </c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>
        <f>ROUND(SUMIF(AA921:AA929,"=79267562",FQ921:FQ929),2)</f>
        <v>0</v>
      </c>
      <c r="BY931" s="2">
        <f>ROUND(SUMIF(AA921:AA929,"=79267562",FR921:FR929),2)</f>
        <v>0</v>
      </c>
      <c r="BZ931" s="2">
        <f>ROUND(SUMIF(AA921:AA929,"=79267562",GL921:GL929),2)</f>
        <v>0</v>
      </c>
      <c r="CA931" s="2">
        <f>ROUND(SUMIF(AA921:AA929,"=79267562",GM921:GM929),2)</f>
        <v>1506716.96</v>
      </c>
      <c r="CB931" s="2">
        <f>ROUND(SUMIF(AA921:AA929,"=79267562",GN921:GN929),2)</f>
        <v>0</v>
      </c>
      <c r="CC931" s="2">
        <f>ROUND(SUMIF(AA921:AA929,"=79267562",GO921:GO929),2)</f>
        <v>0</v>
      </c>
      <c r="CD931" s="2">
        <f>ROUND(SUMIF(AA921:AA929,"=79267562",GP921:GP929),2)</f>
        <v>1506716.96</v>
      </c>
      <c r="CE931" s="2">
        <f>AC931-BX931</f>
        <v>11549.13</v>
      </c>
      <c r="CF931" s="2">
        <f>AC931-BY931</f>
        <v>11549.13</v>
      </c>
      <c r="CG931" s="2">
        <f>BX931-BZ931</f>
        <v>0</v>
      </c>
      <c r="CH931" s="2">
        <f>AC931-BX931-BY931+BZ931</f>
        <v>11549.13</v>
      </c>
      <c r="CI931" s="2">
        <f>BY931-BZ931</f>
        <v>0</v>
      </c>
      <c r="CJ931" s="2">
        <f>ROUND(SUMIF(AA921:AA929,"=79267562",GX921:GX929),2)</f>
        <v>0</v>
      </c>
      <c r="CK931" s="2">
        <f>ROUND(SUMIF(AA921:AA929,"=79267562",GY921:GY929),2)</f>
        <v>0</v>
      </c>
      <c r="CL931" s="2">
        <f>ROUND(SUMIF(AA921:AA929,"=79267562",GZ921:GZ929),2)</f>
        <v>0</v>
      </c>
      <c r="CM931" s="2">
        <f>ROUND(SUMIF(AA921:AA929,"=79267562",HD921:HD929),2)</f>
        <v>0</v>
      </c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>
        <v>0</v>
      </c>
    </row>
    <row r="933" spans="1:245" ht="13" x14ac:dyDescent="0.3">
      <c r="A933" s="4">
        <v>50</v>
      </c>
      <c r="B933" s="4">
        <v>0</v>
      </c>
      <c r="C933" s="4">
        <v>0</v>
      </c>
      <c r="D933" s="4">
        <v>1</v>
      </c>
      <c r="E933" s="4">
        <v>201</v>
      </c>
      <c r="F933" s="4">
        <f>ROUND(Source!O931,O933)</f>
        <v>942501.02</v>
      </c>
      <c r="G933" s="4" t="s">
        <v>94</v>
      </c>
      <c r="H933" s="4" t="s">
        <v>95</v>
      </c>
      <c r="I933" s="4"/>
      <c r="J933" s="4"/>
      <c r="K933" s="4">
        <v>201</v>
      </c>
      <c r="L933" s="4">
        <v>1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942501.02</v>
      </c>
      <c r="X933" s="4">
        <v>1</v>
      </c>
      <c r="Y933" s="4">
        <v>942501.02</v>
      </c>
      <c r="Z933" s="4"/>
      <c r="AA933" s="4"/>
      <c r="AB933" s="4"/>
    </row>
    <row r="934" spans="1:245" ht="13" x14ac:dyDescent="0.3">
      <c r="A934" s="4">
        <v>50</v>
      </c>
      <c r="B934" s="4">
        <v>0</v>
      </c>
      <c r="C934" s="4">
        <v>0</v>
      </c>
      <c r="D934" s="4">
        <v>1</v>
      </c>
      <c r="E934" s="4">
        <v>202</v>
      </c>
      <c r="F934" s="4">
        <f>ROUND(Source!P931,O934)</f>
        <v>11549.13</v>
      </c>
      <c r="G934" s="4" t="s">
        <v>96</v>
      </c>
      <c r="H934" s="4" t="s">
        <v>97</v>
      </c>
      <c r="I934" s="4"/>
      <c r="J934" s="4"/>
      <c r="K934" s="4">
        <v>202</v>
      </c>
      <c r="L934" s="4">
        <v>2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11549.13</v>
      </c>
      <c r="X934" s="4">
        <v>1</v>
      </c>
      <c r="Y934" s="4">
        <v>11549.13</v>
      </c>
      <c r="Z934" s="4"/>
      <c r="AA934" s="4"/>
      <c r="AB934" s="4"/>
    </row>
    <row r="935" spans="1:245" ht="13" x14ac:dyDescent="0.3">
      <c r="A935" s="4">
        <v>50</v>
      </c>
      <c r="B935" s="4">
        <v>0</v>
      </c>
      <c r="C935" s="4">
        <v>0</v>
      </c>
      <c r="D935" s="4">
        <v>1</v>
      </c>
      <c r="E935" s="4">
        <v>222</v>
      </c>
      <c r="F935" s="4">
        <f>ROUND(Source!AO931,O935)</f>
        <v>0</v>
      </c>
      <c r="G935" s="4" t="s">
        <v>98</v>
      </c>
      <c r="H935" s="4" t="s">
        <v>99</v>
      </c>
      <c r="I935" s="4"/>
      <c r="J935" s="4"/>
      <c r="K935" s="4">
        <v>222</v>
      </c>
      <c r="L935" s="4">
        <v>3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45" ht="13" x14ac:dyDescent="0.3">
      <c r="A936" s="4">
        <v>50</v>
      </c>
      <c r="B936" s="4">
        <v>0</v>
      </c>
      <c r="C936" s="4">
        <v>0</v>
      </c>
      <c r="D936" s="4">
        <v>1</v>
      </c>
      <c r="E936" s="4">
        <v>225</v>
      </c>
      <c r="F936" s="4">
        <f>ROUND(Source!AV931,O936)</f>
        <v>11549.13</v>
      </c>
      <c r="G936" s="4" t="s">
        <v>100</v>
      </c>
      <c r="H936" s="4" t="s">
        <v>101</v>
      </c>
      <c r="I936" s="4"/>
      <c r="J936" s="4"/>
      <c r="K936" s="4">
        <v>225</v>
      </c>
      <c r="L936" s="4">
        <v>4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11549.13</v>
      </c>
      <c r="X936" s="4">
        <v>1</v>
      </c>
      <c r="Y936" s="4">
        <v>11549.13</v>
      </c>
      <c r="Z936" s="4"/>
      <c r="AA936" s="4"/>
      <c r="AB936" s="4"/>
    </row>
    <row r="937" spans="1:245" ht="13" x14ac:dyDescent="0.3">
      <c r="A937" s="4">
        <v>50</v>
      </c>
      <c r="B937" s="4">
        <v>0</v>
      </c>
      <c r="C937" s="4">
        <v>0</v>
      </c>
      <c r="D937" s="4">
        <v>1</v>
      </c>
      <c r="E937" s="4">
        <v>226</v>
      </c>
      <c r="F937" s="4">
        <f>ROUND(Source!AW931,O937)</f>
        <v>11549.13</v>
      </c>
      <c r="G937" s="4" t="s">
        <v>102</v>
      </c>
      <c r="H937" s="4" t="s">
        <v>103</v>
      </c>
      <c r="I937" s="4"/>
      <c r="J937" s="4"/>
      <c r="K937" s="4">
        <v>226</v>
      </c>
      <c r="L937" s="4">
        <v>5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11549.13</v>
      </c>
      <c r="X937" s="4">
        <v>1</v>
      </c>
      <c r="Y937" s="4">
        <v>11549.13</v>
      </c>
      <c r="Z937" s="4"/>
      <c r="AA937" s="4"/>
      <c r="AB937" s="4"/>
    </row>
    <row r="938" spans="1:245" ht="13" x14ac:dyDescent="0.3">
      <c r="A938" s="4">
        <v>50</v>
      </c>
      <c r="B938" s="4">
        <v>0</v>
      </c>
      <c r="C938" s="4">
        <v>0</v>
      </c>
      <c r="D938" s="4">
        <v>1</v>
      </c>
      <c r="E938" s="4">
        <v>227</v>
      </c>
      <c r="F938" s="4">
        <f>ROUND(Source!AX931,O938)</f>
        <v>0</v>
      </c>
      <c r="G938" s="4" t="s">
        <v>104</v>
      </c>
      <c r="H938" s="4" t="s">
        <v>105</v>
      </c>
      <c r="I938" s="4"/>
      <c r="J938" s="4"/>
      <c r="K938" s="4">
        <v>227</v>
      </c>
      <c r="L938" s="4">
        <v>6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ht="13" x14ac:dyDescent="0.3">
      <c r="A939" s="4">
        <v>50</v>
      </c>
      <c r="B939" s="4">
        <v>0</v>
      </c>
      <c r="C939" s="4">
        <v>0</v>
      </c>
      <c r="D939" s="4">
        <v>1</v>
      </c>
      <c r="E939" s="4">
        <v>228</v>
      </c>
      <c r="F939" s="4">
        <f>ROUND(Source!AY931,O939)</f>
        <v>11549.13</v>
      </c>
      <c r="G939" s="4" t="s">
        <v>106</v>
      </c>
      <c r="H939" s="4" t="s">
        <v>107</v>
      </c>
      <c r="I939" s="4"/>
      <c r="J939" s="4"/>
      <c r="K939" s="4">
        <v>228</v>
      </c>
      <c r="L939" s="4">
        <v>7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11549.13</v>
      </c>
      <c r="X939" s="4">
        <v>1</v>
      </c>
      <c r="Y939" s="4">
        <v>11549.13</v>
      </c>
      <c r="Z939" s="4"/>
      <c r="AA939" s="4"/>
      <c r="AB939" s="4"/>
    </row>
    <row r="940" spans="1:245" ht="13" x14ac:dyDescent="0.3">
      <c r="A940" s="4">
        <v>50</v>
      </c>
      <c r="B940" s="4">
        <v>0</v>
      </c>
      <c r="C940" s="4">
        <v>0</v>
      </c>
      <c r="D940" s="4">
        <v>1</v>
      </c>
      <c r="E940" s="4">
        <v>216</v>
      </c>
      <c r="F940" s="4">
        <f>ROUND(Source!AP931,O940)</f>
        <v>0</v>
      </c>
      <c r="G940" s="4" t="s">
        <v>108</v>
      </c>
      <c r="H940" s="4" t="s">
        <v>109</v>
      </c>
      <c r="I940" s="4"/>
      <c r="J940" s="4"/>
      <c r="K940" s="4">
        <v>216</v>
      </c>
      <c r="L940" s="4">
        <v>8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ht="13" x14ac:dyDescent="0.3">
      <c r="A941" s="4">
        <v>50</v>
      </c>
      <c r="B941" s="4">
        <v>0</v>
      </c>
      <c r="C941" s="4">
        <v>0</v>
      </c>
      <c r="D941" s="4">
        <v>1</v>
      </c>
      <c r="E941" s="4">
        <v>223</v>
      </c>
      <c r="F941" s="4">
        <f>ROUND(Source!AQ931,O941)</f>
        <v>0</v>
      </c>
      <c r="G941" s="4" t="s">
        <v>110</v>
      </c>
      <c r="H941" s="4" t="s">
        <v>111</v>
      </c>
      <c r="I941" s="4"/>
      <c r="J941" s="4"/>
      <c r="K941" s="4">
        <v>223</v>
      </c>
      <c r="L941" s="4">
        <v>9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ht="13" x14ac:dyDescent="0.3">
      <c r="A942" s="4">
        <v>50</v>
      </c>
      <c r="B942" s="4">
        <v>0</v>
      </c>
      <c r="C942" s="4">
        <v>0</v>
      </c>
      <c r="D942" s="4">
        <v>1</v>
      </c>
      <c r="E942" s="4">
        <v>229</v>
      </c>
      <c r="F942" s="4">
        <f>ROUND(Source!AZ931,O942)</f>
        <v>0</v>
      </c>
      <c r="G942" s="4" t="s">
        <v>112</v>
      </c>
      <c r="H942" s="4" t="s">
        <v>113</v>
      </c>
      <c r="I942" s="4"/>
      <c r="J942" s="4"/>
      <c r="K942" s="4">
        <v>229</v>
      </c>
      <c r="L942" s="4">
        <v>10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ht="13" x14ac:dyDescent="0.3">
      <c r="A943" s="4">
        <v>50</v>
      </c>
      <c r="B943" s="4">
        <v>0</v>
      </c>
      <c r="C943" s="4">
        <v>0</v>
      </c>
      <c r="D943" s="4">
        <v>1</v>
      </c>
      <c r="E943" s="4">
        <v>203</v>
      </c>
      <c r="F943" s="4">
        <f>ROUND(Source!Q931,O943)</f>
        <v>405708.77</v>
      </c>
      <c r="G943" s="4" t="s">
        <v>114</v>
      </c>
      <c r="H943" s="4" t="s">
        <v>115</v>
      </c>
      <c r="I943" s="4"/>
      <c r="J943" s="4"/>
      <c r="K943" s="4">
        <v>203</v>
      </c>
      <c r="L943" s="4">
        <v>11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405708.77</v>
      </c>
      <c r="X943" s="4">
        <v>1</v>
      </c>
      <c r="Y943" s="4">
        <v>405708.77</v>
      </c>
      <c r="Z943" s="4"/>
      <c r="AA943" s="4"/>
      <c r="AB943" s="4"/>
    </row>
    <row r="944" spans="1:245" ht="13" x14ac:dyDescent="0.3">
      <c r="A944" s="4">
        <v>50</v>
      </c>
      <c r="B944" s="4">
        <v>0</v>
      </c>
      <c r="C944" s="4">
        <v>0</v>
      </c>
      <c r="D944" s="4">
        <v>1</v>
      </c>
      <c r="E944" s="4">
        <v>231</v>
      </c>
      <c r="F944" s="4">
        <f>ROUND(Source!BB931,O944)</f>
        <v>0</v>
      </c>
      <c r="G944" s="4" t="s">
        <v>116</v>
      </c>
      <c r="H944" s="4" t="s">
        <v>117</v>
      </c>
      <c r="I944" s="4"/>
      <c r="J944" s="4"/>
      <c r="K944" s="4">
        <v>231</v>
      </c>
      <c r="L944" s="4">
        <v>12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ht="13" x14ac:dyDescent="0.3">
      <c r="A945" s="4">
        <v>50</v>
      </c>
      <c r="B945" s="4">
        <v>0</v>
      </c>
      <c r="C945" s="4">
        <v>0</v>
      </c>
      <c r="D945" s="4">
        <v>1</v>
      </c>
      <c r="E945" s="4">
        <v>204</v>
      </c>
      <c r="F945" s="4">
        <f>ROUND(Source!R931,O945)</f>
        <v>137833.82999999999</v>
      </c>
      <c r="G945" s="4" t="s">
        <v>118</v>
      </c>
      <c r="H945" s="4" t="s">
        <v>119</v>
      </c>
      <c r="I945" s="4"/>
      <c r="J945" s="4"/>
      <c r="K945" s="4">
        <v>204</v>
      </c>
      <c r="L945" s="4">
        <v>13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137833.82999999999</v>
      </c>
      <c r="X945" s="4">
        <v>1</v>
      </c>
      <c r="Y945" s="4">
        <v>137833.82999999999</v>
      </c>
      <c r="Z945" s="4"/>
      <c r="AA945" s="4"/>
      <c r="AB945" s="4"/>
    </row>
    <row r="946" spans="1:28" ht="13" x14ac:dyDescent="0.3">
      <c r="A946" s="4">
        <v>50</v>
      </c>
      <c r="B946" s="4">
        <v>0</v>
      </c>
      <c r="C946" s="4">
        <v>0</v>
      </c>
      <c r="D946" s="4">
        <v>1</v>
      </c>
      <c r="E946" s="4">
        <v>205</v>
      </c>
      <c r="F946" s="4">
        <f>ROUND(Source!S931,O946)</f>
        <v>525243.12</v>
      </c>
      <c r="G946" s="4" t="s">
        <v>120</v>
      </c>
      <c r="H946" s="4" t="s">
        <v>121</v>
      </c>
      <c r="I946" s="4"/>
      <c r="J946" s="4"/>
      <c r="K946" s="4">
        <v>205</v>
      </c>
      <c r="L946" s="4">
        <v>14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525243.12</v>
      </c>
      <c r="X946" s="4">
        <v>1</v>
      </c>
      <c r="Y946" s="4">
        <v>525243.12</v>
      </c>
      <c r="Z946" s="4"/>
      <c r="AA946" s="4"/>
      <c r="AB946" s="4"/>
    </row>
    <row r="947" spans="1:28" ht="13" x14ac:dyDescent="0.3">
      <c r="A947" s="4">
        <v>50</v>
      </c>
      <c r="B947" s="4">
        <v>0</v>
      </c>
      <c r="C947" s="4">
        <v>0</v>
      </c>
      <c r="D947" s="4">
        <v>1</v>
      </c>
      <c r="E947" s="4">
        <v>232</v>
      </c>
      <c r="F947" s="4">
        <f>ROUND(Source!BC931,O947)</f>
        <v>0</v>
      </c>
      <c r="G947" s="4" t="s">
        <v>122</v>
      </c>
      <c r="H947" s="4" t="s">
        <v>123</v>
      </c>
      <c r="I947" s="4"/>
      <c r="J947" s="4"/>
      <c r="K947" s="4">
        <v>232</v>
      </c>
      <c r="L947" s="4">
        <v>15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ht="13" x14ac:dyDescent="0.3">
      <c r="A948" s="4">
        <v>50</v>
      </c>
      <c r="B948" s="4">
        <v>0</v>
      </c>
      <c r="C948" s="4">
        <v>0</v>
      </c>
      <c r="D948" s="4">
        <v>1</v>
      </c>
      <c r="E948" s="4">
        <v>214</v>
      </c>
      <c r="F948" s="4">
        <f>ROUND(Source!AS931,O948)</f>
        <v>0</v>
      </c>
      <c r="G948" s="4" t="s">
        <v>124</v>
      </c>
      <c r="H948" s="4" t="s">
        <v>125</v>
      </c>
      <c r="I948" s="4"/>
      <c r="J948" s="4"/>
      <c r="K948" s="4">
        <v>214</v>
      </c>
      <c r="L948" s="4">
        <v>16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ht="13" x14ac:dyDescent="0.3">
      <c r="A949" s="4">
        <v>50</v>
      </c>
      <c r="B949" s="4">
        <v>0</v>
      </c>
      <c r="C949" s="4">
        <v>0</v>
      </c>
      <c r="D949" s="4">
        <v>1</v>
      </c>
      <c r="E949" s="4">
        <v>215</v>
      </c>
      <c r="F949" s="4">
        <f>ROUND(Source!AT931,O949)</f>
        <v>0</v>
      </c>
      <c r="G949" s="4" t="s">
        <v>126</v>
      </c>
      <c r="H949" s="4" t="s">
        <v>127</v>
      </c>
      <c r="I949" s="4"/>
      <c r="J949" s="4"/>
      <c r="K949" s="4">
        <v>215</v>
      </c>
      <c r="L949" s="4">
        <v>17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ht="13" x14ac:dyDescent="0.3">
      <c r="A950" s="4">
        <v>50</v>
      </c>
      <c r="B950" s="4">
        <v>0</v>
      </c>
      <c r="C950" s="4">
        <v>0</v>
      </c>
      <c r="D950" s="4">
        <v>1</v>
      </c>
      <c r="E950" s="4">
        <v>217</v>
      </c>
      <c r="F950" s="4">
        <f>ROUND(Source!AU931,O950)</f>
        <v>1506716.96</v>
      </c>
      <c r="G950" s="4" t="s">
        <v>128</v>
      </c>
      <c r="H950" s="4" t="s">
        <v>129</v>
      </c>
      <c r="I950" s="4"/>
      <c r="J950" s="4"/>
      <c r="K950" s="4">
        <v>217</v>
      </c>
      <c r="L950" s="4">
        <v>18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1506716.96</v>
      </c>
      <c r="X950" s="4">
        <v>1</v>
      </c>
      <c r="Y950" s="4">
        <v>1506716.96</v>
      </c>
      <c r="Z950" s="4"/>
      <c r="AA950" s="4"/>
      <c r="AB950" s="4"/>
    </row>
    <row r="951" spans="1:28" ht="13" x14ac:dyDescent="0.3">
      <c r="A951" s="4">
        <v>50</v>
      </c>
      <c r="B951" s="4">
        <v>0</v>
      </c>
      <c r="C951" s="4">
        <v>0</v>
      </c>
      <c r="D951" s="4">
        <v>1</v>
      </c>
      <c r="E951" s="4">
        <v>230</v>
      </c>
      <c r="F951" s="4">
        <f>ROUND(Source!BA931,O951)</f>
        <v>0</v>
      </c>
      <c r="G951" s="4" t="s">
        <v>130</v>
      </c>
      <c r="H951" s="4" t="s">
        <v>131</v>
      </c>
      <c r="I951" s="4"/>
      <c r="J951" s="4"/>
      <c r="K951" s="4">
        <v>230</v>
      </c>
      <c r="L951" s="4">
        <v>19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ht="13" x14ac:dyDescent="0.3">
      <c r="A952" s="4">
        <v>50</v>
      </c>
      <c r="B952" s="4">
        <v>0</v>
      </c>
      <c r="C952" s="4">
        <v>0</v>
      </c>
      <c r="D952" s="4">
        <v>1</v>
      </c>
      <c r="E952" s="4">
        <v>206</v>
      </c>
      <c r="F952" s="4">
        <f>ROUND(Source!T931,O952)</f>
        <v>0</v>
      </c>
      <c r="G952" s="4" t="s">
        <v>132</v>
      </c>
      <c r="H952" s="4" t="s">
        <v>133</v>
      </c>
      <c r="I952" s="4"/>
      <c r="J952" s="4"/>
      <c r="K952" s="4">
        <v>206</v>
      </c>
      <c r="L952" s="4">
        <v>20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ht="13" x14ac:dyDescent="0.3">
      <c r="A953" s="4">
        <v>50</v>
      </c>
      <c r="B953" s="4">
        <v>0</v>
      </c>
      <c r="C953" s="4">
        <v>0</v>
      </c>
      <c r="D953" s="4">
        <v>1</v>
      </c>
      <c r="E953" s="4">
        <v>207</v>
      </c>
      <c r="F953" s="4">
        <f>Source!U931</f>
        <v>1382.680257</v>
      </c>
      <c r="G953" s="4" t="s">
        <v>134</v>
      </c>
      <c r="H953" s="4" t="s">
        <v>135</v>
      </c>
      <c r="I953" s="4"/>
      <c r="J953" s="4"/>
      <c r="K953" s="4">
        <v>207</v>
      </c>
      <c r="L953" s="4">
        <v>21</v>
      </c>
      <c r="M953" s="4">
        <v>3</v>
      </c>
      <c r="N953" s="4" t="s">
        <v>3</v>
      </c>
      <c r="O953" s="4">
        <v>-1</v>
      </c>
      <c r="P953" s="4"/>
      <c r="Q953" s="4"/>
      <c r="R953" s="4"/>
      <c r="S953" s="4"/>
      <c r="T953" s="4"/>
      <c r="U953" s="4"/>
      <c r="V953" s="4"/>
      <c r="W953" s="4">
        <v>1382.680257</v>
      </c>
      <c r="X953" s="4">
        <v>1</v>
      </c>
      <c r="Y953" s="4">
        <v>1382.680257</v>
      </c>
      <c r="Z953" s="4"/>
      <c r="AA953" s="4"/>
      <c r="AB953" s="4"/>
    </row>
    <row r="954" spans="1:28" ht="13" x14ac:dyDescent="0.3">
      <c r="A954" s="4">
        <v>50</v>
      </c>
      <c r="B954" s="4">
        <v>0</v>
      </c>
      <c r="C954" s="4">
        <v>0</v>
      </c>
      <c r="D954" s="4">
        <v>1</v>
      </c>
      <c r="E954" s="4">
        <v>208</v>
      </c>
      <c r="F954" s="4">
        <f>Source!V931</f>
        <v>0</v>
      </c>
      <c r="G954" s="4" t="s">
        <v>136</v>
      </c>
      <c r="H954" s="4" t="s">
        <v>137</v>
      </c>
      <c r="I954" s="4"/>
      <c r="J954" s="4"/>
      <c r="K954" s="4">
        <v>208</v>
      </c>
      <c r="L954" s="4">
        <v>22</v>
      </c>
      <c r="M954" s="4">
        <v>3</v>
      </c>
      <c r="N954" s="4" t="s">
        <v>3</v>
      </c>
      <c r="O954" s="4">
        <v>-1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ht="13" x14ac:dyDescent="0.3">
      <c r="A955" s="4">
        <v>50</v>
      </c>
      <c r="B955" s="4">
        <v>0</v>
      </c>
      <c r="C955" s="4">
        <v>0</v>
      </c>
      <c r="D955" s="4">
        <v>1</v>
      </c>
      <c r="E955" s="4">
        <v>209</v>
      </c>
      <c r="F955" s="4">
        <f>ROUND(Source!W931,O955)</f>
        <v>0</v>
      </c>
      <c r="G955" s="4" t="s">
        <v>138</v>
      </c>
      <c r="H955" s="4" t="s">
        <v>139</v>
      </c>
      <c r="I955" s="4"/>
      <c r="J955" s="4"/>
      <c r="K955" s="4">
        <v>209</v>
      </c>
      <c r="L955" s="4">
        <v>23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ht="13" x14ac:dyDescent="0.3">
      <c r="A956" s="4">
        <v>50</v>
      </c>
      <c r="B956" s="4">
        <v>0</v>
      </c>
      <c r="C956" s="4">
        <v>0</v>
      </c>
      <c r="D956" s="4">
        <v>1</v>
      </c>
      <c r="E956" s="4">
        <v>233</v>
      </c>
      <c r="F956" s="4">
        <f>ROUND(Source!BD931,O956)</f>
        <v>0</v>
      </c>
      <c r="G956" s="4" t="s">
        <v>140</v>
      </c>
      <c r="H956" s="4" t="s">
        <v>141</v>
      </c>
      <c r="I956" s="4"/>
      <c r="J956" s="4"/>
      <c r="K956" s="4">
        <v>233</v>
      </c>
      <c r="L956" s="4">
        <v>24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ht="13" x14ac:dyDescent="0.3">
      <c r="A957" s="4">
        <v>50</v>
      </c>
      <c r="B957" s="4">
        <v>0</v>
      </c>
      <c r="C957" s="4">
        <v>0</v>
      </c>
      <c r="D957" s="4">
        <v>1</v>
      </c>
      <c r="E957" s="4">
        <v>210</v>
      </c>
      <c r="F957" s="4">
        <f>ROUND(Source!X931,O957)</f>
        <v>367670.18</v>
      </c>
      <c r="G957" s="4" t="s">
        <v>142</v>
      </c>
      <c r="H957" s="4" t="s">
        <v>143</v>
      </c>
      <c r="I957" s="4"/>
      <c r="J957" s="4"/>
      <c r="K957" s="4">
        <v>210</v>
      </c>
      <c r="L957" s="4">
        <v>25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367670.18</v>
      </c>
      <c r="X957" s="4">
        <v>1</v>
      </c>
      <c r="Y957" s="4">
        <v>367670.18</v>
      </c>
      <c r="Z957" s="4"/>
      <c r="AA957" s="4"/>
      <c r="AB957" s="4"/>
    </row>
    <row r="958" spans="1:28" ht="13" x14ac:dyDescent="0.3">
      <c r="A958" s="4">
        <v>50</v>
      </c>
      <c r="B958" s="4">
        <v>0</v>
      </c>
      <c r="C958" s="4">
        <v>0</v>
      </c>
      <c r="D958" s="4">
        <v>1</v>
      </c>
      <c r="E958" s="4">
        <v>211</v>
      </c>
      <c r="F958" s="4">
        <f>ROUND(Source!Y931,O958)</f>
        <v>52524.32</v>
      </c>
      <c r="G958" s="4" t="s">
        <v>144</v>
      </c>
      <c r="H958" s="4" t="s">
        <v>145</v>
      </c>
      <c r="I958" s="4"/>
      <c r="J958" s="4"/>
      <c r="K958" s="4">
        <v>211</v>
      </c>
      <c r="L958" s="4">
        <v>26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52524.32</v>
      </c>
      <c r="X958" s="4">
        <v>1</v>
      </c>
      <c r="Y958" s="4">
        <v>52524.32</v>
      </c>
      <c r="Z958" s="4"/>
      <c r="AA958" s="4"/>
      <c r="AB958" s="4"/>
    </row>
    <row r="959" spans="1:28" ht="13" x14ac:dyDescent="0.3">
      <c r="A959" s="4">
        <v>50</v>
      </c>
      <c r="B959" s="4">
        <v>0</v>
      </c>
      <c r="C959" s="4">
        <v>0</v>
      </c>
      <c r="D959" s="4">
        <v>1</v>
      </c>
      <c r="E959" s="4">
        <v>224</v>
      </c>
      <c r="F959" s="4">
        <f>ROUND(Source!AR931,O959)</f>
        <v>1506716.96</v>
      </c>
      <c r="G959" s="4" t="s">
        <v>146</v>
      </c>
      <c r="H959" s="4" t="s">
        <v>147</v>
      </c>
      <c r="I959" s="4"/>
      <c r="J959" s="4"/>
      <c r="K959" s="4">
        <v>224</v>
      </c>
      <c r="L959" s="4">
        <v>27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1506716.96</v>
      </c>
      <c r="X959" s="4">
        <v>1</v>
      </c>
      <c r="Y959" s="4">
        <v>1506716.96</v>
      </c>
      <c r="Z959" s="4"/>
      <c r="AA959" s="4"/>
      <c r="AB959" s="4"/>
    </row>
    <row r="961" spans="1:206" ht="13" x14ac:dyDescent="0.3">
      <c r="A961" s="2">
        <v>51</v>
      </c>
      <c r="B961" s="2">
        <f>B816</f>
        <v>1</v>
      </c>
      <c r="C961" s="2">
        <f>A816</f>
        <v>4</v>
      </c>
      <c r="D961" s="2">
        <f>ROW(A816)</f>
        <v>816</v>
      </c>
      <c r="E961" s="2"/>
      <c r="F961" s="2" t="str">
        <f>IF(F816&lt;&gt;"",F816,"")</f>
        <v>Новый раздел</v>
      </c>
      <c r="G961" s="2" t="str">
        <f>IF(G816&lt;&gt;"",G816,"")</f>
        <v>Основная зона. Твердые покрытия S=54 431,82 м2. Газоны S=20 692,77 м2.</v>
      </c>
      <c r="H961" s="2">
        <v>0</v>
      </c>
      <c r="I961" s="2"/>
      <c r="J961" s="2"/>
      <c r="K961" s="2"/>
      <c r="L961" s="2"/>
      <c r="M961" s="2"/>
      <c r="N961" s="2"/>
      <c r="O961" s="2">
        <f t="shared" ref="O961:T961" si="717">ROUND(O840+O887+O931+AB961,2)</f>
        <v>9195842.5399999991</v>
      </c>
      <c r="P961" s="2">
        <f t="shared" si="717"/>
        <v>1446815.38</v>
      </c>
      <c r="Q961" s="2">
        <f t="shared" si="717"/>
        <v>5235434.6100000003</v>
      </c>
      <c r="R961" s="2">
        <f t="shared" si="717"/>
        <v>2254299.66</v>
      </c>
      <c r="S961" s="2">
        <f t="shared" si="717"/>
        <v>2513592.5499999998</v>
      </c>
      <c r="T961" s="2">
        <f t="shared" si="717"/>
        <v>0</v>
      </c>
      <c r="U961" s="2">
        <f>U840+U887+U931+AH961</f>
        <v>6428.9728450000002</v>
      </c>
      <c r="V961" s="2">
        <f>V840+V887+V931+AI961</f>
        <v>0</v>
      </c>
      <c r="W961" s="2">
        <f>ROUND(W840+W887+W931+AJ961,2)</f>
        <v>0</v>
      </c>
      <c r="X961" s="2">
        <f>ROUND(X840+X887+X931+AK961,2)</f>
        <v>1759514.77</v>
      </c>
      <c r="Y961" s="2">
        <f>ROUND(Y840+Y887+Y931+AL961,2)</f>
        <v>251359.27</v>
      </c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>
        <f t="shared" ref="AO961:BD961" si="718">ROUND(AO840+AO887+AO931+BX961,2)</f>
        <v>0</v>
      </c>
      <c r="AP961" s="2">
        <f t="shared" si="718"/>
        <v>0</v>
      </c>
      <c r="AQ961" s="2">
        <f t="shared" si="718"/>
        <v>0</v>
      </c>
      <c r="AR961" s="2">
        <f t="shared" si="718"/>
        <v>13636521.109999999</v>
      </c>
      <c r="AS961" s="2">
        <f t="shared" si="718"/>
        <v>0</v>
      </c>
      <c r="AT961" s="2">
        <f t="shared" si="718"/>
        <v>0</v>
      </c>
      <c r="AU961" s="2">
        <f t="shared" si="718"/>
        <v>13636521.109999999</v>
      </c>
      <c r="AV961" s="2">
        <f t="shared" si="718"/>
        <v>1446815.38</v>
      </c>
      <c r="AW961" s="2">
        <f t="shared" si="718"/>
        <v>1446815.38</v>
      </c>
      <c r="AX961" s="2">
        <f t="shared" si="718"/>
        <v>0</v>
      </c>
      <c r="AY961" s="2">
        <f t="shared" si="718"/>
        <v>1446815.38</v>
      </c>
      <c r="AZ961" s="2">
        <f t="shared" si="718"/>
        <v>0</v>
      </c>
      <c r="BA961" s="2">
        <f t="shared" si="718"/>
        <v>0</v>
      </c>
      <c r="BB961" s="2">
        <f t="shared" si="718"/>
        <v>0</v>
      </c>
      <c r="BC961" s="2">
        <f t="shared" si="718"/>
        <v>0</v>
      </c>
      <c r="BD961" s="2">
        <f t="shared" si="718"/>
        <v>0</v>
      </c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>
        <v>0</v>
      </c>
    </row>
    <row r="963" spans="1:206" ht="13" x14ac:dyDescent="0.3">
      <c r="A963" s="4">
        <v>50</v>
      </c>
      <c r="B963" s="4">
        <v>0</v>
      </c>
      <c r="C963" s="4">
        <v>0</v>
      </c>
      <c r="D963" s="4">
        <v>1</v>
      </c>
      <c r="E963" s="4">
        <v>201</v>
      </c>
      <c r="F963" s="4">
        <f>ROUND(Source!O961,O963)</f>
        <v>9195842.5399999991</v>
      </c>
      <c r="G963" s="4" t="s">
        <v>94</v>
      </c>
      <c r="H963" s="4" t="s">
        <v>95</v>
      </c>
      <c r="I963" s="4"/>
      <c r="J963" s="4"/>
      <c r="K963" s="4">
        <v>201</v>
      </c>
      <c r="L963" s="4">
        <v>1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9317728.4600000009</v>
      </c>
      <c r="X963" s="4">
        <v>1</v>
      </c>
      <c r="Y963" s="4">
        <v>9317728.4600000009</v>
      </c>
      <c r="Z963" s="4"/>
      <c r="AA963" s="4"/>
      <c r="AB963" s="4"/>
    </row>
    <row r="964" spans="1:206" ht="13" x14ac:dyDescent="0.3">
      <c r="A964" s="4">
        <v>50</v>
      </c>
      <c r="B964" s="4">
        <v>0</v>
      </c>
      <c r="C964" s="4">
        <v>0</v>
      </c>
      <c r="D964" s="4">
        <v>1</v>
      </c>
      <c r="E964" s="4">
        <v>202</v>
      </c>
      <c r="F964" s="4">
        <f>ROUND(Source!P961,O964)</f>
        <v>1446815.38</v>
      </c>
      <c r="G964" s="4" t="s">
        <v>96</v>
      </c>
      <c r="H964" s="4" t="s">
        <v>97</v>
      </c>
      <c r="I964" s="4"/>
      <c r="J964" s="4"/>
      <c r="K964" s="4">
        <v>202</v>
      </c>
      <c r="L964" s="4">
        <v>2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1568701.3</v>
      </c>
      <c r="X964" s="4">
        <v>1</v>
      </c>
      <c r="Y964" s="4">
        <v>1568701.3</v>
      </c>
      <c r="Z964" s="4"/>
      <c r="AA964" s="4"/>
      <c r="AB964" s="4"/>
    </row>
    <row r="965" spans="1:206" ht="13" x14ac:dyDescent="0.3">
      <c r="A965" s="4">
        <v>50</v>
      </c>
      <c r="B965" s="4">
        <v>0</v>
      </c>
      <c r="C965" s="4">
        <v>0</v>
      </c>
      <c r="D965" s="4">
        <v>1</v>
      </c>
      <c r="E965" s="4">
        <v>222</v>
      </c>
      <c r="F965" s="4">
        <f>ROUND(Source!AO961,O965)</f>
        <v>0</v>
      </c>
      <c r="G965" s="4" t="s">
        <v>98</v>
      </c>
      <c r="H965" s="4" t="s">
        <v>99</v>
      </c>
      <c r="I965" s="4"/>
      <c r="J965" s="4"/>
      <c r="K965" s="4">
        <v>222</v>
      </c>
      <c r="L965" s="4">
        <v>3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06" ht="13" x14ac:dyDescent="0.3">
      <c r="A966" s="4">
        <v>50</v>
      </c>
      <c r="B966" s="4">
        <v>0</v>
      </c>
      <c r="C966" s="4">
        <v>0</v>
      </c>
      <c r="D966" s="4">
        <v>1</v>
      </c>
      <c r="E966" s="4">
        <v>225</v>
      </c>
      <c r="F966" s="4">
        <f>ROUND(Source!AV961,O966)</f>
        <v>1446815.38</v>
      </c>
      <c r="G966" s="4" t="s">
        <v>100</v>
      </c>
      <c r="H966" s="4" t="s">
        <v>101</v>
      </c>
      <c r="I966" s="4"/>
      <c r="J966" s="4"/>
      <c r="K966" s="4">
        <v>225</v>
      </c>
      <c r="L966" s="4">
        <v>4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1568701.3</v>
      </c>
      <c r="X966" s="4">
        <v>1</v>
      </c>
      <c r="Y966" s="4">
        <v>1568701.3</v>
      </c>
      <c r="Z966" s="4"/>
      <c r="AA966" s="4"/>
      <c r="AB966" s="4"/>
    </row>
    <row r="967" spans="1:206" ht="13" x14ac:dyDescent="0.3">
      <c r="A967" s="4">
        <v>50</v>
      </c>
      <c r="B967" s="4">
        <v>0</v>
      </c>
      <c r="C967" s="4">
        <v>0</v>
      </c>
      <c r="D967" s="4">
        <v>1</v>
      </c>
      <c r="E967" s="4">
        <v>226</v>
      </c>
      <c r="F967" s="4">
        <f>ROUND(Source!AW961,O967)</f>
        <v>1446815.38</v>
      </c>
      <c r="G967" s="4" t="s">
        <v>102</v>
      </c>
      <c r="H967" s="4" t="s">
        <v>103</v>
      </c>
      <c r="I967" s="4"/>
      <c r="J967" s="4"/>
      <c r="K967" s="4">
        <v>226</v>
      </c>
      <c r="L967" s="4">
        <v>5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1568701.3</v>
      </c>
      <c r="X967" s="4">
        <v>1</v>
      </c>
      <c r="Y967" s="4">
        <v>1568701.3</v>
      </c>
      <c r="Z967" s="4"/>
      <c r="AA967" s="4"/>
      <c r="AB967" s="4"/>
    </row>
    <row r="968" spans="1:206" ht="13" x14ac:dyDescent="0.3">
      <c r="A968" s="4">
        <v>50</v>
      </c>
      <c r="B968" s="4">
        <v>0</v>
      </c>
      <c r="C968" s="4">
        <v>0</v>
      </c>
      <c r="D968" s="4">
        <v>1</v>
      </c>
      <c r="E968" s="4">
        <v>227</v>
      </c>
      <c r="F968" s="4">
        <f>ROUND(Source!AX961,O968)</f>
        <v>0</v>
      </c>
      <c r="G968" s="4" t="s">
        <v>104</v>
      </c>
      <c r="H968" s="4" t="s">
        <v>105</v>
      </c>
      <c r="I968" s="4"/>
      <c r="J968" s="4"/>
      <c r="K968" s="4">
        <v>227</v>
      </c>
      <c r="L968" s="4">
        <v>6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 ht="13" x14ac:dyDescent="0.3">
      <c r="A969" s="4">
        <v>50</v>
      </c>
      <c r="B969" s="4">
        <v>0</v>
      </c>
      <c r="C969" s="4">
        <v>0</v>
      </c>
      <c r="D969" s="4">
        <v>1</v>
      </c>
      <c r="E969" s="4">
        <v>228</v>
      </c>
      <c r="F969" s="4">
        <f>ROUND(Source!AY961,O969)</f>
        <v>1446815.38</v>
      </c>
      <c r="G969" s="4" t="s">
        <v>106</v>
      </c>
      <c r="H969" s="4" t="s">
        <v>107</v>
      </c>
      <c r="I969" s="4"/>
      <c r="J969" s="4"/>
      <c r="K969" s="4">
        <v>228</v>
      </c>
      <c r="L969" s="4">
        <v>7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1568701.3</v>
      </c>
      <c r="X969" s="4">
        <v>1</v>
      </c>
      <c r="Y969" s="4">
        <v>1568701.3</v>
      </c>
      <c r="Z969" s="4"/>
      <c r="AA969" s="4"/>
      <c r="AB969" s="4"/>
    </row>
    <row r="970" spans="1:206" ht="13" x14ac:dyDescent="0.3">
      <c r="A970" s="4">
        <v>50</v>
      </c>
      <c r="B970" s="4">
        <v>0</v>
      </c>
      <c r="C970" s="4">
        <v>0</v>
      </c>
      <c r="D970" s="4">
        <v>1</v>
      </c>
      <c r="E970" s="4">
        <v>216</v>
      </c>
      <c r="F970" s="4">
        <f>ROUND(Source!AP961,O970)</f>
        <v>0</v>
      </c>
      <c r="G970" s="4" t="s">
        <v>108</v>
      </c>
      <c r="H970" s="4" t="s">
        <v>109</v>
      </c>
      <c r="I970" s="4"/>
      <c r="J970" s="4"/>
      <c r="K970" s="4">
        <v>216</v>
      </c>
      <c r="L970" s="4">
        <v>8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06" ht="13" x14ac:dyDescent="0.3">
      <c r="A971" s="4">
        <v>50</v>
      </c>
      <c r="B971" s="4">
        <v>0</v>
      </c>
      <c r="C971" s="4">
        <v>0</v>
      </c>
      <c r="D971" s="4">
        <v>1</v>
      </c>
      <c r="E971" s="4">
        <v>223</v>
      </c>
      <c r="F971" s="4">
        <f>ROUND(Source!AQ961,O971)</f>
        <v>0</v>
      </c>
      <c r="G971" s="4" t="s">
        <v>110</v>
      </c>
      <c r="H971" s="4" t="s">
        <v>111</v>
      </c>
      <c r="I971" s="4"/>
      <c r="J971" s="4"/>
      <c r="K971" s="4">
        <v>223</v>
      </c>
      <c r="L971" s="4">
        <v>9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ht="13" x14ac:dyDescent="0.3">
      <c r="A972" s="4">
        <v>50</v>
      </c>
      <c r="B972" s="4">
        <v>0</v>
      </c>
      <c r="C972" s="4">
        <v>0</v>
      </c>
      <c r="D972" s="4">
        <v>1</v>
      </c>
      <c r="E972" s="4">
        <v>229</v>
      </c>
      <c r="F972" s="4">
        <f>ROUND(Source!AZ961,O972)</f>
        <v>0</v>
      </c>
      <c r="G972" s="4" t="s">
        <v>112</v>
      </c>
      <c r="H972" s="4" t="s">
        <v>113</v>
      </c>
      <c r="I972" s="4"/>
      <c r="J972" s="4"/>
      <c r="K972" s="4">
        <v>229</v>
      </c>
      <c r="L972" s="4">
        <v>10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ht="13" x14ac:dyDescent="0.3">
      <c r="A973" s="4">
        <v>50</v>
      </c>
      <c r="B973" s="4">
        <v>0</v>
      </c>
      <c r="C973" s="4">
        <v>0</v>
      </c>
      <c r="D973" s="4">
        <v>1</v>
      </c>
      <c r="E973" s="4">
        <v>203</v>
      </c>
      <c r="F973" s="4">
        <f>ROUND(Source!Q961,O973)</f>
        <v>5235434.6100000003</v>
      </c>
      <c r="G973" s="4" t="s">
        <v>114</v>
      </c>
      <c r="H973" s="4" t="s">
        <v>115</v>
      </c>
      <c r="I973" s="4"/>
      <c r="J973" s="4"/>
      <c r="K973" s="4">
        <v>203</v>
      </c>
      <c r="L973" s="4">
        <v>11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5235434.6100000003</v>
      </c>
      <c r="X973" s="4">
        <v>1</v>
      </c>
      <c r="Y973" s="4">
        <v>5235434.6100000003</v>
      </c>
      <c r="Z973" s="4"/>
      <c r="AA973" s="4"/>
      <c r="AB973" s="4"/>
    </row>
    <row r="974" spans="1:206" ht="13" x14ac:dyDescent="0.3">
      <c r="A974" s="4">
        <v>50</v>
      </c>
      <c r="B974" s="4">
        <v>0</v>
      </c>
      <c r="C974" s="4">
        <v>0</v>
      </c>
      <c r="D974" s="4">
        <v>1</v>
      </c>
      <c r="E974" s="4">
        <v>231</v>
      </c>
      <c r="F974" s="4">
        <f>ROUND(Source!BB961,O974)</f>
        <v>0</v>
      </c>
      <c r="G974" s="4" t="s">
        <v>116</v>
      </c>
      <c r="H974" s="4" t="s">
        <v>117</v>
      </c>
      <c r="I974" s="4"/>
      <c r="J974" s="4"/>
      <c r="K974" s="4">
        <v>231</v>
      </c>
      <c r="L974" s="4">
        <v>12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ht="13" x14ac:dyDescent="0.3">
      <c r="A975" s="4">
        <v>50</v>
      </c>
      <c r="B975" s="4">
        <v>0</v>
      </c>
      <c r="C975" s="4">
        <v>0</v>
      </c>
      <c r="D975" s="4">
        <v>1</v>
      </c>
      <c r="E975" s="4">
        <v>204</v>
      </c>
      <c r="F975" s="4">
        <f>ROUND(Source!R961,O975)</f>
        <v>2254299.66</v>
      </c>
      <c r="G975" s="4" t="s">
        <v>118</v>
      </c>
      <c r="H975" s="4" t="s">
        <v>119</v>
      </c>
      <c r="I975" s="4"/>
      <c r="J975" s="4"/>
      <c r="K975" s="4">
        <v>204</v>
      </c>
      <c r="L975" s="4">
        <v>13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2254299.66</v>
      </c>
      <c r="X975" s="4">
        <v>1</v>
      </c>
      <c r="Y975" s="4">
        <v>2254299.66</v>
      </c>
      <c r="Z975" s="4"/>
      <c r="AA975" s="4"/>
      <c r="AB975" s="4"/>
    </row>
    <row r="976" spans="1:206" ht="13" x14ac:dyDescent="0.3">
      <c r="A976" s="4">
        <v>50</v>
      </c>
      <c r="B976" s="4">
        <v>0</v>
      </c>
      <c r="C976" s="4">
        <v>0</v>
      </c>
      <c r="D976" s="4">
        <v>1</v>
      </c>
      <c r="E976" s="4">
        <v>205</v>
      </c>
      <c r="F976" s="4">
        <f>ROUND(Source!S961,O976)</f>
        <v>2513592.5499999998</v>
      </c>
      <c r="G976" s="4" t="s">
        <v>120</v>
      </c>
      <c r="H976" s="4" t="s">
        <v>121</v>
      </c>
      <c r="I976" s="4"/>
      <c r="J976" s="4"/>
      <c r="K976" s="4">
        <v>205</v>
      </c>
      <c r="L976" s="4">
        <v>14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2513592.5499999998</v>
      </c>
      <c r="X976" s="4">
        <v>1</v>
      </c>
      <c r="Y976" s="4">
        <v>2513592.5499999998</v>
      </c>
      <c r="Z976" s="4"/>
      <c r="AA976" s="4"/>
      <c r="AB976" s="4"/>
    </row>
    <row r="977" spans="1:206" ht="13" x14ac:dyDescent="0.3">
      <c r="A977" s="4">
        <v>50</v>
      </c>
      <c r="B977" s="4">
        <v>0</v>
      </c>
      <c r="C977" s="4">
        <v>0</v>
      </c>
      <c r="D977" s="4">
        <v>1</v>
      </c>
      <c r="E977" s="4">
        <v>232</v>
      </c>
      <c r="F977" s="4">
        <f>ROUND(Source!BC961,O977)</f>
        <v>0</v>
      </c>
      <c r="G977" s="4" t="s">
        <v>122</v>
      </c>
      <c r="H977" s="4" t="s">
        <v>123</v>
      </c>
      <c r="I977" s="4"/>
      <c r="J977" s="4"/>
      <c r="K977" s="4">
        <v>232</v>
      </c>
      <c r="L977" s="4">
        <v>15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06" ht="13" x14ac:dyDescent="0.3">
      <c r="A978" s="4">
        <v>50</v>
      </c>
      <c r="B978" s="4">
        <v>0</v>
      </c>
      <c r="C978" s="4">
        <v>0</v>
      </c>
      <c r="D978" s="4">
        <v>1</v>
      </c>
      <c r="E978" s="4">
        <v>214</v>
      </c>
      <c r="F978" s="4">
        <f>ROUND(Source!AS961,O978)</f>
        <v>0</v>
      </c>
      <c r="G978" s="4" t="s">
        <v>124</v>
      </c>
      <c r="H978" s="4" t="s">
        <v>125</v>
      </c>
      <c r="I978" s="4"/>
      <c r="J978" s="4"/>
      <c r="K978" s="4">
        <v>214</v>
      </c>
      <c r="L978" s="4">
        <v>16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121885.92</v>
      </c>
      <c r="X978" s="4">
        <v>1</v>
      </c>
      <c r="Y978" s="4">
        <v>121885.92</v>
      </c>
      <c r="Z978" s="4"/>
      <c r="AA978" s="4"/>
      <c r="AB978" s="4"/>
    </row>
    <row r="979" spans="1:206" ht="13" x14ac:dyDescent="0.3">
      <c r="A979" s="4">
        <v>50</v>
      </c>
      <c r="B979" s="4">
        <v>0</v>
      </c>
      <c r="C979" s="4">
        <v>0</v>
      </c>
      <c r="D979" s="4">
        <v>1</v>
      </c>
      <c r="E979" s="4">
        <v>215</v>
      </c>
      <c r="F979" s="4">
        <f>ROUND(Source!AT961,O979)</f>
        <v>0</v>
      </c>
      <c r="G979" s="4" t="s">
        <v>126</v>
      </c>
      <c r="H979" s="4" t="s">
        <v>127</v>
      </c>
      <c r="I979" s="4"/>
      <c r="J979" s="4"/>
      <c r="K979" s="4">
        <v>215</v>
      </c>
      <c r="L979" s="4">
        <v>17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06" ht="13" x14ac:dyDescent="0.3">
      <c r="A980" s="4">
        <v>50</v>
      </c>
      <c r="B980" s="4">
        <v>0</v>
      </c>
      <c r="C980" s="4">
        <v>0</v>
      </c>
      <c r="D980" s="4">
        <v>1</v>
      </c>
      <c r="E980" s="4">
        <v>217</v>
      </c>
      <c r="F980" s="4">
        <f>ROUND(Source!AU961,O980)</f>
        <v>13636521.109999999</v>
      </c>
      <c r="G980" s="4" t="s">
        <v>128</v>
      </c>
      <c r="H980" s="4" t="s">
        <v>129</v>
      </c>
      <c r="I980" s="4"/>
      <c r="J980" s="4"/>
      <c r="K980" s="4">
        <v>217</v>
      </c>
      <c r="L980" s="4">
        <v>18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13636521.109999999</v>
      </c>
      <c r="X980" s="4">
        <v>1</v>
      </c>
      <c r="Y980" s="4">
        <v>13636521.109999999</v>
      </c>
      <c r="Z980" s="4"/>
      <c r="AA980" s="4"/>
      <c r="AB980" s="4"/>
    </row>
    <row r="981" spans="1:206" ht="13" x14ac:dyDescent="0.3">
      <c r="A981" s="4">
        <v>50</v>
      </c>
      <c r="B981" s="4">
        <v>0</v>
      </c>
      <c r="C981" s="4">
        <v>0</v>
      </c>
      <c r="D981" s="4">
        <v>1</v>
      </c>
      <c r="E981" s="4">
        <v>230</v>
      </c>
      <c r="F981" s="4">
        <f>ROUND(Source!BA961,O981)</f>
        <v>0</v>
      </c>
      <c r="G981" s="4" t="s">
        <v>130</v>
      </c>
      <c r="H981" s="4" t="s">
        <v>131</v>
      </c>
      <c r="I981" s="4"/>
      <c r="J981" s="4"/>
      <c r="K981" s="4">
        <v>230</v>
      </c>
      <c r="L981" s="4">
        <v>19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06" ht="13" x14ac:dyDescent="0.3">
      <c r="A982" s="4">
        <v>50</v>
      </c>
      <c r="B982" s="4">
        <v>0</v>
      </c>
      <c r="C982" s="4">
        <v>0</v>
      </c>
      <c r="D982" s="4">
        <v>1</v>
      </c>
      <c r="E982" s="4">
        <v>206</v>
      </c>
      <c r="F982" s="4">
        <f>ROUND(Source!T961,O982)</f>
        <v>0</v>
      </c>
      <c r="G982" s="4" t="s">
        <v>132</v>
      </c>
      <c r="H982" s="4" t="s">
        <v>133</v>
      </c>
      <c r="I982" s="4"/>
      <c r="J982" s="4"/>
      <c r="K982" s="4">
        <v>206</v>
      </c>
      <c r="L982" s="4">
        <v>20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06" ht="13" x14ac:dyDescent="0.3">
      <c r="A983" s="4">
        <v>50</v>
      </c>
      <c r="B983" s="4">
        <v>0</v>
      </c>
      <c r="C983" s="4">
        <v>0</v>
      </c>
      <c r="D983" s="4">
        <v>1</v>
      </c>
      <c r="E983" s="4">
        <v>207</v>
      </c>
      <c r="F983" s="4">
        <f>Source!U961</f>
        <v>6428.9728450000002</v>
      </c>
      <c r="G983" s="4" t="s">
        <v>134</v>
      </c>
      <c r="H983" s="4" t="s">
        <v>135</v>
      </c>
      <c r="I983" s="4"/>
      <c r="J983" s="4"/>
      <c r="K983" s="4">
        <v>207</v>
      </c>
      <c r="L983" s="4">
        <v>21</v>
      </c>
      <c r="M983" s="4">
        <v>3</v>
      </c>
      <c r="N983" s="4" t="s">
        <v>3</v>
      </c>
      <c r="O983" s="4">
        <v>-1</v>
      </c>
      <c r="P983" s="4"/>
      <c r="Q983" s="4"/>
      <c r="R983" s="4"/>
      <c r="S983" s="4"/>
      <c r="T983" s="4"/>
      <c r="U983" s="4"/>
      <c r="V983" s="4"/>
      <c r="W983" s="4">
        <v>6428.9728449999993</v>
      </c>
      <c r="X983" s="4">
        <v>1</v>
      </c>
      <c r="Y983" s="4">
        <v>6428.9728449999993</v>
      </c>
      <c r="Z983" s="4"/>
      <c r="AA983" s="4"/>
      <c r="AB983" s="4"/>
    </row>
    <row r="984" spans="1:206" ht="13" x14ac:dyDescent="0.3">
      <c r="A984" s="4">
        <v>50</v>
      </c>
      <c r="B984" s="4">
        <v>0</v>
      </c>
      <c r="C984" s="4">
        <v>0</v>
      </c>
      <c r="D984" s="4">
        <v>1</v>
      </c>
      <c r="E984" s="4">
        <v>208</v>
      </c>
      <c r="F984" s="4">
        <f>Source!V961</f>
        <v>0</v>
      </c>
      <c r="G984" s="4" t="s">
        <v>136</v>
      </c>
      <c r="H984" s="4" t="s">
        <v>137</v>
      </c>
      <c r="I984" s="4"/>
      <c r="J984" s="4"/>
      <c r="K984" s="4">
        <v>208</v>
      </c>
      <c r="L984" s="4">
        <v>22</v>
      </c>
      <c r="M984" s="4">
        <v>3</v>
      </c>
      <c r="N984" s="4" t="s">
        <v>3</v>
      </c>
      <c r="O984" s="4">
        <v>-1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06" ht="13" x14ac:dyDescent="0.3">
      <c r="A985" s="4">
        <v>50</v>
      </c>
      <c r="B985" s="4">
        <v>0</v>
      </c>
      <c r="C985" s="4">
        <v>0</v>
      </c>
      <c r="D985" s="4">
        <v>1</v>
      </c>
      <c r="E985" s="4">
        <v>209</v>
      </c>
      <c r="F985" s="4">
        <f>ROUND(Source!W961,O985)</f>
        <v>0</v>
      </c>
      <c r="G985" s="4" t="s">
        <v>138</v>
      </c>
      <c r="H985" s="4" t="s">
        <v>139</v>
      </c>
      <c r="I985" s="4"/>
      <c r="J985" s="4"/>
      <c r="K985" s="4">
        <v>209</v>
      </c>
      <c r="L985" s="4">
        <v>23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06" ht="13" x14ac:dyDescent="0.3">
      <c r="A986" s="4">
        <v>50</v>
      </c>
      <c r="B986" s="4">
        <v>0</v>
      </c>
      <c r="C986" s="4">
        <v>0</v>
      </c>
      <c r="D986" s="4">
        <v>1</v>
      </c>
      <c r="E986" s="4">
        <v>233</v>
      </c>
      <c r="F986" s="4">
        <f>ROUND(Source!BD961,O986)</f>
        <v>0</v>
      </c>
      <c r="G986" s="4" t="s">
        <v>140</v>
      </c>
      <c r="H986" s="4" t="s">
        <v>141</v>
      </c>
      <c r="I986" s="4"/>
      <c r="J986" s="4"/>
      <c r="K986" s="4">
        <v>233</v>
      </c>
      <c r="L986" s="4">
        <v>24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06" ht="13" x14ac:dyDescent="0.3">
      <c r="A987" s="4">
        <v>50</v>
      </c>
      <c r="B987" s="4">
        <v>0</v>
      </c>
      <c r="C987" s="4">
        <v>0</v>
      </c>
      <c r="D987" s="4">
        <v>1</v>
      </c>
      <c r="E987" s="4">
        <v>210</v>
      </c>
      <c r="F987" s="4">
        <f>ROUND(Source!X961,O987)</f>
        <v>1759514.77</v>
      </c>
      <c r="G987" s="4" t="s">
        <v>142</v>
      </c>
      <c r="H987" s="4" t="s">
        <v>143</v>
      </c>
      <c r="I987" s="4"/>
      <c r="J987" s="4"/>
      <c r="K987" s="4">
        <v>210</v>
      </c>
      <c r="L987" s="4">
        <v>25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1759514.77</v>
      </c>
      <c r="X987" s="4">
        <v>1</v>
      </c>
      <c r="Y987" s="4">
        <v>1759514.77</v>
      </c>
      <c r="Z987" s="4"/>
      <c r="AA987" s="4"/>
      <c r="AB987" s="4"/>
    </row>
    <row r="988" spans="1:206" ht="13" x14ac:dyDescent="0.3">
      <c r="A988" s="4">
        <v>50</v>
      </c>
      <c r="B988" s="4">
        <v>0</v>
      </c>
      <c r="C988" s="4">
        <v>0</v>
      </c>
      <c r="D988" s="4">
        <v>1</v>
      </c>
      <c r="E988" s="4">
        <v>211</v>
      </c>
      <c r="F988" s="4">
        <f>ROUND(Source!Y961,O988)</f>
        <v>251359.27</v>
      </c>
      <c r="G988" s="4" t="s">
        <v>144</v>
      </c>
      <c r="H988" s="4" t="s">
        <v>145</v>
      </c>
      <c r="I988" s="4"/>
      <c r="J988" s="4"/>
      <c r="K988" s="4">
        <v>211</v>
      </c>
      <c r="L988" s="4">
        <v>26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251359.27</v>
      </c>
      <c r="X988" s="4">
        <v>1</v>
      </c>
      <c r="Y988" s="4">
        <v>251359.27</v>
      </c>
      <c r="Z988" s="4"/>
      <c r="AA988" s="4"/>
      <c r="AB988" s="4"/>
    </row>
    <row r="989" spans="1:206" ht="13" x14ac:dyDescent="0.3">
      <c r="A989" s="4">
        <v>50</v>
      </c>
      <c r="B989" s="4">
        <v>0</v>
      </c>
      <c r="C989" s="4">
        <v>0</v>
      </c>
      <c r="D989" s="4">
        <v>1</v>
      </c>
      <c r="E989" s="4">
        <v>224</v>
      </c>
      <c r="F989" s="4">
        <f>ROUND(Source!AR961,O989)</f>
        <v>13636521.109999999</v>
      </c>
      <c r="G989" s="4" t="s">
        <v>146</v>
      </c>
      <c r="H989" s="4" t="s">
        <v>147</v>
      </c>
      <c r="I989" s="4"/>
      <c r="J989" s="4"/>
      <c r="K989" s="4">
        <v>224</v>
      </c>
      <c r="L989" s="4">
        <v>27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13758407.029999999</v>
      </c>
      <c r="X989" s="4">
        <v>1</v>
      </c>
      <c r="Y989" s="4">
        <v>13758407.029999999</v>
      </c>
      <c r="Z989" s="4"/>
      <c r="AA989" s="4"/>
      <c r="AB989" s="4"/>
    </row>
    <row r="991" spans="1:206" ht="13" x14ac:dyDescent="0.3">
      <c r="A991" s="2">
        <v>51</v>
      </c>
      <c r="B991" s="2">
        <f>B812</f>
        <v>1</v>
      </c>
      <c r="C991" s="2">
        <f>A812</f>
        <v>3</v>
      </c>
      <c r="D991" s="2">
        <f>ROW(A812)</f>
        <v>812</v>
      </c>
      <c r="E991" s="2"/>
      <c r="F991" s="2" t="str">
        <f>IF(F812&lt;&gt;"",F812,"")</f>
        <v>Зона 3</v>
      </c>
      <c r="G991" s="2" t="str">
        <f>IF(G812&lt;&gt;"",G812,"")</f>
        <v>Зона 3</v>
      </c>
      <c r="H991" s="2">
        <v>0</v>
      </c>
      <c r="I991" s="2"/>
      <c r="J991" s="2"/>
      <c r="K991" s="2"/>
      <c r="L991" s="2"/>
      <c r="M991" s="2"/>
      <c r="N991" s="2"/>
      <c r="O991" s="2">
        <f t="shared" ref="O991:T991" si="719">ROUND(O961+AB991,2)</f>
        <v>9195842.5399999991</v>
      </c>
      <c r="P991" s="2">
        <f t="shared" si="719"/>
        <v>1446815.38</v>
      </c>
      <c r="Q991" s="2">
        <f t="shared" si="719"/>
        <v>5235434.6100000003</v>
      </c>
      <c r="R991" s="2">
        <f t="shared" si="719"/>
        <v>2254299.66</v>
      </c>
      <c r="S991" s="2">
        <f t="shared" si="719"/>
        <v>2513592.5499999998</v>
      </c>
      <c r="T991" s="2">
        <f t="shared" si="719"/>
        <v>0</v>
      </c>
      <c r="U991" s="2">
        <f>U961+AH991</f>
        <v>6428.9728450000002</v>
      </c>
      <c r="V991" s="2">
        <f>V961+AI991</f>
        <v>0</v>
      </c>
      <c r="W991" s="2">
        <f>ROUND(W961+AJ991,2)</f>
        <v>0</v>
      </c>
      <c r="X991" s="2">
        <f>ROUND(X961+AK991,2)</f>
        <v>1759514.77</v>
      </c>
      <c r="Y991" s="2">
        <f>ROUND(Y961+AL991,2)</f>
        <v>251359.27</v>
      </c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>
        <f t="shared" ref="AO991:BD991" si="720">ROUND(AO961+BX991,2)</f>
        <v>0</v>
      </c>
      <c r="AP991" s="2">
        <f t="shared" si="720"/>
        <v>0</v>
      </c>
      <c r="AQ991" s="2">
        <f t="shared" si="720"/>
        <v>0</v>
      </c>
      <c r="AR991" s="2">
        <f t="shared" si="720"/>
        <v>13636521.109999999</v>
      </c>
      <c r="AS991" s="2">
        <f t="shared" si="720"/>
        <v>0</v>
      </c>
      <c r="AT991" s="2">
        <f t="shared" si="720"/>
        <v>0</v>
      </c>
      <c r="AU991" s="2">
        <f t="shared" si="720"/>
        <v>13636521.109999999</v>
      </c>
      <c r="AV991" s="2">
        <f t="shared" si="720"/>
        <v>1446815.38</v>
      </c>
      <c r="AW991" s="2">
        <f t="shared" si="720"/>
        <v>1446815.38</v>
      </c>
      <c r="AX991" s="2">
        <f t="shared" si="720"/>
        <v>0</v>
      </c>
      <c r="AY991" s="2">
        <f t="shared" si="720"/>
        <v>1446815.38</v>
      </c>
      <c r="AZ991" s="2">
        <f t="shared" si="720"/>
        <v>0</v>
      </c>
      <c r="BA991" s="2">
        <f t="shared" si="720"/>
        <v>0</v>
      </c>
      <c r="BB991" s="2">
        <f t="shared" si="720"/>
        <v>0</v>
      </c>
      <c r="BC991" s="2">
        <f t="shared" si="720"/>
        <v>0</v>
      </c>
      <c r="BD991" s="2">
        <f t="shared" si="720"/>
        <v>0</v>
      </c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>
        <v>0</v>
      </c>
    </row>
    <row r="993" spans="1:28" ht="13" x14ac:dyDescent="0.3">
      <c r="A993" s="4">
        <v>50</v>
      </c>
      <c r="B993" s="4">
        <v>0</v>
      </c>
      <c r="C993" s="4">
        <v>0</v>
      </c>
      <c r="D993" s="4">
        <v>1</v>
      </c>
      <c r="E993" s="4">
        <v>201</v>
      </c>
      <c r="F993" s="4">
        <f>ROUND(Source!O991,O993)</f>
        <v>9195842.5399999991</v>
      </c>
      <c r="G993" s="4" t="s">
        <v>94</v>
      </c>
      <c r="H993" s="4" t="s">
        <v>95</v>
      </c>
      <c r="I993" s="4"/>
      <c r="J993" s="4"/>
      <c r="K993" s="4">
        <v>201</v>
      </c>
      <c r="L993" s="4">
        <v>1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9317728.4600000009</v>
      </c>
      <c r="X993" s="4">
        <v>1</v>
      </c>
      <c r="Y993" s="4">
        <v>9317728.4600000009</v>
      </c>
      <c r="Z993" s="4"/>
      <c r="AA993" s="4"/>
      <c r="AB993" s="4"/>
    </row>
    <row r="994" spans="1:28" ht="13" x14ac:dyDescent="0.3">
      <c r="A994" s="4">
        <v>50</v>
      </c>
      <c r="B994" s="4">
        <v>0</v>
      </c>
      <c r="C994" s="4">
        <v>0</v>
      </c>
      <c r="D994" s="4">
        <v>1</v>
      </c>
      <c r="E994" s="4">
        <v>202</v>
      </c>
      <c r="F994" s="4">
        <f>ROUND(Source!P991,O994)</f>
        <v>1446815.38</v>
      </c>
      <c r="G994" s="4" t="s">
        <v>96</v>
      </c>
      <c r="H994" s="4" t="s">
        <v>97</v>
      </c>
      <c r="I994" s="4"/>
      <c r="J994" s="4"/>
      <c r="K994" s="4">
        <v>202</v>
      </c>
      <c r="L994" s="4">
        <v>2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1568701.3</v>
      </c>
      <c r="X994" s="4">
        <v>1</v>
      </c>
      <c r="Y994" s="4">
        <v>1568701.3</v>
      </c>
      <c r="Z994" s="4"/>
      <c r="AA994" s="4"/>
      <c r="AB994" s="4"/>
    </row>
    <row r="995" spans="1:28" ht="13" x14ac:dyDescent="0.3">
      <c r="A995" s="4">
        <v>50</v>
      </c>
      <c r="B995" s="4">
        <v>0</v>
      </c>
      <c r="C995" s="4">
        <v>0</v>
      </c>
      <c r="D995" s="4">
        <v>1</v>
      </c>
      <c r="E995" s="4">
        <v>222</v>
      </c>
      <c r="F995" s="4">
        <f>ROUND(Source!AO991,O995)</f>
        <v>0</v>
      </c>
      <c r="G995" s="4" t="s">
        <v>98</v>
      </c>
      <c r="H995" s="4" t="s">
        <v>99</v>
      </c>
      <c r="I995" s="4"/>
      <c r="J995" s="4"/>
      <c r="K995" s="4">
        <v>222</v>
      </c>
      <c r="L995" s="4">
        <v>3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8" ht="13" x14ac:dyDescent="0.3">
      <c r="A996" s="4">
        <v>50</v>
      </c>
      <c r="B996" s="4">
        <v>0</v>
      </c>
      <c r="C996" s="4">
        <v>0</v>
      </c>
      <c r="D996" s="4">
        <v>1</v>
      </c>
      <c r="E996" s="4">
        <v>225</v>
      </c>
      <c r="F996" s="4">
        <f>ROUND(Source!AV991,O996)</f>
        <v>1446815.38</v>
      </c>
      <c r="G996" s="4" t="s">
        <v>100</v>
      </c>
      <c r="H996" s="4" t="s">
        <v>101</v>
      </c>
      <c r="I996" s="4"/>
      <c r="J996" s="4"/>
      <c r="K996" s="4">
        <v>225</v>
      </c>
      <c r="L996" s="4">
        <v>4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1568701.3</v>
      </c>
      <c r="X996" s="4">
        <v>1</v>
      </c>
      <c r="Y996" s="4">
        <v>1568701.3</v>
      </c>
      <c r="Z996" s="4"/>
      <c r="AA996" s="4"/>
      <c r="AB996" s="4"/>
    </row>
    <row r="997" spans="1:28" ht="13" x14ac:dyDescent="0.3">
      <c r="A997" s="4">
        <v>50</v>
      </c>
      <c r="B997" s="4">
        <v>0</v>
      </c>
      <c r="C997" s="4">
        <v>0</v>
      </c>
      <c r="D997" s="4">
        <v>1</v>
      </c>
      <c r="E997" s="4">
        <v>226</v>
      </c>
      <c r="F997" s="4">
        <f>ROUND(Source!AW991,O997)</f>
        <v>1446815.38</v>
      </c>
      <c r="G997" s="4" t="s">
        <v>102</v>
      </c>
      <c r="H997" s="4" t="s">
        <v>103</v>
      </c>
      <c r="I997" s="4"/>
      <c r="J997" s="4"/>
      <c r="K997" s="4">
        <v>226</v>
      </c>
      <c r="L997" s="4">
        <v>5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1568701.3</v>
      </c>
      <c r="X997" s="4">
        <v>1</v>
      </c>
      <c r="Y997" s="4">
        <v>1568701.3</v>
      </c>
      <c r="Z997" s="4"/>
      <c r="AA997" s="4"/>
      <c r="AB997" s="4"/>
    </row>
    <row r="998" spans="1:28" ht="13" x14ac:dyDescent="0.3">
      <c r="A998" s="4">
        <v>50</v>
      </c>
      <c r="B998" s="4">
        <v>0</v>
      </c>
      <c r="C998" s="4">
        <v>0</v>
      </c>
      <c r="D998" s="4">
        <v>1</v>
      </c>
      <c r="E998" s="4">
        <v>227</v>
      </c>
      <c r="F998" s="4">
        <f>ROUND(Source!AX991,O998)</f>
        <v>0</v>
      </c>
      <c r="G998" s="4" t="s">
        <v>104</v>
      </c>
      <c r="H998" s="4" t="s">
        <v>105</v>
      </c>
      <c r="I998" s="4"/>
      <c r="J998" s="4"/>
      <c r="K998" s="4">
        <v>227</v>
      </c>
      <c r="L998" s="4">
        <v>6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28" ht="13" x14ac:dyDescent="0.3">
      <c r="A999" s="4">
        <v>50</v>
      </c>
      <c r="B999" s="4">
        <v>0</v>
      </c>
      <c r="C999" s="4">
        <v>0</v>
      </c>
      <c r="D999" s="4">
        <v>1</v>
      </c>
      <c r="E999" s="4">
        <v>228</v>
      </c>
      <c r="F999" s="4">
        <f>ROUND(Source!AY991,O999)</f>
        <v>1446815.38</v>
      </c>
      <c r="G999" s="4" t="s">
        <v>106</v>
      </c>
      <c r="H999" s="4" t="s">
        <v>107</v>
      </c>
      <c r="I999" s="4"/>
      <c r="J999" s="4"/>
      <c r="K999" s="4">
        <v>228</v>
      </c>
      <c r="L999" s="4">
        <v>7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1568701.3</v>
      </c>
      <c r="X999" s="4">
        <v>1</v>
      </c>
      <c r="Y999" s="4">
        <v>1568701.3</v>
      </c>
      <c r="Z999" s="4"/>
      <c r="AA999" s="4"/>
      <c r="AB999" s="4"/>
    </row>
    <row r="1000" spans="1:28" ht="13" x14ac:dyDescent="0.3">
      <c r="A1000" s="4">
        <v>50</v>
      </c>
      <c r="B1000" s="4">
        <v>0</v>
      </c>
      <c r="C1000" s="4">
        <v>0</v>
      </c>
      <c r="D1000" s="4">
        <v>1</v>
      </c>
      <c r="E1000" s="4">
        <v>216</v>
      </c>
      <c r="F1000" s="4">
        <f>ROUND(Source!AP991,O1000)</f>
        <v>0</v>
      </c>
      <c r="G1000" s="4" t="s">
        <v>108</v>
      </c>
      <c r="H1000" s="4" t="s">
        <v>109</v>
      </c>
      <c r="I1000" s="4"/>
      <c r="J1000" s="4"/>
      <c r="K1000" s="4">
        <v>216</v>
      </c>
      <c r="L1000" s="4">
        <v>8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8" ht="13" x14ac:dyDescent="0.3">
      <c r="A1001" s="4">
        <v>50</v>
      </c>
      <c r="B1001" s="4">
        <v>0</v>
      </c>
      <c r="C1001" s="4">
        <v>0</v>
      </c>
      <c r="D1001" s="4">
        <v>1</v>
      </c>
      <c r="E1001" s="4">
        <v>223</v>
      </c>
      <c r="F1001" s="4">
        <f>ROUND(Source!AQ991,O1001)</f>
        <v>0</v>
      </c>
      <c r="G1001" s="4" t="s">
        <v>110</v>
      </c>
      <c r="H1001" s="4" t="s">
        <v>111</v>
      </c>
      <c r="I1001" s="4"/>
      <c r="J1001" s="4"/>
      <c r="K1001" s="4">
        <v>223</v>
      </c>
      <c r="L1001" s="4">
        <v>9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8" ht="13" x14ac:dyDescent="0.3">
      <c r="A1002" s="4">
        <v>50</v>
      </c>
      <c r="B1002" s="4">
        <v>0</v>
      </c>
      <c r="C1002" s="4">
        <v>0</v>
      </c>
      <c r="D1002" s="4">
        <v>1</v>
      </c>
      <c r="E1002" s="4">
        <v>229</v>
      </c>
      <c r="F1002" s="4">
        <f>ROUND(Source!AZ991,O1002)</f>
        <v>0</v>
      </c>
      <c r="G1002" s="4" t="s">
        <v>112</v>
      </c>
      <c r="H1002" s="4" t="s">
        <v>113</v>
      </c>
      <c r="I1002" s="4"/>
      <c r="J1002" s="4"/>
      <c r="K1002" s="4">
        <v>229</v>
      </c>
      <c r="L1002" s="4">
        <v>10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8" ht="13" x14ac:dyDescent="0.3">
      <c r="A1003" s="4">
        <v>50</v>
      </c>
      <c r="B1003" s="4">
        <v>0</v>
      </c>
      <c r="C1003" s="4">
        <v>0</v>
      </c>
      <c r="D1003" s="4">
        <v>1</v>
      </c>
      <c r="E1003" s="4">
        <v>203</v>
      </c>
      <c r="F1003" s="4">
        <f>ROUND(Source!Q991,O1003)</f>
        <v>5235434.6100000003</v>
      </c>
      <c r="G1003" s="4" t="s">
        <v>114</v>
      </c>
      <c r="H1003" s="4" t="s">
        <v>115</v>
      </c>
      <c r="I1003" s="4"/>
      <c r="J1003" s="4"/>
      <c r="K1003" s="4">
        <v>203</v>
      </c>
      <c r="L1003" s="4">
        <v>11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5235434.6100000003</v>
      </c>
      <c r="X1003" s="4">
        <v>1</v>
      </c>
      <c r="Y1003" s="4">
        <v>5235434.6100000003</v>
      </c>
      <c r="Z1003" s="4"/>
      <c r="AA1003" s="4"/>
      <c r="AB1003" s="4"/>
    </row>
    <row r="1004" spans="1:28" ht="13" x14ac:dyDescent="0.3">
      <c r="A1004" s="4">
        <v>50</v>
      </c>
      <c r="B1004" s="4">
        <v>0</v>
      </c>
      <c r="C1004" s="4">
        <v>0</v>
      </c>
      <c r="D1004" s="4">
        <v>1</v>
      </c>
      <c r="E1004" s="4">
        <v>231</v>
      </c>
      <c r="F1004" s="4">
        <f>ROUND(Source!BB991,O1004)</f>
        <v>0</v>
      </c>
      <c r="G1004" s="4" t="s">
        <v>116</v>
      </c>
      <c r="H1004" s="4" t="s">
        <v>117</v>
      </c>
      <c r="I1004" s="4"/>
      <c r="J1004" s="4"/>
      <c r="K1004" s="4">
        <v>231</v>
      </c>
      <c r="L1004" s="4">
        <v>12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8" ht="13" x14ac:dyDescent="0.3">
      <c r="A1005" s="4">
        <v>50</v>
      </c>
      <c r="B1005" s="4">
        <v>0</v>
      </c>
      <c r="C1005" s="4">
        <v>0</v>
      </c>
      <c r="D1005" s="4">
        <v>1</v>
      </c>
      <c r="E1005" s="4">
        <v>204</v>
      </c>
      <c r="F1005" s="4">
        <f>ROUND(Source!R991,O1005)</f>
        <v>2254299.66</v>
      </c>
      <c r="G1005" s="4" t="s">
        <v>118</v>
      </c>
      <c r="H1005" s="4" t="s">
        <v>119</v>
      </c>
      <c r="I1005" s="4"/>
      <c r="J1005" s="4"/>
      <c r="K1005" s="4">
        <v>204</v>
      </c>
      <c r="L1005" s="4">
        <v>13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2254299.66</v>
      </c>
      <c r="X1005" s="4">
        <v>1</v>
      </c>
      <c r="Y1005" s="4">
        <v>2254299.66</v>
      </c>
      <c r="Z1005" s="4"/>
      <c r="AA1005" s="4"/>
      <c r="AB1005" s="4"/>
    </row>
    <row r="1006" spans="1:28" ht="13" x14ac:dyDescent="0.3">
      <c r="A1006" s="4">
        <v>50</v>
      </c>
      <c r="B1006" s="4">
        <v>0</v>
      </c>
      <c r="C1006" s="4">
        <v>0</v>
      </c>
      <c r="D1006" s="4">
        <v>1</v>
      </c>
      <c r="E1006" s="4">
        <v>205</v>
      </c>
      <c r="F1006" s="4">
        <f>ROUND(Source!S991,O1006)</f>
        <v>2513592.5499999998</v>
      </c>
      <c r="G1006" s="4" t="s">
        <v>120</v>
      </c>
      <c r="H1006" s="4" t="s">
        <v>121</v>
      </c>
      <c r="I1006" s="4"/>
      <c r="J1006" s="4"/>
      <c r="K1006" s="4">
        <v>205</v>
      </c>
      <c r="L1006" s="4">
        <v>14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2513592.5499999998</v>
      </c>
      <c r="X1006" s="4">
        <v>1</v>
      </c>
      <c r="Y1006" s="4">
        <v>2513592.5499999998</v>
      </c>
      <c r="Z1006" s="4"/>
      <c r="AA1006" s="4"/>
      <c r="AB1006" s="4"/>
    </row>
    <row r="1007" spans="1:28" ht="13" x14ac:dyDescent="0.3">
      <c r="A1007" s="4">
        <v>50</v>
      </c>
      <c r="B1007" s="4">
        <v>0</v>
      </c>
      <c r="C1007" s="4">
        <v>0</v>
      </c>
      <c r="D1007" s="4">
        <v>1</v>
      </c>
      <c r="E1007" s="4">
        <v>232</v>
      </c>
      <c r="F1007" s="4">
        <f>ROUND(Source!BC991,O1007)</f>
        <v>0</v>
      </c>
      <c r="G1007" s="4" t="s">
        <v>122</v>
      </c>
      <c r="H1007" s="4" t="s">
        <v>123</v>
      </c>
      <c r="I1007" s="4"/>
      <c r="J1007" s="4"/>
      <c r="K1007" s="4">
        <v>232</v>
      </c>
      <c r="L1007" s="4">
        <v>15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8" ht="13" x14ac:dyDescent="0.3">
      <c r="A1008" s="4">
        <v>50</v>
      </c>
      <c r="B1008" s="4">
        <v>0</v>
      </c>
      <c r="C1008" s="4">
        <v>0</v>
      </c>
      <c r="D1008" s="4">
        <v>1</v>
      </c>
      <c r="E1008" s="4">
        <v>214</v>
      </c>
      <c r="F1008" s="4">
        <f>ROUND(Source!AS991,O1008)</f>
        <v>0</v>
      </c>
      <c r="G1008" s="4" t="s">
        <v>124</v>
      </c>
      <c r="H1008" s="4" t="s">
        <v>125</v>
      </c>
      <c r="I1008" s="4"/>
      <c r="J1008" s="4"/>
      <c r="K1008" s="4">
        <v>214</v>
      </c>
      <c r="L1008" s="4">
        <v>16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121885.92</v>
      </c>
      <c r="X1008" s="4">
        <v>1</v>
      </c>
      <c r="Y1008" s="4">
        <v>121885.92</v>
      </c>
      <c r="Z1008" s="4"/>
      <c r="AA1008" s="4"/>
      <c r="AB1008" s="4"/>
    </row>
    <row r="1009" spans="1:95" ht="13" x14ac:dyDescent="0.3">
      <c r="A1009" s="4">
        <v>50</v>
      </c>
      <c r="B1009" s="4">
        <v>0</v>
      </c>
      <c r="C1009" s="4">
        <v>0</v>
      </c>
      <c r="D1009" s="4">
        <v>1</v>
      </c>
      <c r="E1009" s="4">
        <v>215</v>
      </c>
      <c r="F1009" s="4">
        <f>ROUND(Source!AT991,O1009)</f>
        <v>0</v>
      </c>
      <c r="G1009" s="4" t="s">
        <v>126</v>
      </c>
      <c r="H1009" s="4" t="s">
        <v>127</v>
      </c>
      <c r="I1009" s="4"/>
      <c r="J1009" s="4"/>
      <c r="K1009" s="4">
        <v>215</v>
      </c>
      <c r="L1009" s="4">
        <v>17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95" ht="13" x14ac:dyDescent="0.3">
      <c r="A1010" s="4">
        <v>50</v>
      </c>
      <c r="B1010" s="4">
        <v>0</v>
      </c>
      <c r="C1010" s="4">
        <v>0</v>
      </c>
      <c r="D1010" s="4">
        <v>1</v>
      </c>
      <c r="E1010" s="4">
        <v>217</v>
      </c>
      <c r="F1010" s="4">
        <f>ROUND(Source!AU991,O1010)</f>
        <v>13636521.109999999</v>
      </c>
      <c r="G1010" s="4" t="s">
        <v>128</v>
      </c>
      <c r="H1010" s="4" t="s">
        <v>129</v>
      </c>
      <c r="I1010" s="4"/>
      <c r="J1010" s="4"/>
      <c r="K1010" s="4">
        <v>217</v>
      </c>
      <c r="L1010" s="4">
        <v>18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13636521.109999999</v>
      </c>
      <c r="X1010" s="4">
        <v>1</v>
      </c>
      <c r="Y1010" s="4">
        <v>13636521.109999999</v>
      </c>
      <c r="Z1010" s="4"/>
      <c r="AA1010" s="4"/>
      <c r="AB1010" s="4"/>
    </row>
    <row r="1011" spans="1:95" ht="13" x14ac:dyDescent="0.3">
      <c r="A1011" s="4">
        <v>50</v>
      </c>
      <c r="B1011" s="4">
        <v>0</v>
      </c>
      <c r="C1011" s="4">
        <v>0</v>
      </c>
      <c r="D1011" s="4">
        <v>1</v>
      </c>
      <c r="E1011" s="4">
        <v>230</v>
      </c>
      <c r="F1011" s="4">
        <f>ROUND(Source!BA991,O1011)</f>
        <v>0</v>
      </c>
      <c r="G1011" s="4" t="s">
        <v>130</v>
      </c>
      <c r="H1011" s="4" t="s">
        <v>131</v>
      </c>
      <c r="I1011" s="4"/>
      <c r="J1011" s="4"/>
      <c r="K1011" s="4">
        <v>230</v>
      </c>
      <c r="L1011" s="4">
        <v>19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95" ht="13" x14ac:dyDescent="0.3">
      <c r="A1012" s="4">
        <v>50</v>
      </c>
      <c r="B1012" s="4">
        <v>0</v>
      </c>
      <c r="C1012" s="4">
        <v>0</v>
      </c>
      <c r="D1012" s="4">
        <v>1</v>
      </c>
      <c r="E1012" s="4">
        <v>206</v>
      </c>
      <c r="F1012" s="4">
        <f>ROUND(Source!T991,O1012)</f>
        <v>0</v>
      </c>
      <c r="G1012" s="4" t="s">
        <v>132</v>
      </c>
      <c r="H1012" s="4" t="s">
        <v>133</v>
      </c>
      <c r="I1012" s="4"/>
      <c r="J1012" s="4"/>
      <c r="K1012" s="4">
        <v>206</v>
      </c>
      <c r="L1012" s="4">
        <v>20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95" ht="13" x14ac:dyDescent="0.3">
      <c r="A1013" s="4">
        <v>50</v>
      </c>
      <c r="B1013" s="4">
        <v>0</v>
      </c>
      <c r="C1013" s="4">
        <v>0</v>
      </c>
      <c r="D1013" s="4">
        <v>1</v>
      </c>
      <c r="E1013" s="4">
        <v>207</v>
      </c>
      <c r="F1013" s="4">
        <f>Source!U991</f>
        <v>6428.9728450000002</v>
      </c>
      <c r="G1013" s="4" t="s">
        <v>134</v>
      </c>
      <c r="H1013" s="4" t="s">
        <v>135</v>
      </c>
      <c r="I1013" s="4"/>
      <c r="J1013" s="4"/>
      <c r="K1013" s="4">
        <v>207</v>
      </c>
      <c r="L1013" s="4">
        <v>21</v>
      </c>
      <c r="M1013" s="4">
        <v>3</v>
      </c>
      <c r="N1013" s="4" t="s">
        <v>3</v>
      </c>
      <c r="O1013" s="4">
        <v>-1</v>
      </c>
      <c r="P1013" s="4"/>
      <c r="Q1013" s="4"/>
      <c r="R1013" s="4"/>
      <c r="S1013" s="4"/>
      <c r="T1013" s="4"/>
      <c r="U1013" s="4"/>
      <c r="V1013" s="4"/>
      <c r="W1013" s="4">
        <v>6428.9728449999993</v>
      </c>
      <c r="X1013" s="4">
        <v>1</v>
      </c>
      <c r="Y1013" s="4">
        <v>6428.9728449999993</v>
      </c>
      <c r="Z1013" s="4"/>
      <c r="AA1013" s="4"/>
      <c r="AB1013" s="4"/>
    </row>
    <row r="1014" spans="1:95" ht="13" x14ac:dyDescent="0.3">
      <c r="A1014" s="4">
        <v>50</v>
      </c>
      <c r="B1014" s="4">
        <v>0</v>
      </c>
      <c r="C1014" s="4">
        <v>0</v>
      </c>
      <c r="D1014" s="4">
        <v>1</v>
      </c>
      <c r="E1014" s="4">
        <v>208</v>
      </c>
      <c r="F1014" s="4">
        <f>Source!V991</f>
        <v>0</v>
      </c>
      <c r="G1014" s="4" t="s">
        <v>136</v>
      </c>
      <c r="H1014" s="4" t="s">
        <v>137</v>
      </c>
      <c r="I1014" s="4"/>
      <c r="J1014" s="4"/>
      <c r="K1014" s="4">
        <v>208</v>
      </c>
      <c r="L1014" s="4">
        <v>22</v>
      </c>
      <c r="M1014" s="4">
        <v>3</v>
      </c>
      <c r="N1014" s="4" t="s">
        <v>3</v>
      </c>
      <c r="O1014" s="4">
        <v>-1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95" ht="13" x14ac:dyDescent="0.3">
      <c r="A1015" s="4">
        <v>50</v>
      </c>
      <c r="B1015" s="4">
        <v>0</v>
      </c>
      <c r="C1015" s="4">
        <v>0</v>
      </c>
      <c r="D1015" s="4">
        <v>1</v>
      </c>
      <c r="E1015" s="4">
        <v>209</v>
      </c>
      <c r="F1015" s="4">
        <f>ROUND(Source!W991,O1015)</f>
        <v>0</v>
      </c>
      <c r="G1015" s="4" t="s">
        <v>138</v>
      </c>
      <c r="H1015" s="4" t="s">
        <v>139</v>
      </c>
      <c r="I1015" s="4"/>
      <c r="J1015" s="4"/>
      <c r="K1015" s="4">
        <v>209</v>
      </c>
      <c r="L1015" s="4">
        <v>23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95" ht="13" x14ac:dyDescent="0.3">
      <c r="A1016" s="4">
        <v>50</v>
      </c>
      <c r="B1016" s="4">
        <v>0</v>
      </c>
      <c r="C1016" s="4">
        <v>0</v>
      </c>
      <c r="D1016" s="4">
        <v>1</v>
      </c>
      <c r="E1016" s="4">
        <v>233</v>
      </c>
      <c r="F1016" s="4">
        <f>ROUND(Source!BD991,O1016)</f>
        <v>0</v>
      </c>
      <c r="G1016" s="4" t="s">
        <v>140</v>
      </c>
      <c r="H1016" s="4" t="s">
        <v>141</v>
      </c>
      <c r="I1016" s="4"/>
      <c r="J1016" s="4"/>
      <c r="K1016" s="4">
        <v>233</v>
      </c>
      <c r="L1016" s="4">
        <v>24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95" ht="13" x14ac:dyDescent="0.3">
      <c r="A1017" s="4">
        <v>50</v>
      </c>
      <c r="B1017" s="4">
        <v>0</v>
      </c>
      <c r="C1017" s="4">
        <v>0</v>
      </c>
      <c r="D1017" s="4">
        <v>1</v>
      </c>
      <c r="E1017" s="4">
        <v>210</v>
      </c>
      <c r="F1017" s="4">
        <f>ROUND(Source!X991,O1017)</f>
        <v>1759514.77</v>
      </c>
      <c r="G1017" s="4" t="s">
        <v>142</v>
      </c>
      <c r="H1017" s="4" t="s">
        <v>143</v>
      </c>
      <c r="I1017" s="4"/>
      <c r="J1017" s="4"/>
      <c r="K1017" s="4">
        <v>210</v>
      </c>
      <c r="L1017" s="4">
        <v>25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1759514.77</v>
      </c>
      <c r="X1017" s="4">
        <v>1</v>
      </c>
      <c r="Y1017" s="4">
        <v>1759514.77</v>
      </c>
      <c r="Z1017" s="4"/>
      <c r="AA1017" s="4"/>
      <c r="AB1017" s="4"/>
    </row>
    <row r="1018" spans="1:95" ht="13" x14ac:dyDescent="0.3">
      <c r="A1018" s="4">
        <v>50</v>
      </c>
      <c r="B1018" s="4">
        <v>0</v>
      </c>
      <c r="C1018" s="4">
        <v>0</v>
      </c>
      <c r="D1018" s="4">
        <v>1</v>
      </c>
      <c r="E1018" s="4">
        <v>211</v>
      </c>
      <c r="F1018" s="4">
        <f>ROUND(Source!Y991,O1018)</f>
        <v>251359.27</v>
      </c>
      <c r="G1018" s="4" t="s">
        <v>144</v>
      </c>
      <c r="H1018" s="4" t="s">
        <v>145</v>
      </c>
      <c r="I1018" s="4"/>
      <c r="J1018" s="4"/>
      <c r="K1018" s="4">
        <v>211</v>
      </c>
      <c r="L1018" s="4">
        <v>26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251359.27</v>
      </c>
      <c r="X1018" s="4">
        <v>1</v>
      </c>
      <c r="Y1018" s="4">
        <v>251359.27</v>
      </c>
      <c r="Z1018" s="4"/>
      <c r="AA1018" s="4"/>
      <c r="AB1018" s="4"/>
    </row>
    <row r="1019" spans="1:95" ht="13" x14ac:dyDescent="0.3">
      <c r="A1019" s="4">
        <v>50</v>
      </c>
      <c r="B1019" s="4">
        <v>0</v>
      </c>
      <c r="C1019" s="4">
        <v>0</v>
      </c>
      <c r="D1019" s="4">
        <v>1</v>
      </c>
      <c r="E1019" s="4">
        <v>224</v>
      </c>
      <c r="F1019" s="4">
        <f>ROUND(Source!AR991,O1019)</f>
        <v>13636521.109999999</v>
      </c>
      <c r="G1019" s="4" t="s">
        <v>146</v>
      </c>
      <c r="H1019" s="4" t="s">
        <v>147</v>
      </c>
      <c r="I1019" s="4"/>
      <c r="J1019" s="4"/>
      <c r="K1019" s="4">
        <v>224</v>
      </c>
      <c r="L1019" s="4">
        <v>27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13758407.029999999</v>
      </c>
      <c r="X1019" s="4">
        <v>1</v>
      </c>
      <c r="Y1019" s="4">
        <v>13758407.029999999</v>
      </c>
      <c r="Z1019" s="4"/>
      <c r="AA1019" s="4"/>
      <c r="AB1019" s="4"/>
    </row>
    <row r="1020" spans="1:95" ht="13" x14ac:dyDescent="0.3">
      <c r="A1020" s="4">
        <v>50</v>
      </c>
      <c r="B1020" s="4">
        <v>1</v>
      </c>
      <c r="C1020" s="4">
        <v>0</v>
      </c>
      <c r="D1020" s="4">
        <v>2</v>
      </c>
      <c r="E1020" s="4">
        <v>0</v>
      </c>
      <c r="F1020" s="4">
        <f>ROUND(F1019,O1020)</f>
        <v>13636521.109999999</v>
      </c>
      <c r="G1020" s="4" t="s">
        <v>347</v>
      </c>
      <c r="H1020" s="4" t="s">
        <v>348</v>
      </c>
      <c r="I1020" s="4"/>
      <c r="J1020" s="4"/>
      <c r="K1020" s="4">
        <v>212</v>
      </c>
      <c r="L1020" s="4">
        <v>28</v>
      </c>
      <c r="M1020" s="4">
        <v>0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13758407.029999999</v>
      </c>
      <c r="X1020" s="4">
        <v>1</v>
      </c>
      <c r="Y1020" s="4">
        <v>13758407.029999999</v>
      </c>
      <c r="Z1020" s="4"/>
      <c r="AA1020" s="4"/>
      <c r="AB1020" s="4"/>
    </row>
    <row r="1021" spans="1:95" ht="13" x14ac:dyDescent="0.3">
      <c r="A1021" s="4">
        <v>50</v>
      </c>
      <c r="B1021" s="4">
        <v>1</v>
      </c>
      <c r="C1021" s="4">
        <v>0</v>
      </c>
      <c r="D1021" s="4">
        <v>2</v>
      </c>
      <c r="E1021" s="4">
        <v>0</v>
      </c>
      <c r="F1021" s="4">
        <f>ROUND(F1020*0.2,O1021)</f>
        <v>2727304.22</v>
      </c>
      <c r="G1021" s="4" t="s">
        <v>349</v>
      </c>
      <c r="H1021" s="4" t="s">
        <v>350</v>
      </c>
      <c r="I1021" s="4"/>
      <c r="J1021" s="4"/>
      <c r="K1021" s="4">
        <v>212</v>
      </c>
      <c r="L1021" s="4">
        <v>29</v>
      </c>
      <c r="M1021" s="4">
        <v>0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2751681.41</v>
      </c>
      <c r="X1021" s="4">
        <v>1</v>
      </c>
      <c r="Y1021" s="4">
        <v>2751681.41</v>
      </c>
      <c r="Z1021" s="4"/>
      <c r="AA1021" s="4"/>
      <c r="AB1021" s="4"/>
    </row>
    <row r="1022" spans="1:95" ht="13" x14ac:dyDescent="0.3">
      <c r="A1022" s="4">
        <v>50</v>
      </c>
      <c r="B1022" s="4">
        <v>1</v>
      </c>
      <c r="C1022" s="4">
        <v>0</v>
      </c>
      <c r="D1022" s="4">
        <v>2</v>
      </c>
      <c r="E1022" s="4">
        <v>213</v>
      </c>
      <c r="F1022" s="4">
        <f>ROUND(F1020+F1021,O1022)</f>
        <v>16363825.33</v>
      </c>
      <c r="G1022" s="4" t="s">
        <v>351</v>
      </c>
      <c r="H1022" s="4" t="s">
        <v>146</v>
      </c>
      <c r="I1022" s="4"/>
      <c r="J1022" s="4"/>
      <c r="K1022" s="4">
        <v>212</v>
      </c>
      <c r="L1022" s="4">
        <v>30</v>
      </c>
      <c r="M1022" s="4">
        <v>0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16510088.439999999</v>
      </c>
      <c r="X1022" s="4">
        <v>1</v>
      </c>
      <c r="Y1022" s="4">
        <v>16510088.439999999</v>
      </c>
      <c r="Z1022" s="4"/>
      <c r="AA1022" s="4"/>
      <c r="AB1022" s="4"/>
    </row>
    <row r="1024" spans="1:95" ht="13" x14ac:dyDescent="0.3">
      <c r="A1024" s="1">
        <v>3</v>
      </c>
      <c r="B1024" s="1">
        <v>1</v>
      </c>
      <c r="C1024" s="1"/>
      <c r="D1024" s="1">
        <f>ROW(A1206)</f>
        <v>1206</v>
      </c>
      <c r="E1024" s="1"/>
      <c r="F1024" s="1" t="s">
        <v>365</v>
      </c>
      <c r="G1024" s="1" t="s">
        <v>365</v>
      </c>
      <c r="H1024" s="1" t="s">
        <v>3</v>
      </c>
      <c r="I1024" s="1">
        <v>0</v>
      </c>
      <c r="J1024" s="1" t="s">
        <v>3</v>
      </c>
      <c r="K1024" s="1">
        <v>-1</v>
      </c>
      <c r="L1024" s="1" t="s">
        <v>365</v>
      </c>
      <c r="M1024" s="1" t="s">
        <v>3</v>
      </c>
      <c r="N1024" s="1"/>
      <c r="O1024" s="1"/>
      <c r="P1024" s="1"/>
      <c r="Q1024" s="1"/>
      <c r="R1024" s="1"/>
      <c r="S1024" s="1">
        <v>0</v>
      </c>
      <c r="T1024" s="1"/>
      <c r="U1024" s="1" t="s">
        <v>3</v>
      </c>
      <c r="V1024" s="1">
        <v>0</v>
      </c>
      <c r="W1024" s="1"/>
      <c r="X1024" s="1"/>
      <c r="Y1024" s="1"/>
      <c r="Z1024" s="1"/>
      <c r="AA1024" s="1"/>
      <c r="AB1024" s="1" t="s">
        <v>3</v>
      </c>
      <c r="AC1024" s="1" t="s">
        <v>3</v>
      </c>
      <c r="AD1024" s="1" t="s">
        <v>3</v>
      </c>
      <c r="AE1024" s="1" t="s">
        <v>3</v>
      </c>
      <c r="AF1024" s="1" t="s">
        <v>3</v>
      </c>
      <c r="AG1024" s="1" t="s">
        <v>3</v>
      </c>
      <c r="AH1024" s="1"/>
      <c r="AI1024" s="1"/>
      <c r="AJ1024" s="1"/>
      <c r="AK1024" s="1"/>
      <c r="AL1024" s="1"/>
      <c r="AM1024" s="1"/>
      <c r="AN1024" s="1"/>
      <c r="AO1024" s="1"/>
      <c r="AP1024" s="1" t="s">
        <v>3</v>
      </c>
      <c r="AQ1024" s="1" t="s">
        <v>3</v>
      </c>
      <c r="AR1024" s="1" t="s">
        <v>3</v>
      </c>
      <c r="AS1024" s="1"/>
      <c r="AT1024" s="1"/>
      <c r="AU1024" s="1"/>
      <c r="AV1024" s="1"/>
      <c r="AW1024" s="1"/>
      <c r="AX1024" s="1"/>
      <c r="AY1024" s="1"/>
      <c r="AZ1024" s="1" t="s">
        <v>3</v>
      </c>
      <c r="BA1024" s="1"/>
      <c r="BB1024" s="1" t="s">
        <v>3</v>
      </c>
      <c r="BC1024" s="1" t="s">
        <v>3</v>
      </c>
      <c r="BD1024" s="1" t="s">
        <v>3</v>
      </c>
      <c r="BE1024" s="1" t="s">
        <v>3</v>
      </c>
      <c r="BF1024" s="1" t="s">
        <v>3</v>
      </c>
      <c r="BG1024" s="1" t="s">
        <v>3</v>
      </c>
      <c r="BH1024" s="1" t="s">
        <v>3</v>
      </c>
      <c r="BI1024" s="1" t="s">
        <v>3</v>
      </c>
      <c r="BJ1024" s="1" t="s">
        <v>3</v>
      </c>
      <c r="BK1024" s="1" t="s">
        <v>3</v>
      </c>
      <c r="BL1024" s="1" t="s">
        <v>3</v>
      </c>
      <c r="BM1024" s="1" t="s">
        <v>3</v>
      </c>
      <c r="BN1024" s="1" t="s">
        <v>3</v>
      </c>
      <c r="BO1024" s="1" t="s">
        <v>3</v>
      </c>
      <c r="BP1024" s="1" t="s">
        <v>3</v>
      </c>
      <c r="BQ1024" s="1"/>
      <c r="BR1024" s="1"/>
      <c r="BS1024" s="1"/>
      <c r="BT1024" s="1"/>
      <c r="BU1024" s="1"/>
      <c r="BV1024" s="1"/>
      <c r="BW1024" s="1"/>
      <c r="BX1024" s="1">
        <v>0</v>
      </c>
      <c r="BY1024" s="1"/>
      <c r="BZ1024" s="1"/>
      <c r="CA1024" s="1"/>
      <c r="CB1024" s="1"/>
      <c r="CC1024" s="1"/>
      <c r="CD1024" s="1"/>
      <c r="CE1024" s="1"/>
      <c r="CF1024" s="1">
        <v>0</v>
      </c>
      <c r="CG1024" s="1">
        <v>0</v>
      </c>
      <c r="CH1024" s="1"/>
      <c r="CI1024" s="1" t="s">
        <v>3</v>
      </c>
      <c r="CJ1024" s="1" t="s">
        <v>3</v>
      </c>
      <c r="CK1024" t="s">
        <v>3</v>
      </c>
      <c r="CL1024" t="s">
        <v>3</v>
      </c>
      <c r="CM1024" t="s">
        <v>3</v>
      </c>
      <c r="CN1024" t="s">
        <v>3</v>
      </c>
      <c r="CO1024" t="s">
        <v>3</v>
      </c>
      <c r="CP1024" t="s">
        <v>3</v>
      </c>
      <c r="CQ1024" t="s">
        <v>3</v>
      </c>
    </row>
    <row r="1026" spans="1:245" ht="13" x14ac:dyDescent="0.3">
      <c r="A1026" s="2">
        <v>52</v>
      </c>
      <c r="B1026" s="2">
        <f t="shared" ref="B1026:G1026" si="721">B1206</f>
        <v>1</v>
      </c>
      <c r="C1026" s="2">
        <f t="shared" si="721"/>
        <v>3</v>
      </c>
      <c r="D1026" s="2">
        <f t="shared" si="721"/>
        <v>1024</v>
      </c>
      <c r="E1026" s="2">
        <f t="shared" si="721"/>
        <v>0</v>
      </c>
      <c r="F1026" s="2" t="str">
        <f t="shared" si="721"/>
        <v>Зона 4</v>
      </c>
      <c r="G1026" s="2" t="str">
        <f t="shared" si="721"/>
        <v>Зона 4</v>
      </c>
      <c r="H1026" s="2"/>
      <c r="I1026" s="2"/>
      <c r="J1026" s="2"/>
      <c r="K1026" s="2"/>
      <c r="L1026" s="2"/>
      <c r="M1026" s="2"/>
      <c r="N1026" s="2"/>
      <c r="O1026" s="2">
        <f t="shared" ref="O1026:AT1026" si="722">O1206</f>
        <v>8571882.0299999993</v>
      </c>
      <c r="P1026" s="2">
        <f t="shared" si="722"/>
        <v>1342620.41</v>
      </c>
      <c r="Q1026" s="2">
        <f t="shared" si="722"/>
        <v>4833492.4000000004</v>
      </c>
      <c r="R1026" s="2">
        <f t="shared" si="722"/>
        <v>2078219.65</v>
      </c>
      <c r="S1026" s="2">
        <f t="shared" si="722"/>
        <v>2395769.2200000002</v>
      </c>
      <c r="T1026" s="2">
        <f t="shared" si="722"/>
        <v>0</v>
      </c>
      <c r="U1026" s="2">
        <f t="shared" si="722"/>
        <v>6129.8281779999998</v>
      </c>
      <c r="V1026" s="2">
        <f t="shared" si="722"/>
        <v>0</v>
      </c>
      <c r="W1026" s="2">
        <f t="shared" si="722"/>
        <v>0</v>
      </c>
      <c r="X1026" s="2">
        <f t="shared" si="722"/>
        <v>1677038.49</v>
      </c>
      <c r="Y1026" s="2">
        <f t="shared" si="722"/>
        <v>239576.92</v>
      </c>
      <c r="Z1026" s="2">
        <f t="shared" si="722"/>
        <v>0</v>
      </c>
      <c r="AA1026" s="2">
        <f t="shared" si="722"/>
        <v>0</v>
      </c>
      <c r="AB1026" s="2">
        <f t="shared" si="722"/>
        <v>0</v>
      </c>
      <c r="AC1026" s="2">
        <f t="shared" si="722"/>
        <v>0</v>
      </c>
      <c r="AD1026" s="2">
        <f t="shared" si="722"/>
        <v>0</v>
      </c>
      <c r="AE1026" s="2">
        <f t="shared" si="722"/>
        <v>0</v>
      </c>
      <c r="AF1026" s="2">
        <f t="shared" si="722"/>
        <v>0</v>
      </c>
      <c r="AG1026" s="2">
        <f t="shared" si="722"/>
        <v>0</v>
      </c>
      <c r="AH1026" s="2">
        <f t="shared" si="722"/>
        <v>0</v>
      </c>
      <c r="AI1026" s="2">
        <f t="shared" si="722"/>
        <v>0</v>
      </c>
      <c r="AJ1026" s="2">
        <f t="shared" si="722"/>
        <v>0</v>
      </c>
      <c r="AK1026" s="2">
        <f t="shared" si="722"/>
        <v>0</v>
      </c>
      <c r="AL1026" s="2">
        <f t="shared" si="722"/>
        <v>0</v>
      </c>
      <c r="AM1026" s="2">
        <f t="shared" si="722"/>
        <v>0</v>
      </c>
      <c r="AN1026" s="2">
        <f t="shared" si="722"/>
        <v>0</v>
      </c>
      <c r="AO1026" s="2">
        <f t="shared" si="722"/>
        <v>0</v>
      </c>
      <c r="AP1026" s="2">
        <f t="shared" si="722"/>
        <v>0</v>
      </c>
      <c r="AQ1026" s="2">
        <f t="shared" si="722"/>
        <v>0</v>
      </c>
      <c r="AR1026" s="2">
        <f t="shared" si="722"/>
        <v>12728147.73</v>
      </c>
      <c r="AS1026" s="2">
        <f t="shared" si="722"/>
        <v>0</v>
      </c>
      <c r="AT1026" s="2">
        <f t="shared" si="722"/>
        <v>0</v>
      </c>
      <c r="AU1026" s="2">
        <f t="shared" ref="AU1026:BZ1026" si="723">AU1206</f>
        <v>12728147.73</v>
      </c>
      <c r="AV1026" s="2">
        <f t="shared" si="723"/>
        <v>1342620.41</v>
      </c>
      <c r="AW1026" s="2">
        <f t="shared" si="723"/>
        <v>1342620.41</v>
      </c>
      <c r="AX1026" s="2">
        <f t="shared" si="723"/>
        <v>0</v>
      </c>
      <c r="AY1026" s="2">
        <f t="shared" si="723"/>
        <v>1342620.41</v>
      </c>
      <c r="AZ1026" s="2">
        <f t="shared" si="723"/>
        <v>0</v>
      </c>
      <c r="BA1026" s="2">
        <f t="shared" si="723"/>
        <v>0</v>
      </c>
      <c r="BB1026" s="2">
        <f t="shared" si="723"/>
        <v>0</v>
      </c>
      <c r="BC1026" s="2">
        <f t="shared" si="723"/>
        <v>0</v>
      </c>
      <c r="BD1026" s="2">
        <f t="shared" si="723"/>
        <v>0</v>
      </c>
      <c r="BE1026" s="2">
        <f t="shared" si="723"/>
        <v>0</v>
      </c>
      <c r="BF1026" s="2">
        <f t="shared" si="723"/>
        <v>0</v>
      </c>
      <c r="BG1026" s="2">
        <f t="shared" si="723"/>
        <v>0</v>
      </c>
      <c r="BH1026" s="2">
        <f t="shared" si="723"/>
        <v>0</v>
      </c>
      <c r="BI1026" s="2">
        <f t="shared" si="723"/>
        <v>0</v>
      </c>
      <c r="BJ1026" s="2">
        <f t="shared" si="723"/>
        <v>0</v>
      </c>
      <c r="BK1026" s="2">
        <f t="shared" si="723"/>
        <v>0</v>
      </c>
      <c r="BL1026" s="2">
        <f t="shared" si="723"/>
        <v>0</v>
      </c>
      <c r="BM1026" s="2">
        <f t="shared" si="723"/>
        <v>0</v>
      </c>
      <c r="BN1026" s="2">
        <f t="shared" si="723"/>
        <v>0</v>
      </c>
      <c r="BO1026" s="2">
        <f t="shared" si="723"/>
        <v>0</v>
      </c>
      <c r="BP1026" s="2">
        <f t="shared" si="723"/>
        <v>0</v>
      </c>
      <c r="BQ1026" s="2">
        <f t="shared" si="723"/>
        <v>0</v>
      </c>
      <c r="BR1026" s="2">
        <f t="shared" si="723"/>
        <v>0</v>
      </c>
      <c r="BS1026" s="2">
        <f t="shared" si="723"/>
        <v>0</v>
      </c>
      <c r="BT1026" s="2">
        <f t="shared" si="723"/>
        <v>0</v>
      </c>
      <c r="BU1026" s="2">
        <f t="shared" si="723"/>
        <v>0</v>
      </c>
      <c r="BV1026" s="2">
        <f t="shared" si="723"/>
        <v>0</v>
      </c>
      <c r="BW1026" s="2">
        <f t="shared" si="723"/>
        <v>0</v>
      </c>
      <c r="BX1026" s="2">
        <f t="shared" si="723"/>
        <v>0</v>
      </c>
      <c r="BY1026" s="2">
        <f t="shared" si="723"/>
        <v>0</v>
      </c>
      <c r="BZ1026" s="2">
        <f t="shared" si="723"/>
        <v>0</v>
      </c>
      <c r="CA1026" s="2">
        <f t="shared" ref="CA1026:DF1026" si="724">CA1206</f>
        <v>0</v>
      </c>
      <c r="CB1026" s="2">
        <f t="shared" si="724"/>
        <v>0</v>
      </c>
      <c r="CC1026" s="2">
        <f t="shared" si="724"/>
        <v>0</v>
      </c>
      <c r="CD1026" s="2">
        <f t="shared" si="724"/>
        <v>0</v>
      </c>
      <c r="CE1026" s="2">
        <f t="shared" si="724"/>
        <v>0</v>
      </c>
      <c r="CF1026" s="2">
        <f t="shared" si="724"/>
        <v>0</v>
      </c>
      <c r="CG1026" s="2">
        <f t="shared" si="724"/>
        <v>0</v>
      </c>
      <c r="CH1026" s="2">
        <f t="shared" si="724"/>
        <v>0</v>
      </c>
      <c r="CI1026" s="2">
        <f t="shared" si="724"/>
        <v>0</v>
      </c>
      <c r="CJ1026" s="2">
        <f t="shared" si="724"/>
        <v>0</v>
      </c>
      <c r="CK1026" s="2">
        <f t="shared" si="724"/>
        <v>0</v>
      </c>
      <c r="CL1026" s="2">
        <f t="shared" si="724"/>
        <v>0</v>
      </c>
      <c r="CM1026" s="2">
        <f t="shared" si="724"/>
        <v>0</v>
      </c>
      <c r="CN1026" s="2">
        <f t="shared" si="724"/>
        <v>0</v>
      </c>
      <c r="CO1026" s="2">
        <f t="shared" si="724"/>
        <v>0</v>
      </c>
      <c r="CP1026" s="2">
        <f t="shared" si="724"/>
        <v>0</v>
      </c>
      <c r="CQ1026" s="2">
        <f t="shared" si="724"/>
        <v>0</v>
      </c>
      <c r="CR1026" s="2">
        <f t="shared" si="724"/>
        <v>0</v>
      </c>
      <c r="CS1026" s="2">
        <f t="shared" si="724"/>
        <v>0</v>
      </c>
      <c r="CT1026" s="2">
        <f t="shared" si="724"/>
        <v>0</v>
      </c>
      <c r="CU1026" s="2">
        <f t="shared" si="724"/>
        <v>0</v>
      </c>
      <c r="CV1026" s="2">
        <f t="shared" si="724"/>
        <v>0</v>
      </c>
      <c r="CW1026" s="2">
        <f t="shared" si="724"/>
        <v>0</v>
      </c>
      <c r="CX1026" s="2">
        <f t="shared" si="724"/>
        <v>0</v>
      </c>
      <c r="CY1026" s="2">
        <f t="shared" si="724"/>
        <v>0</v>
      </c>
      <c r="CZ1026" s="2">
        <f t="shared" si="724"/>
        <v>0</v>
      </c>
      <c r="DA1026" s="2">
        <f t="shared" si="724"/>
        <v>0</v>
      </c>
      <c r="DB1026" s="2">
        <f t="shared" si="724"/>
        <v>0</v>
      </c>
      <c r="DC1026" s="2">
        <f t="shared" si="724"/>
        <v>0</v>
      </c>
      <c r="DD1026" s="2">
        <f t="shared" si="724"/>
        <v>0</v>
      </c>
      <c r="DE1026" s="2">
        <f t="shared" si="724"/>
        <v>0</v>
      </c>
      <c r="DF1026" s="2">
        <f t="shared" si="724"/>
        <v>0</v>
      </c>
      <c r="DG1026" s="3">
        <f t="shared" ref="DG1026:EL1026" si="725">DG1206</f>
        <v>0</v>
      </c>
      <c r="DH1026" s="3">
        <f t="shared" si="725"/>
        <v>0</v>
      </c>
      <c r="DI1026" s="3">
        <f t="shared" si="725"/>
        <v>0</v>
      </c>
      <c r="DJ1026" s="3">
        <f t="shared" si="725"/>
        <v>0</v>
      </c>
      <c r="DK1026" s="3">
        <f t="shared" si="725"/>
        <v>0</v>
      </c>
      <c r="DL1026" s="3">
        <f t="shared" si="725"/>
        <v>0</v>
      </c>
      <c r="DM1026" s="3">
        <f t="shared" si="725"/>
        <v>0</v>
      </c>
      <c r="DN1026" s="3">
        <f t="shared" si="725"/>
        <v>0</v>
      </c>
      <c r="DO1026" s="3">
        <f t="shared" si="725"/>
        <v>0</v>
      </c>
      <c r="DP1026" s="3">
        <f t="shared" si="725"/>
        <v>0</v>
      </c>
      <c r="DQ1026" s="3">
        <f t="shared" si="725"/>
        <v>0</v>
      </c>
      <c r="DR1026" s="3">
        <f t="shared" si="725"/>
        <v>0</v>
      </c>
      <c r="DS1026" s="3">
        <f t="shared" si="725"/>
        <v>0</v>
      </c>
      <c r="DT1026" s="3">
        <f t="shared" si="725"/>
        <v>0</v>
      </c>
      <c r="DU1026" s="3">
        <f t="shared" si="725"/>
        <v>0</v>
      </c>
      <c r="DV1026" s="3">
        <f t="shared" si="725"/>
        <v>0</v>
      </c>
      <c r="DW1026" s="3">
        <f t="shared" si="725"/>
        <v>0</v>
      </c>
      <c r="DX1026" s="3">
        <f t="shared" si="725"/>
        <v>0</v>
      </c>
      <c r="DY1026" s="3">
        <f t="shared" si="725"/>
        <v>0</v>
      </c>
      <c r="DZ1026" s="3">
        <f t="shared" si="725"/>
        <v>0</v>
      </c>
      <c r="EA1026" s="3">
        <f t="shared" si="725"/>
        <v>0</v>
      </c>
      <c r="EB1026" s="3">
        <f t="shared" si="725"/>
        <v>0</v>
      </c>
      <c r="EC1026" s="3">
        <f t="shared" si="725"/>
        <v>0</v>
      </c>
      <c r="ED1026" s="3">
        <f t="shared" si="725"/>
        <v>0</v>
      </c>
      <c r="EE1026" s="3">
        <f t="shared" si="725"/>
        <v>0</v>
      </c>
      <c r="EF1026" s="3">
        <f t="shared" si="725"/>
        <v>0</v>
      </c>
      <c r="EG1026" s="3">
        <f t="shared" si="725"/>
        <v>0</v>
      </c>
      <c r="EH1026" s="3">
        <f t="shared" si="725"/>
        <v>0</v>
      </c>
      <c r="EI1026" s="3">
        <f t="shared" si="725"/>
        <v>0</v>
      </c>
      <c r="EJ1026" s="3">
        <f t="shared" si="725"/>
        <v>0</v>
      </c>
      <c r="EK1026" s="3">
        <f t="shared" si="725"/>
        <v>0</v>
      </c>
      <c r="EL1026" s="3">
        <f t="shared" si="725"/>
        <v>0</v>
      </c>
      <c r="EM1026" s="3">
        <f t="shared" ref="EM1026:FR1026" si="726">EM1206</f>
        <v>0</v>
      </c>
      <c r="EN1026" s="3">
        <f t="shared" si="726"/>
        <v>0</v>
      </c>
      <c r="EO1026" s="3">
        <f t="shared" si="726"/>
        <v>0</v>
      </c>
      <c r="EP1026" s="3">
        <f t="shared" si="726"/>
        <v>0</v>
      </c>
      <c r="EQ1026" s="3">
        <f t="shared" si="726"/>
        <v>0</v>
      </c>
      <c r="ER1026" s="3">
        <f t="shared" si="726"/>
        <v>0</v>
      </c>
      <c r="ES1026" s="3">
        <f t="shared" si="726"/>
        <v>0</v>
      </c>
      <c r="ET1026" s="3">
        <f t="shared" si="726"/>
        <v>0</v>
      </c>
      <c r="EU1026" s="3">
        <f t="shared" si="726"/>
        <v>0</v>
      </c>
      <c r="EV1026" s="3">
        <f t="shared" si="726"/>
        <v>0</v>
      </c>
      <c r="EW1026" s="3">
        <f t="shared" si="726"/>
        <v>0</v>
      </c>
      <c r="EX1026" s="3">
        <f t="shared" si="726"/>
        <v>0</v>
      </c>
      <c r="EY1026" s="3">
        <f t="shared" si="726"/>
        <v>0</v>
      </c>
      <c r="EZ1026" s="3">
        <f t="shared" si="726"/>
        <v>0</v>
      </c>
      <c r="FA1026" s="3">
        <f t="shared" si="726"/>
        <v>0</v>
      </c>
      <c r="FB1026" s="3">
        <f t="shared" si="726"/>
        <v>0</v>
      </c>
      <c r="FC1026" s="3">
        <f t="shared" si="726"/>
        <v>0</v>
      </c>
      <c r="FD1026" s="3">
        <f t="shared" si="726"/>
        <v>0</v>
      </c>
      <c r="FE1026" s="3">
        <f t="shared" si="726"/>
        <v>0</v>
      </c>
      <c r="FF1026" s="3">
        <f t="shared" si="726"/>
        <v>0</v>
      </c>
      <c r="FG1026" s="3">
        <f t="shared" si="726"/>
        <v>0</v>
      </c>
      <c r="FH1026" s="3">
        <f t="shared" si="726"/>
        <v>0</v>
      </c>
      <c r="FI1026" s="3">
        <f t="shared" si="726"/>
        <v>0</v>
      </c>
      <c r="FJ1026" s="3">
        <f t="shared" si="726"/>
        <v>0</v>
      </c>
      <c r="FK1026" s="3">
        <f t="shared" si="726"/>
        <v>0</v>
      </c>
      <c r="FL1026" s="3">
        <f t="shared" si="726"/>
        <v>0</v>
      </c>
      <c r="FM1026" s="3">
        <f t="shared" si="726"/>
        <v>0</v>
      </c>
      <c r="FN1026" s="3">
        <f t="shared" si="726"/>
        <v>0</v>
      </c>
      <c r="FO1026" s="3">
        <f t="shared" si="726"/>
        <v>0</v>
      </c>
      <c r="FP1026" s="3">
        <f t="shared" si="726"/>
        <v>0</v>
      </c>
      <c r="FQ1026" s="3">
        <f t="shared" si="726"/>
        <v>0</v>
      </c>
      <c r="FR1026" s="3">
        <f t="shared" si="726"/>
        <v>0</v>
      </c>
      <c r="FS1026" s="3">
        <f t="shared" ref="FS1026:GX1026" si="727">FS1206</f>
        <v>0</v>
      </c>
      <c r="FT1026" s="3">
        <f t="shared" si="727"/>
        <v>0</v>
      </c>
      <c r="FU1026" s="3">
        <f t="shared" si="727"/>
        <v>0</v>
      </c>
      <c r="FV1026" s="3">
        <f t="shared" si="727"/>
        <v>0</v>
      </c>
      <c r="FW1026" s="3">
        <f t="shared" si="727"/>
        <v>0</v>
      </c>
      <c r="FX1026" s="3">
        <f t="shared" si="727"/>
        <v>0</v>
      </c>
      <c r="FY1026" s="3">
        <f t="shared" si="727"/>
        <v>0</v>
      </c>
      <c r="FZ1026" s="3">
        <f t="shared" si="727"/>
        <v>0</v>
      </c>
      <c r="GA1026" s="3">
        <f t="shared" si="727"/>
        <v>0</v>
      </c>
      <c r="GB1026" s="3">
        <f t="shared" si="727"/>
        <v>0</v>
      </c>
      <c r="GC1026" s="3">
        <f t="shared" si="727"/>
        <v>0</v>
      </c>
      <c r="GD1026" s="3">
        <f t="shared" si="727"/>
        <v>0</v>
      </c>
      <c r="GE1026" s="3">
        <f t="shared" si="727"/>
        <v>0</v>
      </c>
      <c r="GF1026" s="3">
        <f t="shared" si="727"/>
        <v>0</v>
      </c>
      <c r="GG1026" s="3">
        <f t="shared" si="727"/>
        <v>0</v>
      </c>
      <c r="GH1026" s="3">
        <f t="shared" si="727"/>
        <v>0</v>
      </c>
      <c r="GI1026" s="3">
        <f t="shared" si="727"/>
        <v>0</v>
      </c>
      <c r="GJ1026" s="3">
        <f t="shared" si="727"/>
        <v>0</v>
      </c>
      <c r="GK1026" s="3">
        <f t="shared" si="727"/>
        <v>0</v>
      </c>
      <c r="GL1026" s="3">
        <f t="shared" si="727"/>
        <v>0</v>
      </c>
      <c r="GM1026" s="3">
        <f t="shared" si="727"/>
        <v>0</v>
      </c>
      <c r="GN1026" s="3">
        <f t="shared" si="727"/>
        <v>0</v>
      </c>
      <c r="GO1026" s="3">
        <f t="shared" si="727"/>
        <v>0</v>
      </c>
      <c r="GP1026" s="3">
        <f t="shared" si="727"/>
        <v>0</v>
      </c>
      <c r="GQ1026" s="3">
        <f t="shared" si="727"/>
        <v>0</v>
      </c>
      <c r="GR1026" s="3">
        <f t="shared" si="727"/>
        <v>0</v>
      </c>
      <c r="GS1026" s="3">
        <f t="shared" si="727"/>
        <v>0</v>
      </c>
      <c r="GT1026" s="3">
        <f t="shared" si="727"/>
        <v>0</v>
      </c>
      <c r="GU1026" s="3">
        <f t="shared" si="727"/>
        <v>0</v>
      </c>
      <c r="GV1026" s="3">
        <f t="shared" si="727"/>
        <v>0</v>
      </c>
      <c r="GW1026" s="3">
        <f t="shared" si="727"/>
        <v>0</v>
      </c>
      <c r="GX1026" s="3">
        <f t="shared" si="727"/>
        <v>0</v>
      </c>
    </row>
    <row r="1028" spans="1:245" ht="13" x14ac:dyDescent="0.3">
      <c r="A1028" s="1">
        <v>4</v>
      </c>
      <c r="B1028" s="1">
        <v>1</v>
      </c>
      <c r="C1028" s="1"/>
      <c r="D1028" s="1">
        <f>ROW(A1176)</f>
        <v>1176</v>
      </c>
      <c r="E1028" s="1"/>
      <c r="F1028" s="1" t="s">
        <v>224</v>
      </c>
      <c r="G1028" s="1" t="s">
        <v>366</v>
      </c>
      <c r="H1028" s="1" t="s">
        <v>3</v>
      </c>
      <c r="I1028" s="1">
        <v>0</v>
      </c>
      <c r="J1028" s="1"/>
      <c r="K1028" s="1">
        <v>-1</v>
      </c>
      <c r="L1028" s="1"/>
      <c r="M1028" s="1" t="s">
        <v>3</v>
      </c>
      <c r="N1028" s="1"/>
      <c r="O1028" s="1"/>
      <c r="P1028" s="1"/>
      <c r="Q1028" s="1"/>
      <c r="R1028" s="1"/>
      <c r="S1028" s="1">
        <v>0</v>
      </c>
      <c r="T1028" s="1"/>
      <c r="U1028" s="1" t="s">
        <v>3</v>
      </c>
      <c r="V1028" s="1">
        <v>0</v>
      </c>
      <c r="W1028" s="1"/>
      <c r="X1028" s="1"/>
      <c r="Y1028" s="1"/>
      <c r="Z1028" s="1"/>
      <c r="AA1028" s="1"/>
      <c r="AB1028" s="1" t="s">
        <v>3</v>
      </c>
      <c r="AC1028" s="1" t="s">
        <v>3</v>
      </c>
      <c r="AD1028" s="1" t="s">
        <v>3</v>
      </c>
      <c r="AE1028" s="1" t="s">
        <v>3</v>
      </c>
      <c r="AF1028" s="1" t="s">
        <v>3</v>
      </c>
      <c r="AG1028" s="1" t="s">
        <v>3</v>
      </c>
      <c r="AH1028" s="1"/>
      <c r="AI1028" s="1"/>
      <c r="AJ1028" s="1"/>
      <c r="AK1028" s="1"/>
      <c r="AL1028" s="1"/>
      <c r="AM1028" s="1"/>
      <c r="AN1028" s="1"/>
      <c r="AO1028" s="1"/>
      <c r="AP1028" s="1" t="s">
        <v>3</v>
      </c>
      <c r="AQ1028" s="1" t="s">
        <v>3</v>
      </c>
      <c r="AR1028" s="1" t="s">
        <v>3</v>
      </c>
      <c r="AS1028" s="1"/>
      <c r="AT1028" s="1"/>
      <c r="AU1028" s="1"/>
      <c r="AV1028" s="1"/>
      <c r="AW1028" s="1"/>
      <c r="AX1028" s="1"/>
      <c r="AY1028" s="1"/>
      <c r="AZ1028" s="1" t="s">
        <v>3</v>
      </c>
      <c r="BA1028" s="1"/>
      <c r="BB1028" s="1" t="s">
        <v>3</v>
      </c>
      <c r="BC1028" s="1" t="s">
        <v>3</v>
      </c>
      <c r="BD1028" s="1" t="s">
        <v>3</v>
      </c>
      <c r="BE1028" s="1" t="s">
        <v>3</v>
      </c>
      <c r="BF1028" s="1" t="s">
        <v>3</v>
      </c>
      <c r="BG1028" s="1" t="s">
        <v>3</v>
      </c>
      <c r="BH1028" s="1" t="s">
        <v>3</v>
      </c>
      <c r="BI1028" s="1" t="s">
        <v>3</v>
      </c>
      <c r="BJ1028" s="1" t="s">
        <v>3</v>
      </c>
      <c r="BK1028" s="1" t="s">
        <v>3</v>
      </c>
      <c r="BL1028" s="1" t="s">
        <v>3</v>
      </c>
      <c r="BM1028" s="1" t="s">
        <v>3</v>
      </c>
      <c r="BN1028" s="1" t="s">
        <v>3</v>
      </c>
      <c r="BO1028" s="1" t="s">
        <v>3</v>
      </c>
      <c r="BP1028" s="1" t="s">
        <v>3</v>
      </c>
      <c r="BQ1028" s="1"/>
      <c r="BR1028" s="1"/>
      <c r="BS1028" s="1"/>
      <c r="BT1028" s="1"/>
      <c r="BU1028" s="1"/>
      <c r="BV1028" s="1"/>
      <c r="BW1028" s="1"/>
      <c r="BX1028" s="1">
        <v>0</v>
      </c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>
        <v>0</v>
      </c>
    </row>
    <row r="1030" spans="1:245" ht="13" x14ac:dyDescent="0.3">
      <c r="A1030" s="2">
        <v>52</v>
      </c>
      <c r="B1030" s="2">
        <f t="shared" ref="B1030:G1030" si="728">B1176</f>
        <v>1</v>
      </c>
      <c r="C1030" s="2">
        <f t="shared" si="728"/>
        <v>4</v>
      </c>
      <c r="D1030" s="2">
        <f t="shared" si="728"/>
        <v>1028</v>
      </c>
      <c r="E1030" s="2">
        <f t="shared" si="728"/>
        <v>0</v>
      </c>
      <c r="F1030" s="2" t="str">
        <f t="shared" si="728"/>
        <v>Новый раздел</v>
      </c>
      <c r="G1030" s="2" t="str">
        <f t="shared" si="728"/>
        <v>Основная зона. Твердые покрытия S=49 850,39 м2. Газоны S=20 643,82 м2.</v>
      </c>
      <c r="H1030" s="2"/>
      <c r="I1030" s="2"/>
      <c r="J1030" s="2"/>
      <c r="K1030" s="2"/>
      <c r="L1030" s="2"/>
      <c r="M1030" s="2"/>
      <c r="N1030" s="2"/>
      <c r="O1030" s="2">
        <f t="shared" ref="O1030:AT1030" si="729">O1176</f>
        <v>8571882.0299999993</v>
      </c>
      <c r="P1030" s="2">
        <f t="shared" si="729"/>
        <v>1342620.41</v>
      </c>
      <c r="Q1030" s="2">
        <f t="shared" si="729"/>
        <v>4833492.4000000004</v>
      </c>
      <c r="R1030" s="2">
        <f t="shared" si="729"/>
        <v>2078219.65</v>
      </c>
      <c r="S1030" s="2">
        <f t="shared" si="729"/>
        <v>2395769.2200000002</v>
      </c>
      <c r="T1030" s="2">
        <f t="shared" si="729"/>
        <v>0</v>
      </c>
      <c r="U1030" s="2">
        <f t="shared" si="729"/>
        <v>6129.8281779999998</v>
      </c>
      <c r="V1030" s="2">
        <f t="shared" si="729"/>
        <v>0</v>
      </c>
      <c r="W1030" s="2">
        <f t="shared" si="729"/>
        <v>0</v>
      </c>
      <c r="X1030" s="2">
        <f t="shared" si="729"/>
        <v>1677038.49</v>
      </c>
      <c r="Y1030" s="2">
        <f t="shared" si="729"/>
        <v>239576.92</v>
      </c>
      <c r="Z1030" s="2">
        <f t="shared" si="729"/>
        <v>0</v>
      </c>
      <c r="AA1030" s="2">
        <f t="shared" si="729"/>
        <v>0</v>
      </c>
      <c r="AB1030" s="2">
        <f t="shared" si="729"/>
        <v>0</v>
      </c>
      <c r="AC1030" s="2">
        <f t="shared" si="729"/>
        <v>0</v>
      </c>
      <c r="AD1030" s="2">
        <f t="shared" si="729"/>
        <v>0</v>
      </c>
      <c r="AE1030" s="2">
        <f t="shared" si="729"/>
        <v>0</v>
      </c>
      <c r="AF1030" s="2">
        <f t="shared" si="729"/>
        <v>0</v>
      </c>
      <c r="AG1030" s="2">
        <f t="shared" si="729"/>
        <v>0</v>
      </c>
      <c r="AH1030" s="2">
        <f t="shared" si="729"/>
        <v>0</v>
      </c>
      <c r="AI1030" s="2">
        <f t="shared" si="729"/>
        <v>0</v>
      </c>
      <c r="AJ1030" s="2">
        <f t="shared" si="729"/>
        <v>0</v>
      </c>
      <c r="AK1030" s="2">
        <f t="shared" si="729"/>
        <v>0</v>
      </c>
      <c r="AL1030" s="2">
        <f t="shared" si="729"/>
        <v>0</v>
      </c>
      <c r="AM1030" s="2">
        <f t="shared" si="729"/>
        <v>0</v>
      </c>
      <c r="AN1030" s="2">
        <f t="shared" si="729"/>
        <v>0</v>
      </c>
      <c r="AO1030" s="2">
        <f t="shared" si="729"/>
        <v>0</v>
      </c>
      <c r="AP1030" s="2">
        <f t="shared" si="729"/>
        <v>0</v>
      </c>
      <c r="AQ1030" s="2">
        <f t="shared" si="729"/>
        <v>0</v>
      </c>
      <c r="AR1030" s="2">
        <f t="shared" si="729"/>
        <v>12728147.73</v>
      </c>
      <c r="AS1030" s="2">
        <f t="shared" si="729"/>
        <v>0</v>
      </c>
      <c r="AT1030" s="2">
        <f t="shared" si="729"/>
        <v>0</v>
      </c>
      <c r="AU1030" s="2">
        <f t="shared" ref="AU1030:BZ1030" si="730">AU1176</f>
        <v>12728147.73</v>
      </c>
      <c r="AV1030" s="2">
        <f t="shared" si="730"/>
        <v>1342620.41</v>
      </c>
      <c r="AW1030" s="2">
        <f t="shared" si="730"/>
        <v>1342620.41</v>
      </c>
      <c r="AX1030" s="2">
        <f t="shared" si="730"/>
        <v>0</v>
      </c>
      <c r="AY1030" s="2">
        <f t="shared" si="730"/>
        <v>1342620.41</v>
      </c>
      <c r="AZ1030" s="2">
        <f t="shared" si="730"/>
        <v>0</v>
      </c>
      <c r="BA1030" s="2">
        <f t="shared" si="730"/>
        <v>0</v>
      </c>
      <c r="BB1030" s="2">
        <f t="shared" si="730"/>
        <v>0</v>
      </c>
      <c r="BC1030" s="2">
        <f t="shared" si="730"/>
        <v>0</v>
      </c>
      <c r="BD1030" s="2">
        <f t="shared" si="730"/>
        <v>0</v>
      </c>
      <c r="BE1030" s="2">
        <f t="shared" si="730"/>
        <v>0</v>
      </c>
      <c r="BF1030" s="2">
        <f t="shared" si="730"/>
        <v>0</v>
      </c>
      <c r="BG1030" s="2">
        <f t="shared" si="730"/>
        <v>0</v>
      </c>
      <c r="BH1030" s="2">
        <f t="shared" si="730"/>
        <v>0</v>
      </c>
      <c r="BI1030" s="2">
        <f t="shared" si="730"/>
        <v>0</v>
      </c>
      <c r="BJ1030" s="2">
        <f t="shared" si="730"/>
        <v>0</v>
      </c>
      <c r="BK1030" s="2">
        <f t="shared" si="730"/>
        <v>0</v>
      </c>
      <c r="BL1030" s="2">
        <f t="shared" si="730"/>
        <v>0</v>
      </c>
      <c r="BM1030" s="2">
        <f t="shared" si="730"/>
        <v>0</v>
      </c>
      <c r="BN1030" s="2">
        <f t="shared" si="730"/>
        <v>0</v>
      </c>
      <c r="BO1030" s="2">
        <f t="shared" si="730"/>
        <v>0</v>
      </c>
      <c r="BP1030" s="2">
        <f t="shared" si="730"/>
        <v>0</v>
      </c>
      <c r="BQ1030" s="2">
        <f t="shared" si="730"/>
        <v>0</v>
      </c>
      <c r="BR1030" s="2">
        <f t="shared" si="730"/>
        <v>0</v>
      </c>
      <c r="BS1030" s="2">
        <f t="shared" si="730"/>
        <v>0</v>
      </c>
      <c r="BT1030" s="2">
        <f t="shared" si="730"/>
        <v>0</v>
      </c>
      <c r="BU1030" s="2">
        <f t="shared" si="730"/>
        <v>0</v>
      </c>
      <c r="BV1030" s="2">
        <f t="shared" si="730"/>
        <v>0</v>
      </c>
      <c r="BW1030" s="2">
        <f t="shared" si="730"/>
        <v>0</v>
      </c>
      <c r="BX1030" s="2">
        <f t="shared" si="730"/>
        <v>0</v>
      </c>
      <c r="BY1030" s="2">
        <f t="shared" si="730"/>
        <v>0</v>
      </c>
      <c r="BZ1030" s="2">
        <f t="shared" si="730"/>
        <v>0</v>
      </c>
      <c r="CA1030" s="2">
        <f t="shared" ref="CA1030:DF1030" si="731">CA1176</f>
        <v>0</v>
      </c>
      <c r="CB1030" s="2">
        <f t="shared" si="731"/>
        <v>0</v>
      </c>
      <c r="CC1030" s="2">
        <f t="shared" si="731"/>
        <v>0</v>
      </c>
      <c r="CD1030" s="2">
        <f t="shared" si="731"/>
        <v>0</v>
      </c>
      <c r="CE1030" s="2">
        <f t="shared" si="731"/>
        <v>0</v>
      </c>
      <c r="CF1030" s="2">
        <f t="shared" si="731"/>
        <v>0</v>
      </c>
      <c r="CG1030" s="2">
        <f t="shared" si="731"/>
        <v>0</v>
      </c>
      <c r="CH1030" s="2">
        <f t="shared" si="731"/>
        <v>0</v>
      </c>
      <c r="CI1030" s="2">
        <f t="shared" si="731"/>
        <v>0</v>
      </c>
      <c r="CJ1030" s="2">
        <f t="shared" si="731"/>
        <v>0</v>
      </c>
      <c r="CK1030" s="2">
        <f t="shared" si="731"/>
        <v>0</v>
      </c>
      <c r="CL1030" s="2">
        <f t="shared" si="731"/>
        <v>0</v>
      </c>
      <c r="CM1030" s="2">
        <f t="shared" si="731"/>
        <v>0</v>
      </c>
      <c r="CN1030" s="2">
        <f t="shared" si="731"/>
        <v>0</v>
      </c>
      <c r="CO1030" s="2">
        <f t="shared" si="731"/>
        <v>0</v>
      </c>
      <c r="CP1030" s="2">
        <f t="shared" si="731"/>
        <v>0</v>
      </c>
      <c r="CQ1030" s="2">
        <f t="shared" si="731"/>
        <v>0</v>
      </c>
      <c r="CR1030" s="2">
        <f t="shared" si="731"/>
        <v>0</v>
      </c>
      <c r="CS1030" s="2">
        <f t="shared" si="731"/>
        <v>0</v>
      </c>
      <c r="CT1030" s="2">
        <f t="shared" si="731"/>
        <v>0</v>
      </c>
      <c r="CU1030" s="2">
        <f t="shared" si="731"/>
        <v>0</v>
      </c>
      <c r="CV1030" s="2">
        <f t="shared" si="731"/>
        <v>0</v>
      </c>
      <c r="CW1030" s="2">
        <f t="shared" si="731"/>
        <v>0</v>
      </c>
      <c r="CX1030" s="2">
        <f t="shared" si="731"/>
        <v>0</v>
      </c>
      <c r="CY1030" s="2">
        <f t="shared" si="731"/>
        <v>0</v>
      </c>
      <c r="CZ1030" s="2">
        <f t="shared" si="731"/>
        <v>0</v>
      </c>
      <c r="DA1030" s="2">
        <f t="shared" si="731"/>
        <v>0</v>
      </c>
      <c r="DB1030" s="2">
        <f t="shared" si="731"/>
        <v>0</v>
      </c>
      <c r="DC1030" s="2">
        <f t="shared" si="731"/>
        <v>0</v>
      </c>
      <c r="DD1030" s="2">
        <f t="shared" si="731"/>
        <v>0</v>
      </c>
      <c r="DE1030" s="2">
        <f t="shared" si="731"/>
        <v>0</v>
      </c>
      <c r="DF1030" s="2">
        <f t="shared" si="731"/>
        <v>0</v>
      </c>
      <c r="DG1030" s="3">
        <f t="shared" ref="DG1030:EL1030" si="732">DG1176</f>
        <v>0</v>
      </c>
      <c r="DH1030" s="3">
        <f t="shared" si="732"/>
        <v>0</v>
      </c>
      <c r="DI1030" s="3">
        <f t="shared" si="732"/>
        <v>0</v>
      </c>
      <c r="DJ1030" s="3">
        <f t="shared" si="732"/>
        <v>0</v>
      </c>
      <c r="DK1030" s="3">
        <f t="shared" si="732"/>
        <v>0</v>
      </c>
      <c r="DL1030" s="3">
        <f t="shared" si="732"/>
        <v>0</v>
      </c>
      <c r="DM1030" s="3">
        <f t="shared" si="732"/>
        <v>0</v>
      </c>
      <c r="DN1030" s="3">
        <f t="shared" si="732"/>
        <v>0</v>
      </c>
      <c r="DO1030" s="3">
        <f t="shared" si="732"/>
        <v>0</v>
      </c>
      <c r="DP1030" s="3">
        <f t="shared" si="732"/>
        <v>0</v>
      </c>
      <c r="DQ1030" s="3">
        <f t="shared" si="732"/>
        <v>0</v>
      </c>
      <c r="DR1030" s="3">
        <f t="shared" si="732"/>
        <v>0</v>
      </c>
      <c r="DS1030" s="3">
        <f t="shared" si="732"/>
        <v>0</v>
      </c>
      <c r="DT1030" s="3">
        <f t="shared" si="732"/>
        <v>0</v>
      </c>
      <c r="DU1030" s="3">
        <f t="shared" si="732"/>
        <v>0</v>
      </c>
      <c r="DV1030" s="3">
        <f t="shared" si="732"/>
        <v>0</v>
      </c>
      <c r="DW1030" s="3">
        <f t="shared" si="732"/>
        <v>0</v>
      </c>
      <c r="DX1030" s="3">
        <f t="shared" si="732"/>
        <v>0</v>
      </c>
      <c r="DY1030" s="3">
        <f t="shared" si="732"/>
        <v>0</v>
      </c>
      <c r="DZ1030" s="3">
        <f t="shared" si="732"/>
        <v>0</v>
      </c>
      <c r="EA1030" s="3">
        <f t="shared" si="732"/>
        <v>0</v>
      </c>
      <c r="EB1030" s="3">
        <f t="shared" si="732"/>
        <v>0</v>
      </c>
      <c r="EC1030" s="3">
        <f t="shared" si="732"/>
        <v>0</v>
      </c>
      <c r="ED1030" s="3">
        <f t="shared" si="732"/>
        <v>0</v>
      </c>
      <c r="EE1030" s="3">
        <f t="shared" si="732"/>
        <v>0</v>
      </c>
      <c r="EF1030" s="3">
        <f t="shared" si="732"/>
        <v>0</v>
      </c>
      <c r="EG1030" s="3">
        <f t="shared" si="732"/>
        <v>0</v>
      </c>
      <c r="EH1030" s="3">
        <f t="shared" si="732"/>
        <v>0</v>
      </c>
      <c r="EI1030" s="3">
        <f t="shared" si="732"/>
        <v>0</v>
      </c>
      <c r="EJ1030" s="3">
        <f t="shared" si="732"/>
        <v>0</v>
      </c>
      <c r="EK1030" s="3">
        <f t="shared" si="732"/>
        <v>0</v>
      </c>
      <c r="EL1030" s="3">
        <f t="shared" si="732"/>
        <v>0</v>
      </c>
      <c r="EM1030" s="3">
        <f t="shared" ref="EM1030:FR1030" si="733">EM1176</f>
        <v>0</v>
      </c>
      <c r="EN1030" s="3">
        <f t="shared" si="733"/>
        <v>0</v>
      </c>
      <c r="EO1030" s="3">
        <f t="shared" si="733"/>
        <v>0</v>
      </c>
      <c r="EP1030" s="3">
        <f t="shared" si="733"/>
        <v>0</v>
      </c>
      <c r="EQ1030" s="3">
        <f t="shared" si="733"/>
        <v>0</v>
      </c>
      <c r="ER1030" s="3">
        <f t="shared" si="733"/>
        <v>0</v>
      </c>
      <c r="ES1030" s="3">
        <f t="shared" si="733"/>
        <v>0</v>
      </c>
      <c r="ET1030" s="3">
        <f t="shared" si="733"/>
        <v>0</v>
      </c>
      <c r="EU1030" s="3">
        <f t="shared" si="733"/>
        <v>0</v>
      </c>
      <c r="EV1030" s="3">
        <f t="shared" si="733"/>
        <v>0</v>
      </c>
      <c r="EW1030" s="3">
        <f t="shared" si="733"/>
        <v>0</v>
      </c>
      <c r="EX1030" s="3">
        <f t="shared" si="733"/>
        <v>0</v>
      </c>
      <c r="EY1030" s="3">
        <f t="shared" si="733"/>
        <v>0</v>
      </c>
      <c r="EZ1030" s="3">
        <f t="shared" si="733"/>
        <v>0</v>
      </c>
      <c r="FA1030" s="3">
        <f t="shared" si="733"/>
        <v>0</v>
      </c>
      <c r="FB1030" s="3">
        <f t="shared" si="733"/>
        <v>0</v>
      </c>
      <c r="FC1030" s="3">
        <f t="shared" si="733"/>
        <v>0</v>
      </c>
      <c r="FD1030" s="3">
        <f t="shared" si="733"/>
        <v>0</v>
      </c>
      <c r="FE1030" s="3">
        <f t="shared" si="733"/>
        <v>0</v>
      </c>
      <c r="FF1030" s="3">
        <f t="shared" si="733"/>
        <v>0</v>
      </c>
      <c r="FG1030" s="3">
        <f t="shared" si="733"/>
        <v>0</v>
      </c>
      <c r="FH1030" s="3">
        <f t="shared" si="733"/>
        <v>0</v>
      </c>
      <c r="FI1030" s="3">
        <f t="shared" si="733"/>
        <v>0</v>
      </c>
      <c r="FJ1030" s="3">
        <f t="shared" si="733"/>
        <v>0</v>
      </c>
      <c r="FK1030" s="3">
        <f t="shared" si="733"/>
        <v>0</v>
      </c>
      <c r="FL1030" s="3">
        <f t="shared" si="733"/>
        <v>0</v>
      </c>
      <c r="FM1030" s="3">
        <f t="shared" si="733"/>
        <v>0</v>
      </c>
      <c r="FN1030" s="3">
        <f t="shared" si="733"/>
        <v>0</v>
      </c>
      <c r="FO1030" s="3">
        <f t="shared" si="733"/>
        <v>0</v>
      </c>
      <c r="FP1030" s="3">
        <f t="shared" si="733"/>
        <v>0</v>
      </c>
      <c r="FQ1030" s="3">
        <f t="shared" si="733"/>
        <v>0</v>
      </c>
      <c r="FR1030" s="3">
        <f t="shared" si="733"/>
        <v>0</v>
      </c>
      <c r="FS1030" s="3">
        <f t="shared" ref="FS1030:GX1030" si="734">FS1176</f>
        <v>0</v>
      </c>
      <c r="FT1030" s="3">
        <f t="shared" si="734"/>
        <v>0</v>
      </c>
      <c r="FU1030" s="3">
        <f t="shared" si="734"/>
        <v>0</v>
      </c>
      <c r="FV1030" s="3">
        <f t="shared" si="734"/>
        <v>0</v>
      </c>
      <c r="FW1030" s="3">
        <f t="shared" si="734"/>
        <v>0</v>
      </c>
      <c r="FX1030" s="3">
        <f t="shared" si="734"/>
        <v>0</v>
      </c>
      <c r="FY1030" s="3">
        <f t="shared" si="734"/>
        <v>0</v>
      </c>
      <c r="FZ1030" s="3">
        <f t="shared" si="734"/>
        <v>0</v>
      </c>
      <c r="GA1030" s="3">
        <f t="shared" si="734"/>
        <v>0</v>
      </c>
      <c r="GB1030" s="3">
        <f t="shared" si="734"/>
        <v>0</v>
      </c>
      <c r="GC1030" s="3">
        <f t="shared" si="734"/>
        <v>0</v>
      </c>
      <c r="GD1030" s="3">
        <f t="shared" si="734"/>
        <v>0</v>
      </c>
      <c r="GE1030" s="3">
        <f t="shared" si="734"/>
        <v>0</v>
      </c>
      <c r="GF1030" s="3">
        <f t="shared" si="734"/>
        <v>0</v>
      </c>
      <c r="GG1030" s="3">
        <f t="shared" si="734"/>
        <v>0</v>
      </c>
      <c r="GH1030" s="3">
        <f t="shared" si="734"/>
        <v>0</v>
      </c>
      <c r="GI1030" s="3">
        <f t="shared" si="734"/>
        <v>0</v>
      </c>
      <c r="GJ1030" s="3">
        <f t="shared" si="734"/>
        <v>0</v>
      </c>
      <c r="GK1030" s="3">
        <f t="shared" si="734"/>
        <v>0</v>
      </c>
      <c r="GL1030" s="3">
        <f t="shared" si="734"/>
        <v>0</v>
      </c>
      <c r="GM1030" s="3">
        <f t="shared" si="734"/>
        <v>0</v>
      </c>
      <c r="GN1030" s="3">
        <f t="shared" si="734"/>
        <v>0</v>
      </c>
      <c r="GO1030" s="3">
        <f t="shared" si="734"/>
        <v>0</v>
      </c>
      <c r="GP1030" s="3">
        <f t="shared" si="734"/>
        <v>0</v>
      </c>
      <c r="GQ1030" s="3">
        <f t="shared" si="734"/>
        <v>0</v>
      </c>
      <c r="GR1030" s="3">
        <f t="shared" si="734"/>
        <v>0</v>
      </c>
      <c r="GS1030" s="3">
        <f t="shared" si="734"/>
        <v>0</v>
      </c>
      <c r="GT1030" s="3">
        <f t="shared" si="734"/>
        <v>0</v>
      </c>
      <c r="GU1030" s="3">
        <f t="shared" si="734"/>
        <v>0</v>
      </c>
      <c r="GV1030" s="3">
        <f t="shared" si="734"/>
        <v>0</v>
      </c>
      <c r="GW1030" s="3">
        <f t="shared" si="734"/>
        <v>0</v>
      </c>
      <c r="GX1030" s="3">
        <f t="shared" si="734"/>
        <v>0</v>
      </c>
    </row>
    <row r="1032" spans="1:245" ht="13" x14ac:dyDescent="0.3">
      <c r="A1032" s="1">
        <v>5</v>
      </c>
      <c r="B1032" s="1">
        <v>1</v>
      </c>
      <c r="C1032" s="1"/>
      <c r="D1032" s="1">
        <f>ROW(A1053)</f>
        <v>1053</v>
      </c>
      <c r="E1032" s="1"/>
      <c r="F1032" s="1" t="s">
        <v>14</v>
      </c>
      <c r="G1032" s="1" t="s">
        <v>15</v>
      </c>
      <c r="H1032" s="1" t="s">
        <v>3</v>
      </c>
      <c r="I1032" s="1">
        <v>0</v>
      </c>
      <c r="J1032" s="1"/>
      <c r="K1032" s="1">
        <v>0</v>
      </c>
      <c r="L1032" s="1"/>
      <c r="M1032" s="1" t="s">
        <v>3</v>
      </c>
      <c r="N1032" s="1"/>
      <c r="O1032" s="1"/>
      <c r="P1032" s="1"/>
      <c r="Q1032" s="1"/>
      <c r="R1032" s="1"/>
      <c r="S1032" s="1">
        <v>0</v>
      </c>
      <c r="T1032" s="1"/>
      <c r="U1032" s="1" t="s">
        <v>3</v>
      </c>
      <c r="V1032" s="1">
        <v>0</v>
      </c>
      <c r="W1032" s="1"/>
      <c r="X1032" s="1"/>
      <c r="Y1032" s="1"/>
      <c r="Z1032" s="1"/>
      <c r="AA1032" s="1"/>
      <c r="AB1032" s="1" t="s">
        <v>3</v>
      </c>
      <c r="AC1032" s="1" t="s">
        <v>3</v>
      </c>
      <c r="AD1032" s="1" t="s">
        <v>3</v>
      </c>
      <c r="AE1032" s="1" t="s">
        <v>3</v>
      </c>
      <c r="AF1032" s="1" t="s">
        <v>3</v>
      </c>
      <c r="AG1032" s="1" t="s">
        <v>3</v>
      </c>
      <c r="AH1032" s="1"/>
      <c r="AI1032" s="1"/>
      <c r="AJ1032" s="1"/>
      <c r="AK1032" s="1"/>
      <c r="AL1032" s="1"/>
      <c r="AM1032" s="1"/>
      <c r="AN1032" s="1"/>
      <c r="AO1032" s="1"/>
      <c r="AP1032" s="1" t="s">
        <v>3</v>
      </c>
      <c r="AQ1032" s="1" t="s">
        <v>3</v>
      </c>
      <c r="AR1032" s="1" t="s">
        <v>3</v>
      </c>
      <c r="AS1032" s="1"/>
      <c r="AT1032" s="1"/>
      <c r="AU1032" s="1"/>
      <c r="AV1032" s="1"/>
      <c r="AW1032" s="1"/>
      <c r="AX1032" s="1"/>
      <c r="AY1032" s="1"/>
      <c r="AZ1032" s="1" t="s">
        <v>3</v>
      </c>
      <c r="BA1032" s="1"/>
      <c r="BB1032" s="1" t="s">
        <v>3</v>
      </c>
      <c r="BC1032" s="1" t="s">
        <v>3</v>
      </c>
      <c r="BD1032" s="1" t="s">
        <v>3</v>
      </c>
      <c r="BE1032" s="1" t="s">
        <v>3</v>
      </c>
      <c r="BF1032" s="1" t="s">
        <v>3</v>
      </c>
      <c r="BG1032" s="1" t="s">
        <v>3</v>
      </c>
      <c r="BH1032" s="1" t="s">
        <v>3</v>
      </c>
      <c r="BI1032" s="1" t="s">
        <v>3</v>
      </c>
      <c r="BJ1032" s="1" t="s">
        <v>3</v>
      </c>
      <c r="BK1032" s="1" t="s">
        <v>3</v>
      </c>
      <c r="BL1032" s="1" t="s">
        <v>3</v>
      </c>
      <c r="BM1032" s="1" t="s">
        <v>3</v>
      </c>
      <c r="BN1032" s="1" t="s">
        <v>3</v>
      </c>
      <c r="BO1032" s="1" t="s">
        <v>3</v>
      </c>
      <c r="BP1032" s="1" t="s">
        <v>3</v>
      </c>
      <c r="BQ1032" s="1"/>
      <c r="BR1032" s="1"/>
      <c r="BS1032" s="1"/>
      <c r="BT1032" s="1"/>
      <c r="BU1032" s="1"/>
      <c r="BV1032" s="1"/>
      <c r="BW1032" s="1"/>
      <c r="BX1032" s="1">
        <v>0</v>
      </c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>
        <v>0</v>
      </c>
    </row>
    <row r="1034" spans="1:245" ht="13" x14ac:dyDescent="0.3">
      <c r="A1034" s="2">
        <v>52</v>
      </c>
      <c r="B1034" s="2">
        <f t="shared" ref="B1034:G1034" si="735">B1053</f>
        <v>1</v>
      </c>
      <c r="C1034" s="2">
        <f t="shared" si="735"/>
        <v>5</v>
      </c>
      <c r="D1034" s="2">
        <f t="shared" si="735"/>
        <v>1032</v>
      </c>
      <c r="E1034" s="2">
        <f t="shared" si="735"/>
        <v>0</v>
      </c>
      <c r="F1034" s="2" t="str">
        <f t="shared" si="735"/>
        <v>Новый подраздел</v>
      </c>
      <c r="G1034" s="2" t="str">
        <f t="shared" si="735"/>
        <v>Зимняя уборка период с 01.11.2025 - 31.12.2025 - 61 день</v>
      </c>
      <c r="H1034" s="2"/>
      <c r="I1034" s="2"/>
      <c r="J1034" s="2"/>
      <c r="K1034" s="2"/>
      <c r="L1034" s="2"/>
      <c r="M1034" s="2"/>
      <c r="N1034" s="2"/>
      <c r="O1034" s="2">
        <f t="shared" ref="O1034:AT1034" si="736">O1053</f>
        <v>5961078.4000000004</v>
      </c>
      <c r="P1034" s="2">
        <f t="shared" si="736"/>
        <v>1281843.47</v>
      </c>
      <c r="Q1034" s="2">
        <f t="shared" si="736"/>
        <v>3190138.89</v>
      </c>
      <c r="R1034" s="2">
        <f t="shared" si="736"/>
        <v>1393727.58</v>
      </c>
      <c r="S1034" s="2">
        <f t="shared" si="736"/>
        <v>1489096.04</v>
      </c>
      <c r="T1034" s="2">
        <f t="shared" si="736"/>
        <v>0</v>
      </c>
      <c r="U1034" s="2">
        <f t="shared" si="736"/>
        <v>3779.1753119999994</v>
      </c>
      <c r="V1034" s="2">
        <f t="shared" si="736"/>
        <v>0</v>
      </c>
      <c r="W1034" s="2">
        <f t="shared" si="736"/>
        <v>0</v>
      </c>
      <c r="X1034" s="2">
        <f t="shared" si="736"/>
        <v>1042367.25</v>
      </c>
      <c r="Y1034" s="2">
        <f t="shared" si="736"/>
        <v>148909.6</v>
      </c>
      <c r="Z1034" s="2">
        <f t="shared" si="736"/>
        <v>0</v>
      </c>
      <c r="AA1034" s="2">
        <f t="shared" si="736"/>
        <v>0</v>
      </c>
      <c r="AB1034" s="2">
        <f t="shared" si="736"/>
        <v>5961078.4000000004</v>
      </c>
      <c r="AC1034" s="2">
        <f t="shared" si="736"/>
        <v>1281843.47</v>
      </c>
      <c r="AD1034" s="2">
        <f t="shared" si="736"/>
        <v>3190138.89</v>
      </c>
      <c r="AE1034" s="2">
        <f t="shared" si="736"/>
        <v>1393727.58</v>
      </c>
      <c r="AF1034" s="2">
        <f t="shared" si="736"/>
        <v>1489096.04</v>
      </c>
      <c r="AG1034" s="2">
        <f t="shared" si="736"/>
        <v>0</v>
      </c>
      <c r="AH1034" s="2">
        <f t="shared" si="736"/>
        <v>3779.1753119999994</v>
      </c>
      <c r="AI1034" s="2">
        <f t="shared" si="736"/>
        <v>0</v>
      </c>
      <c r="AJ1034" s="2">
        <f t="shared" si="736"/>
        <v>0</v>
      </c>
      <c r="AK1034" s="2">
        <f t="shared" si="736"/>
        <v>1042367.25</v>
      </c>
      <c r="AL1034" s="2">
        <f t="shared" si="736"/>
        <v>148909.6</v>
      </c>
      <c r="AM1034" s="2">
        <f t="shared" si="736"/>
        <v>0</v>
      </c>
      <c r="AN1034" s="2">
        <f t="shared" si="736"/>
        <v>0</v>
      </c>
      <c r="AO1034" s="2">
        <f t="shared" si="736"/>
        <v>0</v>
      </c>
      <c r="AP1034" s="2">
        <f t="shared" si="736"/>
        <v>0</v>
      </c>
      <c r="AQ1034" s="2">
        <f t="shared" si="736"/>
        <v>0</v>
      </c>
      <c r="AR1034" s="2">
        <f t="shared" si="736"/>
        <v>8657581.0399999991</v>
      </c>
      <c r="AS1034" s="2">
        <f t="shared" si="736"/>
        <v>0</v>
      </c>
      <c r="AT1034" s="2">
        <f t="shared" si="736"/>
        <v>0</v>
      </c>
      <c r="AU1034" s="2">
        <f t="shared" ref="AU1034:BZ1034" si="737">AU1053</f>
        <v>8657581.0399999991</v>
      </c>
      <c r="AV1034" s="2">
        <f t="shared" si="737"/>
        <v>1281843.47</v>
      </c>
      <c r="AW1034" s="2">
        <f t="shared" si="737"/>
        <v>1281843.47</v>
      </c>
      <c r="AX1034" s="2">
        <f t="shared" si="737"/>
        <v>0</v>
      </c>
      <c r="AY1034" s="2">
        <f t="shared" si="737"/>
        <v>1281843.47</v>
      </c>
      <c r="AZ1034" s="2">
        <f t="shared" si="737"/>
        <v>0</v>
      </c>
      <c r="BA1034" s="2">
        <f t="shared" si="737"/>
        <v>0</v>
      </c>
      <c r="BB1034" s="2">
        <f t="shared" si="737"/>
        <v>0</v>
      </c>
      <c r="BC1034" s="2">
        <f t="shared" si="737"/>
        <v>0</v>
      </c>
      <c r="BD1034" s="2">
        <f t="shared" si="737"/>
        <v>0</v>
      </c>
      <c r="BE1034" s="2">
        <f t="shared" si="737"/>
        <v>0</v>
      </c>
      <c r="BF1034" s="2">
        <f t="shared" si="737"/>
        <v>0</v>
      </c>
      <c r="BG1034" s="2">
        <f t="shared" si="737"/>
        <v>0</v>
      </c>
      <c r="BH1034" s="2">
        <f t="shared" si="737"/>
        <v>0</v>
      </c>
      <c r="BI1034" s="2">
        <f t="shared" si="737"/>
        <v>0</v>
      </c>
      <c r="BJ1034" s="2">
        <f t="shared" si="737"/>
        <v>0</v>
      </c>
      <c r="BK1034" s="2">
        <f t="shared" si="737"/>
        <v>0</v>
      </c>
      <c r="BL1034" s="2">
        <f t="shared" si="737"/>
        <v>0</v>
      </c>
      <c r="BM1034" s="2">
        <f t="shared" si="737"/>
        <v>0</v>
      </c>
      <c r="BN1034" s="2">
        <f t="shared" si="737"/>
        <v>0</v>
      </c>
      <c r="BO1034" s="2">
        <f t="shared" si="737"/>
        <v>0</v>
      </c>
      <c r="BP1034" s="2">
        <f t="shared" si="737"/>
        <v>0</v>
      </c>
      <c r="BQ1034" s="2">
        <f t="shared" si="737"/>
        <v>0</v>
      </c>
      <c r="BR1034" s="2">
        <f t="shared" si="737"/>
        <v>0</v>
      </c>
      <c r="BS1034" s="2">
        <f t="shared" si="737"/>
        <v>0</v>
      </c>
      <c r="BT1034" s="2">
        <f t="shared" si="737"/>
        <v>0</v>
      </c>
      <c r="BU1034" s="2">
        <f t="shared" si="737"/>
        <v>0</v>
      </c>
      <c r="BV1034" s="2">
        <f t="shared" si="737"/>
        <v>0</v>
      </c>
      <c r="BW1034" s="2">
        <f t="shared" si="737"/>
        <v>0</v>
      </c>
      <c r="BX1034" s="2">
        <f t="shared" si="737"/>
        <v>0</v>
      </c>
      <c r="BY1034" s="2">
        <f t="shared" si="737"/>
        <v>0</v>
      </c>
      <c r="BZ1034" s="2">
        <f t="shared" si="737"/>
        <v>0</v>
      </c>
      <c r="CA1034" s="2">
        <f t="shared" ref="CA1034:DF1034" si="738">CA1053</f>
        <v>8657581.0399999991</v>
      </c>
      <c r="CB1034" s="2">
        <f t="shared" si="738"/>
        <v>0</v>
      </c>
      <c r="CC1034" s="2">
        <f t="shared" si="738"/>
        <v>0</v>
      </c>
      <c r="CD1034" s="2">
        <f t="shared" si="738"/>
        <v>8657581.0399999991</v>
      </c>
      <c r="CE1034" s="2">
        <f t="shared" si="738"/>
        <v>1281843.47</v>
      </c>
      <c r="CF1034" s="2">
        <f t="shared" si="738"/>
        <v>1281843.47</v>
      </c>
      <c r="CG1034" s="2">
        <f t="shared" si="738"/>
        <v>0</v>
      </c>
      <c r="CH1034" s="2">
        <f t="shared" si="738"/>
        <v>1281843.47</v>
      </c>
      <c r="CI1034" s="2">
        <f t="shared" si="738"/>
        <v>0</v>
      </c>
      <c r="CJ1034" s="2">
        <f t="shared" si="738"/>
        <v>0</v>
      </c>
      <c r="CK1034" s="2">
        <f t="shared" si="738"/>
        <v>0</v>
      </c>
      <c r="CL1034" s="2">
        <f t="shared" si="738"/>
        <v>0</v>
      </c>
      <c r="CM1034" s="2">
        <f t="shared" si="738"/>
        <v>0</v>
      </c>
      <c r="CN1034" s="2">
        <f t="shared" si="738"/>
        <v>0</v>
      </c>
      <c r="CO1034" s="2">
        <f t="shared" si="738"/>
        <v>0</v>
      </c>
      <c r="CP1034" s="2">
        <f t="shared" si="738"/>
        <v>0</v>
      </c>
      <c r="CQ1034" s="2">
        <f t="shared" si="738"/>
        <v>0</v>
      </c>
      <c r="CR1034" s="2">
        <f t="shared" si="738"/>
        <v>0</v>
      </c>
      <c r="CS1034" s="2">
        <f t="shared" si="738"/>
        <v>0</v>
      </c>
      <c r="CT1034" s="2">
        <f t="shared" si="738"/>
        <v>0</v>
      </c>
      <c r="CU1034" s="2">
        <f t="shared" si="738"/>
        <v>0</v>
      </c>
      <c r="CV1034" s="2">
        <f t="shared" si="738"/>
        <v>0</v>
      </c>
      <c r="CW1034" s="2">
        <f t="shared" si="738"/>
        <v>0</v>
      </c>
      <c r="CX1034" s="2">
        <f t="shared" si="738"/>
        <v>0</v>
      </c>
      <c r="CY1034" s="2">
        <f t="shared" si="738"/>
        <v>0</v>
      </c>
      <c r="CZ1034" s="2">
        <f t="shared" si="738"/>
        <v>0</v>
      </c>
      <c r="DA1034" s="2">
        <f t="shared" si="738"/>
        <v>0</v>
      </c>
      <c r="DB1034" s="2">
        <f t="shared" si="738"/>
        <v>0</v>
      </c>
      <c r="DC1034" s="2">
        <f t="shared" si="738"/>
        <v>0</v>
      </c>
      <c r="DD1034" s="2">
        <f t="shared" si="738"/>
        <v>0</v>
      </c>
      <c r="DE1034" s="2">
        <f t="shared" si="738"/>
        <v>0</v>
      </c>
      <c r="DF1034" s="2">
        <f t="shared" si="738"/>
        <v>0</v>
      </c>
      <c r="DG1034" s="3">
        <f t="shared" ref="DG1034:EL1034" si="739">DG1053</f>
        <v>0</v>
      </c>
      <c r="DH1034" s="3">
        <f t="shared" si="739"/>
        <v>0</v>
      </c>
      <c r="DI1034" s="3">
        <f t="shared" si="739"/>
        <v>0</v>
      </c>
      <c r="DJ1034" s="3">
        <f t="shared" si="739"/>
        <v>0</v>
      </c>
      <c r="DK1034" s="3">
        <f t="shared" si="739"/>
        <v>0</v>
      </c>
      <c r="DL1034" s="3">
        <f t="shared" si="739"/>
        <v>0</v>
      </c>
      <c r="DM1034" s="3">
        <f t="shared" si="739"/>
        <v>0</v>
      </c>
      <c r="DN1034" s="3">
        <f t="shared" si="739"/>
        <v>0</v>
      </c>
      <c r="DO1034" s="3">
        <f t="shared" si="739"/>
        <v>0</v>
      </c>
      <c r="DP1034" s="3">
        <f t="shared" si="739"/>
        <v>0</v>
      </c>
      <c r="DQ1034" s="3">
        <f t="shared" si="739"/>
        <v>0</v>
      </c>
      <c r="DR1034" s="3">
        <f t="shared" si="739"/>
        <v>0</v>
      </c>
      <c r="DS1034" s="3">
        <f t="shared" si="739"/>
        <v>0</v>
      </c>
      <c r="DT1034" s="3">
        <f t="shared" si="739"/>
        <v>0</v>
      </c>
      <c r="DU1034" s="3">
        <f t="shared" si="739"/>
        <v>0</v>
      </c>
      <c r="DV1034" s="3">
        <f t="shared" si="739"/>
        <v>0</v>
      </c>
      <c r="DW1034" s="3">
        <f t="shared" si="739"/>
        <v>0</v>
      </c>
      <c r="DX1034" s="3">
        <f t="shared" si="739"/>
        <v>0</v>
      </c>
      <c r="DY1034" s="3">
        <f t="shared" si="739"/>
        <v>0</v>
      </c>
      <c r="DZ1034" s="3">
        <f t="shared" si="739"/>
        <v>0</v>
      </c>
      <c r="EA1034" s="3">
        <f t="shared" si="739"/>
        <v>0</v>
      </c>
      <c r="EB1034" s="3">
        <f t="shared" si="739"/>
        <v>0</v>
      </c>
      <c r="EC1034" s="3">
        <f t="shared" si="739"/>
        <v>0</v>
      </c>
      <c r="ED1034" s="3">
        <f t="shared" si="739"/>
        <v>0</v>
      </c>
      <c r="EE1034" s="3">
        <f t="shared" si="739"/>
        <v>0</v>
      </c>
      <c r="EF1034" s="3">
        <f t="shared" si="739"/>
        <v>0</v>
      </c>
      <c r="EG1034" s="3">
        <f t="shared" si="739"/>
        <v>0</v>
      </c>
      <c r="EH1034" s="3">
        <f t="shared" si="739"/>
        <v>0</v>
      </c>
      <c r="EI1034" s="3">
        <f t="shared" si="739"/>
        <v>0</v>
      </c>
      <c r="EJ1034" s="3">
        <f t="shared" si="739"/>
        <v>0</v>
      </c>
      <c r="EK1034" s="3">
        <f t="shared" si="739"/>
        <v>0</v>
      </c>
      <c r="EL1034" s="3">
        <f t="shared" si="739"/>
        <v>0</v>
      </c>
      <c r="EM1034" s="3">
        <f t="shared" ref="EM1034:FR1034" si="740">EM1053</f>
        <v>0</v>
      </c>
      <c r="EN1034" s="3">
        <f t="shared" si="740"/>
        <v>0</v>
      </c>
      <c r="EO1034" s="3">
        <f t="shared" si="740"/>
        <v>0</v>
      </c>
      <c r="EP1034" s="3">
        <f t="shared" si="740"/>
        <v>0</v>
      </c>
      <c r="EQ1034" s="3">
        <f t="shared" si="740"/>
        <v>0</v>
      </c>
      <c r="ER1034" s="3">
        <f t="shared" si="740"/>
        <v>0</v>
      </c>
      <c r="ES1034" s="3">
        <f t="shared" si="740"/>
        <v>0</v>
      </c>
      <c r="ET1034" s="3">
        <f t="shared" si="740"/>
        <v>0</v>
      </c>
      <c r="EU1034" s="3">
        <f t="shared" si="740"/>
        <v>0</v>
      </c>
      <c r="EV1034" s="3">
        <f t="shared" si="740"/>
        <v>0</v>
      </c>
      <c r="EW1034" s="3">
        <f t="shared" si="740"/>
        <v>0</v>
      </c>
      <c r="EX1034" s="3">
        <f t="shared" si="740"/>
        <v>0</v>
      </c>
      <c r="EY1034" s="3">
        <f t="shared" si="740"/>
        <v>0</v>
      </c>
      <c r="EZ1034" s="3">
        <f t="shared" si="740"/>
        <v>0</v>
      </c>
      <c r="FA1034" s="3">
        <f t="shared" si="740"/>
        <v>0</v>
      </c>
      <c r="FB1034" s="3">
        <f t="shared" si="740"/>
        <v>0</v>
      </c>
      <c r="FC1034" s="3">
        <f t="shared" si="740"/>
        <v>0</v>
      </c>
      <c r="FD1034" s="3">
        <f t="shared" si="740"/>
        <v>0</v>
      </c>
      <c r="FE1034" s="3">
        <f t="shared" si="740"/>
        <v>0</v>
      </c>
      <c r="FF1034" s="3">
        <f t="shared" si="740"/>
        <v>0</v>
      </c>
      <c r="FG1034" s="3">
        <f t="shared" si="740"/>
        <v>0</v>
      </c>
      <c r="FH1034" s="3">
        <f t="shared" si="740"/>
        <v>0</v>
      </c>
      <c r="FI1034" s="3">
        <f t="shared" si="740"/>
        <v>0</v>
      </c>
      <c r="FJ1034" s="3">
        <f t="shared" si="740"/>
        <v>0</v>
      </c>
      <c r="FK1034" s="3">
        <f t="shared" si="740"/>
        <v>0</v>
      </c>
      <c r="FL1034" s="3">
        <f t="shared" si="740"/>
        <v>0</v>
      </c>
      <c r="FM1034" s="3">
        <f t="shared" si="740"/>
        <v>0</v>
      </c>
      <c r="FN1034" s="3">
        <f t="shared" si="740"/>
        <v>0</v>
      </c>
      <c r="FO1034" s="3">
        <f t="shared" si="740"/>
        <v>0</v>
      </c>
      <c r="FP1034" s="3">
        <f t="shared" si="740"/>
        <v>0</v>
      </c>
      <c r="FQ1034" s="3">
        <f t="shared" si="740"/>
        <v>0</v>
      </c>
      <c r="FR1034" s="3">
        <f t="shared" si="740"/>
        <v>0</v>
      </c>
      <c r="FS1034" s="3">
        <f t="shared" ref="FS1034:GX1034" si="741">FS1053</f>
        <v>0</v>
      </c>
      <c r="FT1034" s="3">
        <f t="shared" si="741"/>
        <v>0</v>
      </c>
      <c r="FU1034" s="3">
        <f t="shared" si="741"/>
        <v>0</v>
      </c>
      <c r="FV1034" s="3">
        <f t="shared" si="741"/>
        <v>0</v>
      </c>
      <c r="FW1034" s="3">
        <f t="shared" si="741"/>
        <v>0</v>
      </c>
      <c r="FX1034" s="3">
        <f t="shared" si="741"/>
        <v>0</v>
      </c>
      <c r="FY1034" s="3">
        <f t="shared" si="741"/>
        <v>0</v>
      </c>
      <c r="FZ1034" s="3">
        <f t="shared" si="741"/>
        <v>0</v>
      </c>
      <c r="GA1034" s="3">
        <f t="shared" si="741"/>
        <v>0</v>
      </c>
      <c r="GB1034" s="3">
        <f t="shared" si="741"/>
        <v>0</v>
      </c>
      <c r="GC1034" s="3">
        <f t="shared" si="741"/>
        <v>0</v>
      </c>
      <c r="GD1034" s="3">
        <f t="shared" si="741"/>
        <v>0</v>
      </c>
      <c r="GE1034" s="3">
        <f t="shared" si="741"/>
        <v>0</v>
      </c>
      <c r="GF1034" s="3">
        <f t="shared" si="741"/>
        <v>0</v>
      </c>
      <c r="GG1034" s="3">
        <f t="shared" si="741"/>
        <v>0</v>
      </c>
      <c r="GH1034" s="3">
        <f t="shared" si="741"/>
        <v>0</v>
      </c>
      <c r="GI1034" s="3">
        <f t="shared" si="741"/>
        <v>0</v>
      </c>
      <c r="GJ1034" s="3">
        <f t="shared" si="741"/>
        <v>0</v>
      </c>
      <c r="GK1034" s="3">
        <f t="shared" si="741"/>
        <v>0</v>
      </c>
      <c r="GL1034" s="3">
        <f t="shared" si="741"/>
        <v>0</v>
      </c>
      <c r="GM1034" s="3">
        <f t="shared" si="741"/>
        <v>0</v>
      </c>
      <c r="GN1034" s="3">
        <f t="shared" si="741"/>
        <v>0</v>
      </c>
      <c r="GO1034" s="3">
        <f t="shared" si="741"/>
        <v>0</v>
      </c>
      <c r="GP1034" s="3">
        <f t="shared" si="741"/>
        <v>0</v>
      </c>
      <c r="GQ1034" s="3">
        <f t="shared" si="741"/>
        <v>0</v>
      </c>
      <c r="GR1034" s="3">
        <f t="shared" si="741"/>
        <v>0</v>
      </c>
      <c r="GS1034" s="3">
        <f t="shared" si="741"/>
        <v>0</v>
      </c>
      <c r="GT1034" s="3">
        <f t="shared" si="741"/>
        <v>0</v>
      </c>
      <c r="GU1034" s="3">
        <f t="shared" si="741"/>
        <v>0</v>
      </c>
      <c r="GV1034" s="3">
        <f t="shared" si="741"/>
        <v>0</v>
      </c>
      <c r="GW1034" s="3">
        <f t="shared" si="741"/>
        <v>0</v>
      </c>
      <c r="GX1034" s="3">
        <f t="shared" si="741"/>
        <v>0</v>
      </c>
    </row>
    <row r="1036" spans="1:245" x14ac:dyDescent="0.25">
      <c r="A1036">
        <v>17</v>
      </c>
      <c r="B1036">
        <v>1</v>
      </c>
      <c r="C1036">
        <f>ROW(SmtRes!A340)</f>
        <v>340</v>
      </c>
      <c r="D1036">
        <f>ROW(EtalonRes!A340)</f>
        <v>340</v>
      </c>
      <c r="E1036" t="s">
        <v>16</v>
      </c>
      <c r="F1036" t="s">
        <v>17</v>
      </c>
      <c r="G1036" t="s">
        <v>227</v>
      </c>
      <c r="H1036" t="s">
        <v>19</v>
      </c>
      <c r="I1036">
        <v>1495.51</v>
      </c>
      <c r="J1036">
        <v>0</v>
      </c>
      <c r="K1036">
        <v>1495.51</v>
      </c>
      <c r="O1036">
        <f t="shared" ref="O1036:O1051" si="742">ROUND(CP1036,2)</f>
        <v>135538.07</v>
      </c>
      <c r="P1036">
        <f t="shared" ref="P1036:P1051" si="743">ROUND(CQ1036*I1036,2)</f>
        <v>0</v>
      </c>
      <c r="Q1036">
        <f t="shared" ref="Q1036:Q1051" si="744">ROUND(CR1036*I1036,2)</f>
        <v>0</v>
      </c>
      <c r="R1036">
        <f t="shared" ref="R1036:R1051" si="745">ROUND(CS1036*I1036,2)</f>
        <v>0</v>
      </c>
      <c r="S1036">
        <f t="shared" ref="S1036:S1051" si="746">ROUND(CT1036*I1036,2)</f>
        <v>135538.07</v>
      </c>
      <c r="T1036">
        <f t="shared" ref="T1036:T1051" si="747">ROUND(CU1036*I1036,2)</f>
        <v>0</v>
      </c>
      <c r="U1036">
        <f t="shared" ref="U1036:U1051" si="748">CV1036*I1036</f>
        <v>343.96730000000002</v>
      </c>
      <c r="V1036">
        <f t="shared" ref="V1036:V1051" si="749">CW1036*I1036</f>
        <v>0</v>
      </c>
      <c r="W1036">
        <f t="shared" ref="W1036:W1051" si="750">ROUND(CX1036*I1036,2)</f>
        <v>0</v>
      </c>
      <c r="X1036">
        <f t="shared" ref="X1036:X1051" si="751">ROUND(CY1036,2)</f>
        <v>94876.65</v>
      </c>
      <c r="Y1036">
        <f t="shared" ref="Y1036:Y1051" si="752">ROUND(CZ1036,2)</f>
        <v>13553.81</v>
      </c>
      <c r="AA1036">
        <v>79267562</v>
      </c>
      <c r="AB1036">
        <f t="shared" ref="AB1036:AB1051" si="753">ROUND((AC1036+AD1036+AF1036),6)</f>
        <v>90.63</v>
      </c>
      <c r="AC1036">
        <f>ROUND((ES1036),6)</f>
        <v>0</v>
      </c>
      <c r="AD1036">
        <f>ROUND((((ET1036)-(EU1036))+AE1036),6)</f>
        <v>0</v>
      </c>
      <c r="AE1036">
        <f>ROUND((EU1036),6)</f>
        <v>0</v>
      </c>
      <c r="AF1036">
        <f>ROUND((EV1036),6)</f>
        <v>90.63</v>
      </c>
      <c r="AG1036">
        <f t="shared" ref="AG1036:AG1051" si="754">ROUND((AP1036),6)</f>
        <v>0</v>
      </c>
      <c r="AH1036">
        <f>(EW1036)</f>
        <v>0.23</v>
      </c>
      <c r="AI1036">
        <f>(EX1036)</f>
        <v>0</v>
      </c>
      <c r="AJ1036">
        <f t="shared" ref="AJ1036:AJ1051" si="755">(AS1036)</f>
        <v>0</v>
      </c>
      <c r="AK1036">
        <v>90.63</v>
      </c>
      <c r="AL1036">
        <v>0</v>
      </c>
      <c r="AM1036">
        <v>0</v>
      </c>
      <c r="AN1036">
        <v>0</v>
      </c>
      <c r="AO1036">
        <v>90.63</v>
      </c>
      <c r="AP1036">
        <v>0</v>
      </c>
      <c r="AQ1036">
        <v>0.23</v>
      </c>
      <c r="AR1036">
        <v>0</v>
      </c>
      <c r="AS1036">
        <v>0</v>
      </c>
      <c r="AT1036">
        <v>70</v>
      </c>
      <c r="AU1036">
        <v>10</v>
      </c>
      <c r="AV1036">
        <v>1</v>
      </c>
      <c r="AW1036">
        <v>1</v>
      </c>
      <c r="AZ1036">
        <v>1</v>
      </c>
      <c r="BA1036">
        <v>1</v>
      </c>
      <c r="BB1036">
        <v>1</v>
      </c>
      <c r="BC1036">
        <v>1</v>
      </c>
      <c r="BD1036" t="s">
        <v>3</v>
      </c>
      <c r="BE1036" t="s">
        <v>3</v>
      </c>
      <c r="BF1036" t="s">
        <v>3</v>
      </c>
      <c r="BG1036" t="s">
        <v>3</v>
      </c>
      <c r="BH1036">
        <v>0</v>
      </c>
      <c r="BI1036">
        <v>4</v>
      </c>
      <c r="BJ1036" t="s">
        <v>20</v>
      </c>
      <c r="BM1036">
        <v>0</v>
      </c>
      <c r="BN1036">
        <v>0</v>
      </c>
      <c r="BO1036" t="s">
        <v>3</v>
      </c>
      <c r="BP1036">
        <v>0</v>
      </c>
      <c r="BQ1036">
        <v>1</v>
      </c>
      <c r="BR1036">
        <v>0</v>
      </c>
      <c r="BS1036">
        <v>1</v>
      </c>
      <c r="BT1036">
        <v>1</v>
      </c>
      <c r="BU1036">
        <v>1</v>
      </c>
      <c r="BV1036">
        <v>1</v>
      </c>
      <c r="BW1036">
        <v>1</v>
      </c>
      <c r="BX1036">
        <v>1</v>
      </c>
      <c r="BY1036" t="s">
        <v>3</v>
      </c>
      <c r="BZ1036">
        <v>70</v>
      </c>
      <c r="CA1036">
        <v>10</v>
      </c>
      <c r="CB1036" t="s">
        <v>3</v>
      </c>
      <c r="CE1036">
        <v>0</v>
      </c>
      <c r="CF1036">
        <v>0</v>
      </c>
      <c r="CG1036">
        <v>0</v>
      </c>
      <c r="CM1036">
        <v>0</v>
      </c>
      <c r="CN1036" t="s">
        <v>3</v>
      </c>
      <c r="CO1036">
        <v>0</v>
      </c>
      <c r="CP1036">
        <f t="shared" ref="CP1036:CP1051" si="756">(P1036+Q1036+S1036)</f>
        <v>135538.07</v>
      </c>
      <c r="CQ1036">
        <f t="shared" ref="CQ1036:CQ1051" si="757">(AC1036*BC1036*AW1036)</f>
        <v>0</v>
      </c>
      <c r="CR1036">
        <f>((((ET1036)*BB1036-(EU1036)*BS1036)+AE1036*BS1036)*AV1036)</f>
        <v>0</v>
      </c>
      <c r="CS1036">
        <f t="shared" ref="CS1036:CS1051" si="758">(AE1036*BS1036*AV1036)</f>
        <v>0</v>
      </c>
      <c r="CT1036">
        <f t="shared" ref="CT1036:CT1051" si="759">(AF1036*BA1036*AV1036)</f>
        <v>90.63</v>
      </c>
      <c r="CU1036">
        <f t="shared" ref="CU1036:CU1051" si="760">AG1036</f>
        <v>0</v>
      </c>
      <c r="CV1036">
        <f t="shared" ref="CV1036:CV1051" si="761">(AH1036*AV1036)</f>
        <v>0.23</v>
      </c>
      <c r="CW1036">
        <f t="shared" ref="CW1036:CW1051" si="762">AI1036</f>
        <v>0</v>
      </c>
      <c r="CX1036">
        <f t="shared" ref="CX1036:CX1051" si="763">AJ1036</f>
        <v>0</v>
      </c>
      <c r="CY1036">
        <f t="shared" ref="CY1036:CY1051" si="764">((S1036*BZ1036)/100)</f>
        <v>94876.649000000005</v>
      </c>
      <c r="CZ1036">
        <f t="shared" ref="CZ1036:CZ1051" si="765">((S1036*CA1036)/100)</f>
        <v>13553.807000000003</v>
      </c>
      <c r="DC1036" t="s">
        <v>3</v>
      </c>
      <c r="DD1036" t="s">
        <v>3</v>
      </c>
      <c r="DE1036" t="s">
        <v>3</v>
      </c>
      <c r="DF1036" t="s">
        <v>3</v>
      </c>
      <c r="DG1036" t="s">
        <v>3</v>
      </c>
      <c r="DH1036" t="s">
        <v>3</v>
      </c>
      <c r="DI1036" t="s">
        <v>3</v>
      </c>
      <c r="DJ1036" t="s">
        <v>3</v>
      </c>
      <c r="DK1036" t="s">
        <v>3</v>
      </c>
      <c r="DL1036" t="s">
        <v>3</v>
      </c>
      <c r="DM1036" t="s">
        <v>3</v>
      </c>
      <c r="DN1036">
        <v>0</v>
      </c>
      <c r="DO1036">
        <v>0</v>
      </c>
      <c r="DP1036">
        <v>1</v>
      </c>
      <c r="DQ1036">
        <v>1</v>
      </c>
      <c r="DU1036">
        <v>1007</v>
      </c>
      <c r="DV1036" t="s">
        <v>19</v>
      </c>
      <c r="DW1036" t="s">
        <v>19</v>
      </c>
      <c r="DX1036">
        <v>1</v>
      </c>
      <c r="DZ1036" t="s">
        <v>3</v>
      </c>
      <c r="EA1036" t="s">
        <v>3</v>
      </c>
      <c r="EB1036" t="s">
        <v>3</v>
      </c>
      <c r="EC1036" t="s">
        <v>3</v>
      </c>
      <c r="EE1036">
        <v>78459920</v>
      </c>
      <c r="EF1036">
        <v>1</v>
      </c>
      <c r="EG1036" t="s">
        <v>21</v>
      </c>
      <c r="EH1036">
        <v>0</v>
      </c>
      <c r="EI1036" t="s">
        <v>3</v>
      </c>
      <c r="EJ1036">
        <v>4</v>
      </c>
      <c r="EK1036">
        <v>0</v>
      </c>
      <c r="EL1036" t="s">
        <v>22</v>
      </c>
      <c r="EM1036" t="s">
        <v>23</v>
      </c>
      <c r="EO1036" t="s">
        <v>3</v>
      </c>
      <c r="EQ1036">
        <v>0</v>
      </c>
      <c r="ER1036">
        <v>90.63</v>
      </c>
      <c r="ES1036">
        <v>0</v>
      </c>
      <c r="ET1036">
        <v>0</v>
      </c>
      <c r="EU1036">
        <v>0</v>
      </c>
      <c r="EV1036">
        <v>90.63</v>
      </c>
      <c r="EW1036">
        <v>0.23</v>
      </c>
      <c r="EX1036">
        <v>0</v>
      </c>
      <c r="EY1036">
        <v>0</v>
      </c>
      <c r="FQ1036">
        <v>0</v>
      </c>
      <c r="FR1036">
        <v>0</v>
      </c>
      <c r="FS1036">
        <v>0</v>
      </c>
      <c r="FX1036">
        <v>70</v>
      </c>
      <c r="FY1036">
        <v>10</v>
      </c>
      <c r="GA1036" t="s">
        <v>3</v>
      </c>
      <c r="GD1036">
        <v>0</v>
      </c>
      <c r="GF1036">
        <v>-916570865</v>
      </c>
      <c r="GG1036">
        <v>2</v>
      </c>
      <c r="GH1036">
        <v>1</v>
      </c>
      <c r="GI1036">
        <v>-2</v>
      </c>
      <c r="GJ1036">
        <v>0</v>
      </c>
      <c r="GK1036">
        <f>ROUND(R1036*(R12)/100,2)</f>
        <v>0</v>
      </c>
      <c r="GL1036">
        <f t="shared" ref="GL1036:GL1051" si="766">ROUND(IF(AND(BH1036=3,BI1036=3,FS1036&lt;&gt;0),P1036,0),2)</f>
        <v>0</v>
      </c>
      <c r="GM1036">
        <f t="shared" ref="GM1036:GM1051" si="767">ROUND(O1036+X1036+Y1036+GK1036,2)+GX1036</f>
        <v>243968.53</v>
      </c>
      <c r="GN1036">
        <f t="shared" ref="GN1036:GN1051" si="768">IF(OR(BI1036=0,BI1036=1),GM1036-GX1036,0)</f>
        <v>0</v>
      </c>
      <c r="GO1036">
        <f t="shared" ref="GO1036:GO1051" si="769">IF(BI1036=2,GM1036-GX1036,0)</f>
        <v>0</v>
      </c>
      <c r="GP1036">
        <f t="shared" ref="GP1036:GP1051" si="770">IF(BI1036=4,GM1036-GX1036,0)</f>
        <v>243968.53</v>
      </c>
      <c r="GR1036">
        <v>0</v>
      </c>
      <c r="GS1036">
        <v>3</v>
      </c>
      <c r="GT1036">
        <v>0</v>
      </c>
      <c r="GU1036" t="s">
        <v>3</v>
      </c>
      <c r="GV1036">
        <f t="shared" ref="GV1036:GV1051" si="771">ROUND((GT1036),6)</f>
        <v>0</v>
      </c>
      <c r="GW1036">
        <v>1</v>
      </c>
      <c r="GX1036">
        <f t="shared" ref="GX1036:GX1051" si="772">ROUND(HC1036*I1036,2)</f>
        <v>0</v>
      </c>
      <c r="HA1036">
        <v>0</v>
      </c>
      <c r="HB1036">
        <v>0</v>
      </c>
      <c r="HC1036">
        <f t="shared" ref="HC1036:HC1051" si="773">GV1036*GW1036</f>
        <v>0</v>
      </c>
      <c r="HE1036" t="s">
        <v>3</v>
      </c>
      <c r="HF1036" t="s">
        <v>3</v>
      </c>
      <c r="HM1036" t="s">
        <v>3</v>
      </c>
      <c r="HN1036" t="s">
        <v>3</v>
      </c>
      <c r="HO1036" t="s">
        <v>3</v>
      </c>
      <c r="HP1036" t="s">
        <v>3</v>
      </c>
      <c r="HQ1036" t="s">
        <v>3</v>
      </c>
      <c r="HS1036">
        <v>0</v>
      </c>
      <c r="IK1036">
        <v>0</v>
      </c>
    </row>
    <row r="1037" spans="1:245" x14ac:dyDescent="0.25">
      <c r="A1037">
        <v>17</v>
      </c>
      <c r="B1037">
        <v>1</v>
      </c>
      <c r="C1037">
        <f>ROW(SmtRes!A341)</f>
        <v>341</v>
      </c>
      <c r="D1037">
        <f>ROW(EtalonRes!A341)</f>
        <v>341</v>
      </c>
      <c r="E1037" t="s">
        <v>24</v>
      </c>
      <c r="F1037" t="s">
        <v>25</v>
      </c>
      <c r="G1037" t="s">
        <v>26</v>
      </c>
      <c r="H1037" t="s">
        <v>27</v>
      </c>
      <c r="I1037">
        <f>ROUND(39880.3/1000,9)</f>
        <v>39.880299999999998</v>
      </c>
      <c r="J1037">
        <v>0</v>
      </c>
      <c r="K1037">
        <f>ROUND(39880.3/1000,9)</f>
        <v>39.880299999999998</v>
      </c>
      <c r="O1037">
        <f t="shared" si="742"/>
        <v>876425.42</v>
      </c>
      <c r="P1037">
        <f t="shared" si="743"/>
        <v>0</v>
      </c>
      <c r="Q1037">
        <f t="shared" si="744"/>
        <v>876425.42</v>
      </c>
      <c r="R1037">
        <f t="shared" si="745"/>
        <v>298799.15999999997</v>
      </c>
      <c r="S1037">
        <f t="shared" si="746"/>
        <v>0</v>
      </c>
      <c r="T1037">
        <f t="shared" si="747"/>
        <v>0</v>
      </c>
      <c r="U1037">
        <f t="shared" si="748"/>
        <v>0</v>
      </c>
      <c r="V1037">
        <f t="shared" si="749"/>
        <v>0</v>
      </c>
      <c r="W1037">
        <f t="shared" si="750"/>
        <v>0</v>
      </c>
      <c r="X1037">
        <f t="shared" si="751"/>
        <v>0</v>
      </c>
      <c r="Y1037">
        <f t="shared" si="752"/>
        <v>0</v>
      </c>
      <c r="AA1037">
        <v>79267562</v>
      </c>
      <c r="AB1037">
        <f t="shared" si="753"/>
        <v>21976.400000000001</v>
      </c>
      <c r="AC1037">
        <f>ROUND(((ES1037*20)),6)</f>
        <v>0</v>
      </c>
      <c r="AD1037">
        <f>ROUND(((((ET1037*20))-((EU1037*20)))+AE1037),6)</f>
        <v>21976.400000000001</v>
      </c>
      <c r="AE1037">
        <f>ROUND(((EU1037*20)),6)</f>
        <v>7492.4</v>
      </c>
      <c r="AF1037">
        <f>ROUND(((EV1037*20)),6)</f>
        <v>0</v>
      </c>
      <c r="AG1037">
        <f t="shared" si="754"/>
        <v>0</v>
      </c>
      <c r="AH1037">
        <f>((EW1037*20))</f>
        <v>0</v>
      </c>
      <c r="AI1037">
        <f>((EX1037*20))</f>
        <v>0</v>
      </c>
      <c r="AJ1037">
        <f t="shared" si="755"/>
        <v>0</v>
      </c>
      <c r="AK1037">
        <v>1098.82</v>
      </c>
      <c r="AL1037">
        <v>0</v>
      </c>
      <c r="AM1037">
        <v>1098.82</v>
      </c>
      <c r="AN1037">
        <v>374.62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70</v>
      </c>
      <c r="AU1037">
        <v>10</v>
      </c>
      <c r="AV1037">
        <v>1</v>
      </c>
      <c r="AW1037">
        <v>1</v>
      </c>
      <c r="AZ1037">
        <v>1</v>
      </c>
      <c r="BA1037">
        <v>1</v>
      </c>
      <c r="BB1037">
        <v>1</v>
      </c>
      <c r="BC1037">
        <v>1</v>
      </c>
      <c r="BD1037" t="s">
        <v>3</v>
      </c>
      <c r="BE1037" t="s">
        <v>3</v>
      </c>
      <c r="BF1037" t="s">
        <v>3</v>
      </c>
      <c r="BG1037" t="s">
        <v>3</v>
      </c>
      <c r="BH1037">
        <v>0</v>
      </c>
      <c r="BI1037">
        <v>4</v>
      </c>
      <c r="BJ1037" t="s">
        <v>28</v>
      </c>
      <c r="BM1037">
        <v>0</v>
      </c>
      <c r="BN1037">
        <v>0</v>
      </c>
      <c r="BO1037" t="s">
        <v>3</v>
      </c>
      <c r="BP1037">
        <v>0</v>
      </c>
      <c r="BQ1037">
        <v>1</v>
      </c>
      <c r="BR1037">
        <v>0</v>
      </c>
      <c r="BS1037">
        <v>1</v>
      </c>
      <c r="BT1037">
        <v>1</v>
      </c>
      <c r="BU1037">
        <v>1</v>
      </c>
      <c r="BV1037">
        <v>1</v>
      </c>
      <c r="BW1037">
        <v>1</v>
      </c>
      <c r="BX1037">
        <v>1</v>
      </c>
      <c r="BY1037" t="s">
        <v>3</v>
      </c>
      <c r="BZ1037">
        <v>70</v>
      </c>
      <c r="CA1037">
        <v>10</v>
      </c>
      <c r="CB1037" t="s">
        <v>3</v>
      </c>
      <c r="CE1037">
        <v>0</v>
      </c>
      <c r="CF1037">
        <v>0</v>
      </c>
      <c r="CG1037">
        <v>0</v>
      </c>
      <c r="CM1037">
        <v>0</v>
      </c>
      <c r="CN1037" t="s">
        <v>3</v>
      </c>
      <c r="CO1037">
        <v>0</v>
      </c>
      <c r="CP1037">
        <f t="shared" si="756"/>
        <v>876425.42</v>
      </c>
      <c r="CQ1037">
        <f t="shared" si="757"/>
        <v>0</v>
      </c>
      <c r="CR1037">
        <f>(((((ET1037*20))*BB1037-((EU1037*20))*BS1037)+AE1037*BS1037)*AV1037)</f>
        <v>21976.399999999998</v>
      </c>
      <c r="CS1037">
        <f t="shared" si="758"/>
        <v>7492.4</v>
      </c>
      <c r="CT1037">
        <f t="shared" si="759"/>
        <v>0</v>
      </c>
      <c r="CU1037">
        <f t="shared" si="760"/>
        <v>0</v>
      </c>
      <c r="CV1037">
        <f t="shared" si="761"/>
        <v>0</v>
      </c>
      <c r="CW1037">
        <f t="shared" si="762"/>
        <v>0</v>
      </c>
      <c r="CX1037">
        <f t="shared" si="763"/>
        <v>0</v>
      </c>
      <c r="CY1037">
        <f t="shared" si="764"/>
        <v>0</v>
      </c>
      <c r="CZ1037">
        <f t="shared" si="765"/>
        <v>0</v>
      </c>
      <c r="DC1037" t="s">
        <v>3</v>
      </c>
      <c r="DD1037" t="s">
        <v>29</v>
      </c>
      <c r="DE1037" t="s">
        <v>29</v>
      </c>
      <c r="DF1037" t="s">
        <v>29</v>
      </c>
      <c r="DG1037" t="s">
        <v>29</v>
      </c>
      <c r="DH1037" t="s">
        <v>3</v>
      </c>
      <c r="DI1037" t="s">
        <v>29</v>
      </c>
      <c r="DJ1037" t="s">
        <v>29</v>
      </c>
      <c r="DK1037" t="s">
        <v>3</v>
      </c>
      <c r="DL1037" t="s">
        <v>3</v>
      </c>
      <c r="DM1037" t="s">
        <v>3</v>
      </c>
      <c r="DN1037">
        <v>0</v>
      </c>
      <c r="DO1037">
        <v>0</v>
      </c>
      <c r="DP1037">
        <v>1</v>
      </c>
      <c r="DQ1037">
        <v>1</v>
      </c>
      <c r="DU1037">
        <v>1005</v>
      </c>
      <c r="DV1037" t="s">
        <v>27</v>
      </c>
      <c r="DW1037" t="s">
        <v>27</v>
      </c>
      <c r="DX1037">
        <v>1000</v>
      </c>
      <c r="DZ1037" t="s">
        <v>3</v>
      </c>
      <c r="EA1037" t="s">
        <v>3</v>
      </c>
      <c r="EB1037" t="s">
        <v>3</v>
      </c>
      <c r="EC1037" t="s">
        <v>3</v>
      </c>
      <c r="EE1037">
        <v>78459920</v>
      </c>
      <c r="EF1037">
        <v>1</v>
      </c>
      <c r="EG1037" t="s">
        <v>21</v>
      </c>
      <c r="EH1037">
        <v>0</v>
      </c>
      <c r="EI1037" t="s">
        <v>3</v>
      </c>
      <c r="EJ1037">
        <v>4</v>
      </c>
      <c r="EK1037">
        <v>0</v>
      </c>
      <c r="EL1037" t="s">
        <v>22</v>
      </c>
      <c r="EM1037" t="s">
        <v>23</v>
      </c>
      <c r="EO1037" t="s">
        <v>3</v>
      </c>
      <c r="EQ1037">
        <v>0</v>
      </c>
      <c r="ER1037">
        <v>1098.82</v>
      </c>
      <c r="ES1037">
        <v>0</v>
      </c>
      <c r="ET1037">
        <v>1098.82</v>
      </c>
      <c r="EU1037">
        <v>374.62</v>
      </c>
      <c r="EV1037">
        <v>0</v>
      </c>
      <c r="EW1037">
        <v>0</v>
      </c>
      <c r="EX1037">
        <v>0</v>
      </c>
      <c r="EY1037">
        <v>0</v>
      </c>
      <c r="FQ1037">
        <v>0</v>
      </c>
      <c r="FR1037">
        <v>0</v>
      </c>
      <c r="FS1037">
        <v>0</v>
      </c>
      <c r="FX1037">
        <v>70</v>
      </c>
      <c r="FY1037">
        <v>10</v>
      </c>
      <c r="GA1037" t="s">
        <v>3</v>
      </c>
      <c r="GD1037">
        <v>0</v>
      </c>
      <c r="GF1037">
        <v>1998046193</v>
      </c>
      <c r="GG1037">
        <v>2</v>
      </c>
      <c r="GH1037">
        <v>1</v>
      </c>
      <c r="GI1037">
        <v>-2</v>
      </c>
      <c r="GJ1037">
        <v>0</v>
      </c>
      <c r="GK1037">
        <f>ROUND(R1037*(R12)/100,2)</f>
        <v>322703.09000000003</v>
      </c>
      <c r="GL1037">
        <f t="shared" si="766"/>
        <v>0</v>
      </c>
      <c r="GM1037">
        <f t="shared" si="767"/>
        <v>1199128.51</v>
      </c>
      <c r="GN1037">
        <f t="shared" si="768"/>
        <v>0</v>
      </c>
      <c r="GO1037">
        <f t="shared" si="769"/>
        <v>0</v>
      </c>
      <c r="GP1037">
        <f t="shared" si="770"/>
        <v>1199128.51</v>
      </c>
      <c r="GR1037">
        <v>0</v>
      </c>
      <c r="GS1037">
        <v>3</v>
      </c>
      <c r="GT1037">
        <v>0</v>
      </c>
      <c r="GU1037" t="s">
        <v>3</v>
      </c>
      <c r="GV1037">
        <f t="shared" si="771"/>
        <v>0</v>
      </c>
      <c r="GW1037">
        <v>1</v>
      </c>
      <c r="GX1037">
        <f t="shared" si="772"/>
        <v>0</v>
      </c>
      <c r="HA1037">
        <v>0</v>
      </c>
      <c r="HB1037">
        <v>0</v>
      </c>
      <c r="HC1037">
        <f t="shared" si="773"/>
        <v>0</v>
      </c>
      <c r="HE1037" t="s">
        <v>3</v>
      </c>
      <c r="HF1037" t="s">
        <v>3</v>
      </c>
      <c r="HM1037" t="s">
        <v>3</v>
      </c>
      <c r="HN1037" t="s">
        <v>3</v>
      </c>
      <c r="HO1037" t="s">
        <v>3</v>
      </c>
      <c r="HP1037" t="s">
        <v>3</v>
      </c>
      <c r="HQ1037" t="s">
        <v>3</v>
      </c>
      <c r="HS1037">
        <v>0</v>
      </c>
      <c r="IK1037">
        <v>0</v>
      </c>
    </row>
    <row r="1038" spans="1:245" x14ac:dyDescent="0.25">
      <c r="A1038">
        <v>17</v>
      </c>
      <c r="B1038">
        <v>1</v>
      </c>
      <c r="C1038">
        <f>ROW(SmtRes!A342)</f>
        <v>342</v>
      </c>
      <c r="D1038">
        <f>ROW(EtalonRes!A342)</f>
        <v>342</v>
      </c>
      <c r="E1038" t="s">
        <v>30</v>
      </c>
      <c r="F1038" t="s">
        <v>31</v>
      </c>
      <c r="G1038" t="s">
        <v>32</v>
      </c>
      <c r="H1038" t="s">
        <v>33</v>
      </c>
      <c r="I1038">
        <f>ROUND(9970.08/100,9)</f>
        <v>99.700800000000001</v>
      </c>
      <c r="J1038">
        <v>0</v>
      </c>
      <c r="K1038">
        <f>ROUND(9970.08/100,9)</f>
        <v>99.700800000000001</v>
      </c>
      <c r="O1038">
        <f t="shared" si="742"/>
        <v>510707.38</v>
      </c>
      <c r="P1038">
        <f t="shared" si="743"/>
        <v>0</v>
      </c>
      <c r="Q1038">
        <f t="shared" si="744"/>
        <v>0</v>
      </c>
      <c r="R1038">
        <f t="shared" si="745"/>
        <v>0</v>
      </c>
      <c r="S1038">
        <f t="shared" si="746"/>
        <v>510707.38</v>
      </c>
      <c r="T1038">
        <f t="shared" si="747"/>
        <v>0</v>
      </c>
      <c r="U1038">
        <f t="shared" si="748"/>
        <v>1296.1104</v>
      </c>
      <c r="V1038">
        <f t="shared" si="749"/>
        <v>0</v>
      </c>
      <c r="W1038">
        <f t="shared" si="750"/>
        <v>0</v>
      </c>
      <c r="X1038">
        <f t="shared" si="751"/>
        <v>357495.17</v>
      </c>
      <c r="Y1038">
        <f t="shared" si="752"/>
        <v>51070.74</v>
      </c>
      <c r="AA1038">
        <v>79267562</v>
      </c>
      <c r="AB1038">
        <f t="shared" si="753"/>
        <v>5122.3999999999996</v>
      </c>
      <c r="AC1038">
        <f>ROUND(((ES1038*20)),6)</f>
        <v>0</v>
      </c>
      <c r="AD1038">
        <f>ROUND(((((ET1038*20))-((EU1038*20)))+AE1038),6)</f>
        <v>0</v>
      </c>
      <c r="AE1038">
        <f>ROUND(((EU1038*20)),6)</f>
        <v>0</v>
      </c>
      <c r="AF1038">
        <f>ROUND(((EV1038*20)),6)</f>
        <v>5122.3999999999996</v>
      </c>
      <c r="AG1038">
        <f t="shared" si="754"/>
        <v>0</v>
      </c>
      <c r="AH1038">
        <f>((EW1038*20))</f>
        <v>13</v>
      </c>
      <c r="AI1038">
        <f>((EX1038*20))</f>
        <v>0</v>
      </c>
      <c r="AJ1038">
        <f t="shared" si="755"/>
        <v>0</v>
      </c>
      <c r="AK1038">
        <v>256.12</v>
      </c>
      <c r="AL1038">
        <v>0</v>
      </c>
      <c r="AM1038">
        <v>0</v>
      </c>
      <c r="AN1038">
        <v>0</v>
      </c>
      <c r="AO1038">
        <v>256.12</v>
      </c>
      <c r="AP1038">
        <v>0</v>
      </c>
      <c r="AQ1038">
        <v>0.65</v>
      </c>
      <c r="AR1038">
        <v>0</v>
      </c>
      <c r="AS1038">
        <v>0</v>
      </c>
      <c r="AT1038">
        <v>70</v>
      </c>
      <c r="AU1038">
        <v>10</v>
      </c>
      <c r="AV1038">
        <v>1</v>
      </c>
      <c r="AW1038">
        <v>1</v>
      </c>
      <c r="AZ1038">
        <v>1</v>
      </c>
      <c r="BA1038">
        <v>1</v>
      </c>
      <c r="BB1038">
        <v>1</v>
      </c>
      <c r="BC1038">
        <v>1</v>
      </c>
      <c r="BD1038" t="s">
        <v>3</v>
      </c>
      <c r="BE1038" t="s">
        <v>3</v>
      </c>
      <c r="BF1038" t="s">
        <v>3</v>
      </c>
      <c r="BG1038" t="s">
        <v>3</v>
      </c>
      <c r="BH1038">
        <v>0</v>
      </c>
      <c r="BI1038">
        <v>4</v>
      </c>
      <c r="BJ1038" t="s">
        <v>34</v>
      </c>
      <c r="BM1038">
        <v>0</v>
      </c>
      <c r="BN1038">
        <v>0</v>
      </c>
      <c r="BO1038" t="s">
        <v>3</v>
      </c>
      <c r="BP1038">
        <v>0</v>
      </c>
      <c r="BQ1038">
        <v>1</v>
      </c>
      <c r="BR1038">
        <v>0</v>
      </c>
      <c r="BS1038">
        <v>1</v>
      </c>
      <c r="BT1038">
        <v>1</v>
      </c>
      <c r="BU1038">
        <v>1</v>
      </c>
      <c r="BV1038">
        <v>1</v>
      </c>
      <c r="BW1038">
        <v>1</v>
      </c>
      <c r="BX1038">
        <v>1</v>
      </c>
      <c r="BY1038" t="s">
        <v>3</v>
      </c>
      <c r="BZ1038">
        <v>70</v>
      </c>
      <c r="CA1038">
        <v>10</v>
      </c>
      <c r="CB1038" t="s">
        <v>3</v>
      </c>
      <c r="CE1038">
        <v>0</v>
      </c>
      <c r="CF1038">
        <v>0</v>
      </c>
      <c r="CG1038">
        <v>0</v>
      </c>
      <c r="CM1038">
        <v>0</v>
      </c>
      <c r="CN1038" t="s">
        <v>3</v>
      </c>
      <c r="CO1038">
        <v>0</v>
      </c>
      <c r="CP1038">
        <f t="shared" si="756"/>
        <v>510707.38</v>
      </c>
      <c r="CQ1038">
        <f t="shared" si="757"/>
        <v>0</v>
      </c>
      <c r="CR1038">
        <f>(((((ET1038*20))*BB1038-((EU1038*20))*BS1038)+AE1038*BS1038)*AV1038)</f>
        <v>0</v>
      </c>
      <c r="CS1038">
        <f t="shared" si="758"/>
        <v>0</v>
      </c>
      <c r="CT1038">
        <f t="shared" si="759"/>
        <v>5122.3999999999996</v>
      </c>
      <c r="CU1038">
        <f t="shared" si="760"/>
        <v>0</v>
      </c>
      <c r="CV1038">
        <f t="shared" si="761"/>
        <v>13</v>
      </c>
      <c r="CW1038">
        <f t="shared" si="762"/>
        <v>0</v>
      </c>
      <c r="CX1038">
        <f t="shared" si="763"/>
        <v>0</v>
      </c>
      <c r="CY1038">
        <f t="shared" si="764"/>
        <v>357495.16600000003</v>
      </c>
      <c r="CZ1038">
        <f t="shared" si="765"/>
        <v>51070.737999999998</v>
      </c>
      <c r="DC1038" t="s">
        <v>3</v>
      </c>
      <c r="DD1038" t="s">
        <v>29</v>
      </c>
      <c r="DE1038" t="s">
        <v>29</v>
      </c>
      <c r="DF1038" t="s">
        <v>29</v>
      </c>
      <c r="DG1038" t="s">
        <v>29</v>
      </c>
      <c r="DH1038" t="s">
        <v>3</v>
      </c>
      <c r="DI1038" t="s">
        <v>29</v>
      </c>
      <c r="DJ1038" t="s">
        <v>29</v>
      </c>
      <c r="DK1038" t="s">
        <v>3</v>
      </c>
      <c r="DL1038" t="s">
        <v>3</v>
      </c>
      <c r="DM1038" t="s">
        <v>3</v>
      </c>
      <c r="DN1038">
        <v>0</v>
      </c>
      <c r="DO1038">
        <v>0</v>
      </c>
      <c r="DP1038">
        <v>1</v>
      </c>
      <c r="DQ1038">
        <v>1</v>
      </c>
      <c r="DU1038">
        <v>1005</v>
      </c>
      <c r="DV1038" t="s">
        <v>33</v>
      </c>
      <c r="DW1038" t="s">
        <v>33</v>
      </c>
      <c r="DX1038">
        <v>100</v>
      </c>
      <c r="DZ1038" t="s">
        <v>3</v>
      </c>
      <c r="EA1038" t="s">
        <v>3</v>
      </c>
      <c r="EB1038" t="s">
        <v>3</v>
      </c>
      <c r="EC1038" t="s">
        <v>3</v>
      </c>
      <c r="EE1038">
        <v>78459920</v>
      </c>
      <c r="EF1038">
        <v>1</v>
      </c>
      <c r="EG1038" t="s">
        <v>21</v>
      </c>
      <c r="EH1038">
        <v>0</v>
      </c>
      <c r="EI1038" t="s">
        <v>3</v>
      </c>
      <c r="EJ1038">
        <v>4</v>
      </c>
      <c r="EK1038">
        <v>0</v>
      </c>
      <c r="EL1038" t="s">
        <v>22</v>
      </c>
      <c r="EM1038" t="s">
        <v>23</v>
      </c>
      <c r="EO1038" t="s">
        <v>3</v>
      </c>
      <c r="EQ1038">
        <v>0</v>
      </c>
      <c r="ER1038">
        <v>256.12</v>
      </c>
      <c r="ES1038">
        <v>0</v>
      </c>
      <c r="ET1038">
        <v>0</v>
      </c>
      <c r="EU1038">
        <v>0</v>
      </c>
      <c r="EV1038">
        <v>256.12</v>
      </c>
      <c r="EW1038">
        <v>0.65</v>
      </c>
      <c r="EX1038">
        <v>0</v>
      </c>
      <c r="EY1038">
        <v>0</v>
      </c>
      <c r="FQ1038">
        <v>0</v>
      </c>
      <c r="FR1038">
        <v>0</v>
      </c>
      <c r="FS1038">
        <v>0</v>
      </c>
      <c r="FX1038">
        <v>70</v>
      </c>
      <c r="FY1038">
        <v>10</v>
      </c>
      <c r="GA1038" t="s">
        <v>3</v>
      </c>
      <c r="GD1038">
        <v>0</v>
      </c>
      <c r="GF1038">
        <v>-229806755</v>
      </c>
      <c r="GG1038">
        <v>2</v>
      </c>
      <c r="GH1038">
        <v>1</v>
      </c>
      <c r="GI1038">
        <v>-2</v>
      </c>
      <c r="GJ1038">
        <v>0</v>
      </c>
      <c r="GK1038">
        <f>ROUND(R1038*(R12)/100,2)</f>
        <v>0</v>
      </c>
      <c r="GL1038">
        <f t="shared" si="766"/>
        <v>0</v>
      </c>
      <c r="GM1038">
        <f t="shared" si="767"/>
        <v>919273.29</v>
      </c>
      <c r="GN1038">
        <f t="shared" si="768"/>
        <v>0</v>
      </c>
      <c r="GO1038">
        <f t="shared" si="769"/>
        <v>0</v>
      </c>
      <c r="GP1038">
        <f t="shared" si="770"/>
        <v>919273.29</v>
      </c>
      <c r="GR1038">
        <v>0</v>
      </c>
      <c r="GS1038">
        <v>3</v>
      </c>
      <c r="GT1038">
        <v>0</v>
      </c>
      <c r="GU1038" t="s">
        <v>3</v>
      </c>
      <c r="GV1038">
        <f t="shared" si="771"/>
        <v>0</v>
      </c>
      <c r="GW1038">
        <v>1</v>
      </c>
      <c r="GX1038">
        <f t="shared" si="772"/>
        <v>0</v>
      </c>
      <c r="HA1038">
        <v>0</v>
      </c>
      <c r="HB1038">
        <v>0</v>
      </c>
      <c r="HC1038">
        <f t="shared" si="773"/>
        <v>0</v>
      </c>
      <c r="HE1038" t="s">
        <v>3</v>
      </c>
      <c r="HF1038" t="s">
        <v>3</v>
      </c>
      <c r="HM1038" t="s">
        <v>3</v>
      </c>
      <c r="HN1038" t="s">
        <v>3</v>
      </c>
      <c r="HO1038" t="s">
        <v>3</v>
      </c>
      <c r="HP1038" t="s">
        <v>3</v>
      </c>
      <c r="HQ1038" t="s">
        <v>3</v>
      </c>
      <c r="HS1038">
        <v>0</v>
      </c>
      <c r="IK1038">
        <v>0</v>
      </c>
    </row>
    <row r="1039" spans="1:245" x14ac:dyDescent="0.25">
      <c r="A1039">
        <v>17</v>
      </c>
      <c r="B1039">
        <v>1</v>
      </c>
      <c r="C1039">
        <f>ROW(SmtRes!A344)</f>
        <v>344</v>
      </c>
      <c r="D1039">
        <f>ROW(EtalonRes!A344)</f>
        <v>344</v>
      </c>
      <c r="E1039" t="s">
        <v>35</v>
      </c>
      <c r="F1039" t="s">
        <v>36</v>
      </c>
      <c r="G1039" t="s">
        <v>37</v>
      </c>
      <c r="H1039" t="s">
        <v>27</v>
      </c>
      <c r="I1039">
        <f>ROUND(39880.3/1000,9)</f>
        <v>39.880299999999998</v>
      </c>
      <c r="J1039">
        <v>0</v>
      </c>
      <c r="K1039">
        <f>ROUND(39880.3/1000,9)</f>
        <v>39.880299999999998</v>
      </c>
      <c r="O1039">
        <f t="shared" si="742"/>
        <v>714535.33</v>
      </c>
      <c r="P1039">
        <f t="shared" si="743"/>
        <v>16301.87</v>
      </c>
      <c r="Q1039">
        <f t="shared" si="744"/>
        <v>698233.46</v>
      </c>
      <c r="R1039">
        <f t="shared" si="745"/>
        <v>308394.76</v>
      </c>
      <c r="S1039">
        <f t="shared" si="746"/>
        <v>0</v>
      </c>
      <c r="T1039">
        <f t="shared" si="747"/>
        <v>0</v>
      </c>
      <c r="U1039">
        <f t="shared" si="748"/>
        <v>0</v>
      </c>
      <c r="V1039">
        <f t="shared" si="749"/>
        <v>0</v>
      </c>
      <c r="W1039">
        <f t="shared" si="750"/>
        <v>0</v>
      </c>
      <c r="X1039">
        <f t="shared" si="751"/>
        <v>0</v>
      </c>
      <c r="Y1039">
        <f t="shared" si="752"/>
        <v>0</v>
      </c>
      <c r="AA1039">
        <v>79267562</v>
      </c>
      <c r="AB1039">
        <f t="shared" si="753"/>
        <v>17917</v>
      </c>
      <c r="AC1039">
        <f>ROUND(((ES1039*41)),6)</f>
        <v>408.77</v>
      </c>
      <c r="AD1039">
        <f>ROUND(((((ET1039*41))-((EU1039*41)))+AE1039),6)</f>
        <v>17508.23</v>
      </c>
      <c r="AE1039">
        <f>ROUND(((EU1039*41)),6)</f>
        <v>7733.01</v>
      </c>
      <c r="AF1039">
        <f>ROUND(((EV1039*41)),6)</f>
        <v>0</v>
      </c>
      <c r="AG1039">
        <f t="shared" si="754"/>
        <v>0</v>
      </c>
      <c r="AH1039">
        <f>((EW1039*41))</f>
        <v>0</v>
      </c>
      <c r="AI1039">
        <f>((EX1039*41))</f>
        <v>0</v>
      </c>
      <c r="AJ1039">
        <f t="shared" si="755"/>
        <v>0</v>
      </c>
      <c r="AK1039">
        <v>437</v>
      </c>
      <c r="AL1039">
        <v>9.9700000000000006</v>
      </c>
      <c r="AM1039">
        <v>427.03</v>
      </c>
      <c r="AN1039">
        <v>188.61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70</v>
      </c>
      <c r="AU1039">
        <v>10</v>
      </c>
      <c r="AV1039">
        <v>1</v>
      </c>
      <c r="AW1039">
        <v>1</v>
      </c>
      <c r="AZ1039">
        <v>1</v>
      </c>
      <c r="BA1039">
        <v>1</v>
      </c>
      <c r="BB1039">
        <v>1</v>
      </c>
      <c r="BC1039">
        <v>1</v>
      </c>
      <c r="BD1039" t="s">
        <v>3</v>
      </c>
      <c r="BE1039" t="s">
        <v>3</v>
      </c>
      <c r="BF1039" t="s">
        <v>3</v>
      </c>
      <c r="BG1039" t="s">
        <v>3</v>
      </c>
      <c r="BH1039">
        <v>0</v>
      </c>
      <c r="BI1039">
        <v>4</v>
      </c>
      <c r="BJ1039" t="s">
        <v>38</v>
      </c>
      <c r="BM1039">
        <v>0</v>
      </c>
      <c r="BN1039">
        <v>0</v>
      </c>
      <c r="BO1039" t="s">
        <v>3</v>
      </c>
      <c r="BP1039">
        <v>0</v>
      </c>
      <c r="BQ1039">
        <v>1</v>
      </c>
      <c r="BR1039">
        <v>0</v>
      </c>
      <c r="BS1039">
        <v>1</v>
      </c>
      <c r="BT1039">
        <v>1</v>
      </c>
      <c r="BU1039">
        <v>1</v>
      </c>
      <c r="BV1039">
        <v>1</v>
      </c>
      <c r="BW1039">
        <v>1</v>
      </c>
      <c r="BX1039">
        <v>1</v>
      </c>
      <c r="BY1039" t="s">
        <v>3</v>
      </c>
      <c r="BZ1039">
        <v>70</v>
      </c>
      <c r="CA1039">
        <v>10</v>
      </c>
      <c r="CB1039" t="s">
        <v>3</v>
      </c>
      <c r="CE1039">
        <v>0</v>
      </c>
      <c r="CF1039">
        <v>0</v>
      </c>
      <c r="CG1039">
        <v>0</v>
      </c>
      <c r="CM1039">
        <v>0</v>
      </c>
      <c r="CN1039" t="s">
        <v>3</v>
      </c>
      <c r="CO1039">
        <v>0</v>
      </c>
      <c r="CP1039">
        <f t="shared" si="756"/>
        <v>714535.33</v>
      </c>
      <c r="CQ1039">
        <f t="shared" si="757"/>
        <v>408.77</v>
      </c>
      <c r="CR1039">
        <f>(((((ET1039*41))*BB1039-((EU1039*41))*BS1039)+AE1039*BS1039)*AV1039)</f>
        <v>17508.23</v>
      </c>
      <c r="CS1039">
        <f t="shared" si="758"/>
        <v>7733.01</v>
      </c>
      <c r="CT1039">
        <f t="shared" si="759"/>
        <v>0</v>
      </c>
      <c r="CU1039">
        <f t="shared" si="760"/>
        <v>0</v>
      </c>
      <c r="CV1039">
        <f t="shared" si="761"/>
        <v>0</v>
      </c>
      <c r="CW1039">
        <f t="shared" si="762"/>
        <v>0</v>
      </c>
      <c r="CX1039">
        <f t="shared" si="763"/>
        <v>0</v>
      </c>
      <c r="CY1039">
        <f t="shared" si="764"/>
        <v>0</v>
      </c>
      <c r="CZ1039">
        <f t="shared" si="765"/>
        <v>0</v>
      </c>
      <c r="DC1039" t="s">
        <v>3</v>
      </c>
      <c r="DD1039" t="s">
        <v>39</v>
      </c>
      <c r="DE1039" t="s">
        <v>39</v>
      </c>
      <c r="DF1039" t="s">
        <v>39</v>
      </c>
      <c r="DG1039" t="s">
        <v>39</v>
      </c>
      <c r="DH1039" t="s">
        <v>3</v>
      </c>
      <c r="DI1039" t="s">
        <v>39</v>
      </c>
      <c r="DJ1039" t="s">
        <v>39</v>
      </c>
      <c r="DK1039" t="s">
        <v>3</v>
      </c>
      <c r="DL1039" t="s">
        <v>3</v>
      </c>
      <c r="DM1039" t="s">
        <v>3</v>
      </c>
      <c r="DN1039">
        <v>0</v>
      </c>
      <c r="DO1039">
        <v>0</v>
      </c>
      <c r="DP1039">
        <v>1</v>
      </c>
      <c r="DQ1039">
        <v>1</v>
      </c>
      <c r="DU1039">
        <v>1005</v>
      </c>
      <c r="DV1039" t="s">
        <v>27</v>
      </c>
      <c r="DW1039" t="s">
        <v>27</v>
      </c>
      <c r="DX1039">
        <v>1000</v>
      </c>
      <c r="DZ1039" t="s">
        <v>3</v>
      </c>
      <c r="EA1039" t="s">
        <v>3</v>
      </c>
      <c r="EB1039" t="s">
        <v>3</v>
      </c>
      <c r="EC1039" t="s">
        <v>3</v>
      </c>
      <c r="EE1039">
        <v>78459920</v>
      </c>
      <c r="EF1039">
        <v>1</v>
      </c>
      <c r="EG1039" t="s">
        <v>21</v>
      </c>
      <c r="EH1039">
        <v>0</v>
      </c>
      <c r="EI1039" t="s">
        <v>3</v>
      </c>
      <c r="EJ1039">
        <v>4</v>
      </c>
      <c r="EK1039">
        <v>0</v>
      </c>
      <c r="EL1039" t="s">
        <v>22</v>
      </c>
      <c r="EM1039" t="s">
        <v>23</v>
      </c>
      <c r="EO1039" t="s">
        <v>3</v>
      </c>
      <c r="EQ1039">
        <v>0</v>
      </c>
      <c r="ER1039">
        <v>437</v>
      </c>
      <c r="ES1039">
        <v>9.9700000000000006</v>
      </c>
      <c r="ET1039">
        <v>427.03</v>
      </c>
      <c r="EU1039">
        <v>188.61</v>
      </c>
      <c r="EV1039">
        <v>0</v>
      </c>
      <c r="EW1039">
        <v>0</v>
      </c>
      <c r="EX1039">
        <v>0</v>
      </c>
      <c r="EY1039">
        <v>0</v>
      </c>
      <c r="FQ1039">
        <v>0</v>
      </c>
      <c r="FR1039">
        <v>0</v>
      </c>
      <c r="FS1039">
        <v>0</v>
      </c>
      <c r="FX1039">
        <v>70</v>
      </c>
      <c r="FY1039">
        <v>10</v>
      </c>
      <c r="GA1039" t="s">
        <v>3</v>
      </c>
      <c r="GD1039">
        <v>0</v>
      </c>
      <c r="GF1039">
        <v>-728055922</v>
      </c>
      <c r="GG1039">
        <v>2</v>
      </c>
      <c r="GH1039">
        <v>1</v>
      </c>
      <c r="GI1039">
        <v>-2</v>
      </c>
      <c r="GJ1039">
        <v>0</v>
      </c>
      <c r="GK1039">
        <f>ROUND(R1039*(R12)/100,2)</f>
        <v>333066.34000000003</v>
      </c>
      <c r="GL1039">
        <f t="shared" si="766"/>
        <v>0</v>
      </c>
      <c r="GM1039">
        <f t="shared" si="767"/>
        <v>1047601.67</v>
      </c>
      <c r="GN1039">
        <f t="shared" si="768"/>
        <v>0</v>
      </c>
      <c r="GO1039">
        <f t="shared" si="769"/>
        <v>0</v>
      </c>
      <c r="GP1039">
        <f t="shared" si="770"/>
        <v>1047601.67</v>
      </c>
      <c r="GR1039">
        <v>0</v>
      </c>
      <c r="GS1039">
        <v>3</v>
      </c>
      <c r="GT1039">
        <v>0</v>
      </c>
      <c r="GU1039" t="s">
        <v>3</v>
      </c>
      <c r="GV1039">
        <f t="shared" si="771"/>
        <v>0</v>
      </c>
      <c r="GW1039">
        <v>1</v>
      </c>
      <c r="GX1039">
        <f t="shared" si="772"/>
        <v>0</v>
      </c>
      <c r="HA1039">
        <v>0</v>
      </c>
      <c r="HB1039">
        <v>0</v>
      </c>
      <c r="HC1039">
        <f t="shared" si="773"/>
        <v>0</v>
      </c>
      <c r="HE1039" t="s">
        <v>3</v>
      </c>
      <c r="HF1039" t="s">
        <v>3</v>
      </c>
      <c r="HM1039" t="s">
        <v>3</v>
      </c>
      <c r="HN1039" t="s">
        <v>3</v>
      </c>
      <c r="HO1039" t="s">
        <v>3</v>
      </c>
      <c r="HP1039" t="s">
        <v>3</v>
      </c>
      <c r="HQ1039" t="s">
        <v>3</v>
      </c>
      <c r="HS1039">
        <v>0</v>
      </c>
      <c r="IK1039">
        <v>0</v>
      </c>
    </row>
    <row r="1040" spans="1:245" x14ac:dyDescent="0.25">
      <c r="A1040">
        <v>17</v>
      </c>
      <c r="B1040">
        <v>1</v>
      </c>
      <c r="C1040">
        <f>ROW(SmtRes!A345)</f>
        <v>345</v>
      </c>
      <c r="D1040">
        <f>ROW(EtalonRes!A345)</f>
        <v>345</v>
      </c>
      <c r="E1040" t="s">
        <v>40</v>
      </c>
      <c r="F1040" t="s">
        <v>41</v>
      </c>
      <c r="G1040" t="s">
        <v>42</v>
      </c>
      <c r="H1040" t="s">
        <v>33</v>
      </c>
      <c r="I1040">
        <f>ROUND(9970.08/100,9)</f>
        <v>99.700800000000001</v>
      </c>
      <c r="J1040">
        <v>0</v>
      </c>
      <c r="K1040">
        <f>ROUND(9970.08/100,9)</f>
        <v>99.700800000000001</v>
      </c>
      <c r="O1040">
        <f t="shared" si="742"/>
        <v>225479.34</v>
      </c>
      <c r="P1040">
        <f t="shared" si="743"/>
        <v>0</v>
      </c>
      <c r="Q1040">
        <f t="shared" si="744"/>
        <v>0</v>
      </c>
      <c r="R1040">
        <f t="shared" si="745"/>
        <v>0</v>
      </c>
      <c r="S1040">
        <f t="shared" si="746"/>
        <v>225479.34</v>
      </c>
      <c r="T1040">
        <f t="shared" si="747"/>
        <v>0</v>
      </c>
      <c r="U1040">
        <f t="shared" si="748"/>
        <v>572.28259200000002</v>
      </c>
      <c r="V1040">
        <f t="shared" si="749"/>
        <v>0</v>
      </c>
      <c r="W1040">
        <f t="shared" si="750"/>
        <v>0</v>
      </c>
      <c r="X1040">
        <f t="shared" si="751"/>
        <v>157835.54</v>
      </c>
      <c r="Y1040">
        <f t="shared" si="752"/>
        <v>22547.93</v>
      </c>
      <c r="AA1040">
        <v>79267562</v>
      </c>
      <c r="AB1040">
        <f t="shared" si="753"/>
        <v>2261.56</v>
      </c>
      <c r="AC1040">
        <f>ROUND(((ES1040*41)),6)</f>
        <v>0</v>
      </c>
      <c r="AD1040">
        <f>ROUND(((((ET1040*41))-((EU1040*41)))+AE1040),6)</f>
        <v>0</v>
      </c>
      <c r="AE1040">
        <f>ROUND(((EU1040*41)),6)</f>
        <v>0</v>
      </c>
      <c r="AF1040">
        <f>ROUND(((EV1040*41)),6)</f>
        <v>2261.56</v>
      </c>
      <c r="AG1040">
        <f t="shared" si="754"/>
        <v>0</v>
      </c>
      <c r="AH1040">
        <f>((EW1040*41))</f>
        <v>5.74</v>
      </c>
      <c r="AI1040">
        <f>((EX1040*41))</f>
        <v>0</v>
      </c>
      <c r="AJ1040">
        <f t="shared" si="755"/>
        <v>0</v>
      </c>
      <c r="AK1040">
        <v>55.16</v>
      </c>
      <c r="AL1040">
        <v>0</v>
      </c>
      <c r="AM1040">
        <v>0</v>
      </c>
      <c r="AN1040">
        <v>0</v>
      </c>
      <c r="AO1040">
        <v>55.16</v>
      </c>
      <c r="AP1040">
        <v>0</v>
      </c>
      <c r="AQ1040">
        <v>0.14000000000000001</v>
      </c>
      <c r="AR1040">
        <v>0</v>
      </c>
      <c r="AS1040">
        <v>0</v>
      </c>
      <c r="AT1040">
        <v>70</v>
      </c>
      <c r="AU1040">
        <v>10</v>
      </c>
      <c r="AV1040">
        <v>1</v>
      </c>
      <c r="AW1040">
        <v>1</v>
      </c>
      <c r="AZ1040">
        <v>1</v>
      </c>
      <c r="BA1040">
        <v>1</v>
      </c>
      <c r="BB1040">
        <v>1</v>
      </c>
      <c r="BC1040">
        <v>1</v>
      </c>
      <c r="BD1040" t="s">
        <v>3</v>
      </c>
      <c r="BE1040" t="s">
        <v>3</v>
      </c>
      <c r="BF1040" t="s">
        <v>3</v>
      </c>
      <c r="BG1040" t="s">
        <v>3</v>
      </c>
      <c r="BH1040">
        <v>0</v>
      </c>
      <c r="BI1040">
        <v>4</v>
      </c>
      <c r="BJ1040" t="s">
        <v>43</v>
      </c>
      <c r="BM1040">
        <v>0</v>
      </c>
      <c r="BN1040">
        <v>0</v>
      </c>
      <c r="BO1040" t="s">
        <v>3</v>
      </c>
      <c r="BP1040">
        <v>0</v>
      </c>
      <c r="BQ1040">
        <v>1</v>
      </c>
      <c r="BR1040">
        <v>0</v>
      </c>
      <c r="BS1040">
        <v>1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3</v>
      </c>
      <c r="BZ1040">
        <v>70</v>
      </c>
      <c r="CA1040">
        <v>10</v>
      </c>
      <c r="CB1040" t="s">
        <v>3</v>
      </c>
      <c r="CE1040">
        <v>0</v>
      </c>
      <c r="CF1040">
        <v>0</v>
      </c>
      <c r="CG1040">
        <v>0</v>
      </c>
      <c r="CM1040">
        <v>0</v>
      </c>
      <c r="CN1040" t="s">
        <v>3</v>
      </c>
      <c r="CO1040">
        <v>0</v>
      </c>
      <c r="CP1040">
        <f t="shared" si="756"/>
        <v>225479.34</v>
      </c>
      <c r="CQ1040">
        <f t="shared" si="757"/>
        <v>0</v>
      </c>
      <c r="CR1040">
        <f>(((((ET1040*41))*BB1040-((EU1040*41))*BS1040)+AE1040*BS1040)*AV1040)</f>
        <v>0</v>
      </c>
      <c r="CS1040">
        <f t="shared" si="758"/>
        <v>0</v>
      </c>
      <c r="CT1040">
        <f t="shared" si="759"/>
        <v>2261.56</v>
      </c>
      <c r="CU1040">
        <f t="shared" si="760"/>
        <v>0</v>
      </c>
      <c r="CV1040">
        <f t="shared" si="761"/>
        <v>5.74</v>
      </c>
      <c r="CW1040">
        <f t="shared" si="762"/>
        <v>0</v>
      </c>
      <c r="CX1040">
        <f t="shared" si="763"/>
        <v>0</v>
      </c>
      <c r="CY1040">
        <f t="shared" si="764"/>
        <v>157835.538</v>
      </c>
      <c r="CZ1040">
        <f t="shared" si="765"/>
        <v>22547.933999999997</v>
      </c>
      <c r="DC1040" t="s">
        <v>3</v>
      </c>
      <c r="DD1040" t="s">
        <v>39</v>
      </c>
      <c r="DE1040" t="s">
        <v>39</v>
      </c>
      <c r="DF1040" t="s">
        <v>39</v>
      </c>
      <c r="DG1040" t="s">
        <v>39</v>
      </c>
      <c r="DH1040" t="s">
        <v>3</v>
      </c>
      <c r="DI1040" t="s">
        <v>39</v>
      </c>
      <c r="DJ1040" t="s">
        <v>39</v>
      </c>
      <c r="DK1040" t="s">
        <v>3</v>
      </c>
      <c r="DL1040" t="s">
        <v>3</v>
      </c>
      <c r="DM1040" t="s">
        <v>3</v>
      </c>
      <c r="DN1040">
        <v>0</v>
      </c>
      <c r="DO1040">
        <v>0</v>
      </c>
      <c r="DP1040">
        <v>1</v>
      </c>
      <c r="DQ1040">
        <v>1</v>
      </c>
      <c r="DU1040">
        <v>1005</v>
      </c>
      <c r="DV1040" t="s">
        <v>33</v>
      </c>
      <c r="DW1040" t="s">
        <v>33</v>
      </c>
      <c r="DX1040">
        <v>100</v>
      </c>
      <c r="DZ1040" t="s">
        <v>3</v>
      </c>
      <c r="EA1040" t="s">
        <v>3</v>
      </c>
      <c r="EB1040" t="s">
        <v>3</v>
      </c>
      <c r="EC1040" t="s">
        <v>3</v>
      </c>
      <c r="EE1040">
        <v>78459920</v>
      </c>
      <c r="EF1040">
        <v>1</v>
      </c>
      <c r="EG1040" t="s">
        <v>21</v>
      </c>
      <c r="EH1040">
        <v>0</v>
      </c>
      <c r="EI1040" t="s">
        <v>3</v>
      </c>
      <c r="EJ1040">
        <v>4</v>
      </c>
      <c r="EK1040">
        <v>0</v>
      </c>
      <c r="EL1040" t="s">
        <v>22</v>
      </c>
      <c r="EM1040" t="s">
        <v>23</v>
      </c>
      <c r="EO1040" t="s">
        <v>3</v>
      </c>
      <c r="EQ1040">
        <v>0</v>
      </c>
      <c r="ER1040">
        <v>55.16</v>
      </c>
      <c r="ES1040">
        <v>0</v>
      </c>
      <c r="ET1040">
        <v>0</v>
      </c>
      <c r="EU1040">
        <v>0</v>
      </c>
      <c r="EV1040">
        <v>55.16</v>
      </c>
      <c r="EW1040">
        <v>0.14000000000000001</v>
      </c>
      <c r="EX1040">
        <v>0</v>
      </c>
      <c r="EY1040">
        <v>0</v>
      </c>
      <c r="FQ1040">
        <v>0</v>
      </c>
      <c r="FR1040">
        <v>0</v>
      </c>
      <c r="FS1040">
        <v>0</v>
      </c>
      <c r="FX1040">
        <v>70</v>
      </c>
      <c r="FY1040">
        <v>10</v>
      </c>
      <c r="GA1040" t="s">
        <v>3</v>
      </c>
      <c r="GD1040">
        <v>0</v>
      </c>
      <c r="GF1040">
        <v>-1941448284</v>
      </c>
      <c r="GG1040">
        <v>2</v>
      </c>
      <c r="GH1040">
        <v>1</v>
      </c>
      <c r="GI1040">
        <v>-2</v>
      </c>
      <c r="GJ1040">
        <v>0</v>
      </c>
      <c r="GK1040">
        <f>ROUND(R1040*(R12)/100,2)</f>
        <v>0</v>
      </c>
      <c r="GL1040">
        <f t="shared" si="766"/>
        <v>0</v>
      </c>
      <c r="GM1040">
        <f t="shared" si="767"/>
        <v>405862.81</v>
      </c>
      <c r="GN1040">
        <f t="shared" si="768"/>
        <v>0</v>
      </c>
      <c r="GO1040">
        <f t="shared" si="769"/>
        <v>0</v>
      </c>
      <c r="GP1040">
        <f t="shared" si="770"/>
        <v>405862.81</v>
      </c>
      <c r="GR1040">
        <v>0</v>
      </c>
      <c r="GS1040">
        <v>3</v>
      </c>
      <c r="GT1040">
        <v>0</v>
      </c>
      <c r="GU1040" t="s">
        <v>3</v>
      </c>
      <c r="GV1040">
        <f t="shared" si="771"/>
        <v>0</v>
      </c>
      <c r="GW1040">
        <v>1</v>
      </c>
      <c r="GX1040">
        <f t="shared" si="772"/>
        <v>0</v>
      </c>
      <c r="HA1040">
        <v>0</v>
      </c>
      <c r="HB1040">
        <v>0</v>
      </c>
      <c r="HC1040">
        <f t="shared" si="773"/>
        <v>0</v>
      </c>
      <c r="HE1040" t="s">
        <v>3</v>
      </c>
      <c r="HF1040" t="s">
        <v>3</v>
      </c>
      <c r="HM1040" t="s">
        <v>3</v>
      </c>
      <c r="HN1040" t="s">
        <v>3</v>
      </c>
      <c r="HO1040" t="s">
        <v>3</v>
      </c>
      <c r="HP1040" t="s">
        <v>3</v>
      </c>
      <c r="HQ1040" t="s">
        <v>3</v>
      </c>
      <c r="HS1040">
        <v>0</v>
      </c>
      <c r="IK1040">
        <v>0</v>
      </c>
    </row>
    <row r="1041" spans="1:245" x14ac:dyDescent="0.25">
      <c r="A1041">
        <v>17</v>
      </c>
      <c r="B1041">
        <v>1</v>
      </c>
      <c r="C1041">
        <f>ROW(SmtRes!A348)</f>
        <v>348</v>
      </c>
      <c r="D1041">
        <f>ROW(EtalonRes!A348)</f>
        <v>348</v>
      </c>
      <c r="E1041" t="s">
        <v>44</v>
      </c>
      <c r="F1041" t="s">
        <v>45</v>
      </c>
      <c r="G1041" t="s">
        <v>46</v>
      </c>
      <c r="H1041" t="s">
        <v>27</v>
      </c>
      <c r="I1041">
        <f>ROUND(39880.3/1000,9)</f>
        <v>39.880299999999998</v>
      </c>
      <c r="J1041">
        <v>0</v>
      </c>
      <c r="K1041">
        <f>ROUND(39880.3/1000,9)</f>
        <v>39.880299999999998</v>
      </c>
      <c r="O1041">
        <f t="shared" si="742"/>
        <v>1148895.6200000001</v>
      </c>
      <c r="P1041">
        <f t="shared" si="743"/>
        <v>1006179.97</v>
      </c>
      <c r="Q1041">
        <f t="shared" si="744"/>
        <v>136430.51</v>
      </c>
      <c r="R1041">
        <f t="shared" si="745"/>
        <v>47696.84</v>
      </c>
      <c r="S1041">
        <f t="shared" si="746"/>
        <v>6285.14</v>
      </c>
      <c r="T1041">
        <f t="shared" si="747"/>
        <v>0</v>
      </c>
      <c r="U1041">
        <f t="shared" si="748"/>
        <v>15.952120000000001</v>
      </c>
      <c r="V1041">
        <f t="shared" si="749"/>
        <v>0</v>
      </c>
      <c r="W1041">
        <f t="shared" si="750"/>
        <v>0</v>
      </c>
      <c r="X1041">
        <f t="shared" si="751"/>
        <v>4399.6000000000004</v>
      </c>
      <c r="Y1041">
        <f t="shared" si="752"/>
        <v>628.51</v>
      </c>
      <c r="AA1041">
        <v>79267562</v>
      </c>
      <c r="AB1041">
        <f t="shared" si="753"/>
        <v>28808.6</v>
      </c>
      <c r="AC1041">
        <f>ROUND(((ES1041*20)),6)</f>
        <v>25230</v>
      </c>
      <c r="AD1041">
        <f>ROUND(((((ET1041*20))-((EU1041*20)))+AE1041),6)</f>
        <v>3421</v>
      </c>
      <c r="AE1041">
        <f>ROUND(((EU1041*20)),6)</f>
        <v>1196</v>
      </c>
      <c r="AF1041">
        <f>ROUND(((EV1041*20)),6)</f>
        <v>157.6</v>
      </c>
      <c r="AG1041">
        <f t="shared" si="754"/>
        <v>0</v>
      </c>
      <c r="AH1041">
        <f>((EW1041*20))</f>
        <v>0.4</v>
      </c>
      <c r="AI1041">
        <f>((EX1041*20))</f>
        <v>0</v>
      </c>
      <c r="AJ1041">
        <f t="shared" si="755"/>
        <v>0</v>
      </c>
      <c r="AK1041">
        <v>1440.43</v>
      </c>
      <c r="AL1041">
        <v>1261.5</v>
      </c>
      <c r="AM1041">
        <v>171.05</v>
      </c>
      <c r="AN1041">
        <v>59.8</v>
      </c>
      <c r="AO1041">
        <v>7.88</v>
      </c>
      <c r="AP1041">
        <v>0</v>
      </c>
      <c r="AQ1041">
        <v>0.02</v>
      </c>
      <c r="AR1041">
        <v>0</v>
      </c>
      <c r="AS1041">
        <v>0</v>
      </c>
      <c r="AT1041">
        <v>70</v>
      </c>
      <c r="AU1041">
        <v>10</v>
      </c>
      <c r="AV1041">
        <v>1</v>
      </c>
      <c r="AW1041">
        <v>1</v>
      </c>
      <c r="AZ1041">
        <v>1</v>
      </c>
      <c r="BA1041">
        <v>1</v>
      </c>
      <c r="BB1041">
        <v>1</v>
      </c>
      <c r="BC1041">
        <v>1</v>
      </c>
      <c r="BD1041" t="s">
        <v>3</v>
      </c>
      <c r="BE1041" t="s">
        <v>3</v>
      </c>
      <c r="BF1041" t="s">
        <v>3</v>
      </c>
      <c r="BG1041" t="s">
        <v>3</v>
      </c>
      <c r="BH1041">
        <v>0</v>
      </c>
      <c r="BI1041">
        <v>4</v>
      </c>
      <c r="BJ1041" t="s">
        <v>47</v>
      </c>
      <c r="BM1041">
        <v>0</v>
      </c>
      <c r="BN1041">
        <v>0</v>
      </c>
      <c r="BO1041" t="s">
        <v>3</v>
      </c>
      <c r="BP1041">
        <v>0</v>
      </c>
      <c r="BQ1041">
        <v>1</v>
      </c>
      <c r="BR1041">
        <v>0</v>
      </c>
      <c r="BS1041">
        <v>1</v>
      </c>
      <c r="BT1041">
        <v>1</v>
      </c>
      <c r="BU1041">
        <v>1</v>
      </c>
      <c r="BV1041">
        <v>1</v>
      </c>
      <c r="BW1041">
        <v>1</v>
      </c>
      <c r="BX1041">
        <v>1</v>
      </c>
      <c r="BY1041" t="s">
        <v>3</v>
      </c>
      <c r="BZ1041">
        <v>70</v>
      </c>
      <c r="CA1041">
        <v>10</v>
      </c>
      <c r="CB1041" t="s">
        <v>3</v>
      </c>
      <c r="CE1041">
        <v>0</v>
      </c>
      <c r="CF1041">
        <v>0</v>
      </c>
      <c r="CG1041">
        <v>0</v>
      </c>
      <c r="CM1041">
        <v>0</v>
      </c>
      <c r="CN1041" t="s">
        <v>3</v>
      </c>
      <c r="CO1041">
        <v>0</v>
      </c>
      <c r="CP1041">
        <f t="shared" si="756"/>
        <v>1148895.6199999999</v>
      </c>
      <c r="CQ1041">
        <f t="shared" si="757"/>
        <v>25230</v>
      </c>
      <c r="CR1041">
        <f>(((((ET1041*20))*BB1041-((EU1041*20))*BS1041)+AE1041*BS1041)*AV1041)</f>
        <v>3421</v>
      </c>
      <c r="CS1041">
        <f t="shared" si="758"/>
        <v>1196</v>
      </c>
      <c r="CT1041">
        <f t="shared" si="759"/>
        <v>157.6</v>
      </c>
      <c r="CU1041">
        <f t="shared" si="760"/>
        <v>0</v>
      </c>
      <c r="CV1041">
        <f t="shared" si="761"/>
        <v>0.4</v>
      </c>
      <c r="CW1041">
        <f t="shared" si="762"/>
        <v>0</v>
      </c>
      <c r="CX1041">
        <f t="shared" si="763"/>
        <v>0</v>
      </c>
      <c r="CY1041">
        <f t="shared" si="764"/>
        <v>4399.5980000000009</v>
      </c>
      <c r="CZ1041">
        <f t="shared" si="765"/>
        <v>628.51400000000001</v>
      </c>
      <c r="DC1041" t="s">
        <v>3</v>
      </c>
      <c r="DD1041" t="s">
        <v>29</v>
      </c>
      <c r="DE1041" t="s">
        <v>29</v>
      </c>
      <c r="DF1041" t="s">
        <v>29</v>
      </c>
      <c r="DG1041" t="s">
        <v>29</v>
      </c>
      <c r="DH1041" t="s">
        <v>3</v>
      </c>
      <c r="DI1041" t="s">
        <v>29</v>
      </c>
      <c r="DJ1041" t="s">
        <v>29</v>
      </c>
      <c r="DK1041" t="s">
        <v>3</v>
      </c>
      <c r="DL1041" t="s">
        <v>3</v>
      </c>
      <c r="DM1041" t="s">
        <v>3</v>
      </c>
      <c r="DN1041">
        <v>0</v>
      </c>
      <c r="DO1041">
        <v>0</v>
      </c>
      <c r="DP1041">
        <v>1</v>
      </c>
      <c r="DQ1041">
        <v>1</v>
      </c>
      <c r="DU1041">
        <v>1005</v>
      </c>
      <c r="DV1041" t="s">
        <v>27</v>
      </c>
      <c r="DW1041" t="s">
        <v>27</v>
      </c>
      <c r="DX1041">
        <v>1000</v>
      </c>
      <c r="DZ1041" t="s">
        <v>3</v>
      </c>
      <c r="EA1041" t="s">
        <v>3</v>
      </c>
      <c r="EB1041" t="s">
        <v>3</v>
      </c>
      <c r="EC1041" t="s">
        <v>3</v>
      </c>
      <c r="EE1041">
        <v>78459920</v>
      </c>
      <c r="EF1041">
        <v>1</v>
      </c>
      <c r="EG1041" t="s">
        <v>21</v>
      </c>
      <c r="EH1041">
        <v>0</v>
      </c>
      <c r="EI1041" t="s">
        <v>3</v>
      </c>
      <c r="EJ1041">
        <v>4</v>
      </c>
      <c r="EK1041">
        <v>0</v>
      </c>
      <c r="EL1041" t="s">
        <v>22</v>
      </c>
      <c r="EM1041" t="s">
        <v>23</v>
      </c>
      <c r="EO1041" t="s">
        <v>3</v>
      </c>
      <c r="EQ1041">
        <v>0</v>
      </c>
      <c r="ER1041">
        <v>1440.43</v>
      </c>
      <c r="ES1041">
        <v>1261.5</v>
      </c>
      <c r="ET1041">
        <v>171.05</v>
      </c>
      <c r="EU1041">
        <v>59.8</v>
      </c>
      <c r="EV1041">
        <v>7.88</v>
      </c>
      <c r="EW1041">
        <v>0.02</v>
      </c>
      <c r="EX1041">
        <v>0</v>
      </c>
      <c r="EY1041">
        <v>0</v>
      </c>
      <c r="FQ1041">
        <v>0</v>
      </c>
      <c r="FR1041">
        <v>0</v>
      </c>
      <c r="FS1041">
        <v>0</v>
      </c>
      <c r="FX1041">
        <v>70</v>
      </c>
      <c r="FY1041">
        <v>10</v>
      </c>
      <c r="GA1041" t="s">
        <v>3</v>
      </c>
      <c r="GD1041">
        <v>0</v>
      </c>
      <c r="GF1041">
        <v>-1538900549</v>
      </c>
      <c r="GG1041">
        <v>2</v>
      </c>
      <c r="GH1041">
        <v>1</v>
      </c>
      <c r="GI1041">
        <v>-2</v>
      </c>
      <c r="GJ1041">
        <v>0</v>
      </c>
      <c r="GK1041">
        <f>ROUND(R1041*(R12)/100,2)</f>
        <v>51512.59</v>
      </c>
      <c r="GL1041">
        <f t="shared" si="766"/>
        <v>0</v>
      </c>
      <c r="GM1041">
        <f t="shared" si="767"/>
        <v>1205436.32</v>
      </c>
      <c r="GN1041">
        <f t="shared" si="768"/>
        <v>0</v>
      </c>
      <c r="GO1041">
        <f t="shared" si="769"/>
        <v>0</v>
      </c>
      <c r="GP1041">
        <f t="shared" si="770"/>
        <v>1205436.32</v>
      </c>
      <c r="GR1041">
        <v>0</v>
      </c>
      <c r="GS1041">
        <v>3</v>
      </c>
      <c r="GT1041">
        <v>0</v>
      </c>
      <c r="GU1041" t="s">
        <v>3</v>
      </c>
      <c r="GV1041">
        <f t="shared" si="771"/>
        <v>0</v>
      </c>
      <c r="GW1041">
        <v>1</v>
      </c>
      <c r="GX1041">
        <f t="shared" si="772"/>
        <v>0</v>
      </c>
      <c r="HA1041">
        <v>0</v>
      </c>
      <c r="HB1041">
        <v>0</v>
      </c>
      <c r="HC1041">
        <f t="shared" si="773"/>
        <v>0</v>
      </c>
      <c r="HE1041" t="s">
        <v>3</v>
      </c>
      <c r="HF1041" t="s">
        <v>3</v>
      </c>
      <c r="HM1041" t="s">
        <v>3</v>
      </c>
      <c r="HN1041" t="s">
        <v>3</v>
      </c>
      <c r="HO1041" t="s">
        <v>3</v>
      </c>
      <c r="HP1041" t="s">
        <v>3</v>
      </c>
      <c r="HQ1041" t="s">
        <v>3</v>
      </c>
      <c r="HS1041">
        <v>0</v>
      </c>
      <c r="IK1041">
        <v>0</v>
      </c>
    </row>
    <row r="1042" spans="1:245" x14ac:dyDescent="0.25">
      <c r="A1042">
        <v>17</v>
      </c>
      <c r="B1042">
        <v>1</v>
      </c>
      <c r="C1042">
        <f>ROW(SmtRes!A350)</f>
        <v>350</v>
      </c>
      <c r="D1042">
        <f>ROW(EtalonRes!A350)</f>
        <v>350</v>
      </c>
      <c r="E1042" t="s">
        <v>48</v>
      </c>
      <c r="F1042" t="s">
        <v>49</v>
      </c>
      <c r="G1042" t="s">
        <v>50</v>
      </c>
      <c r="H1042" t="s">
        <v>33</v>
      </c>
      <c r="I1042">
        <f>ROUND(9970.08/100,9)</f>
        <v>99.700800000000001</v>
      </c>
      <c r="J1042">
        <v>0</v>
      </c>
      <c r="K1042">
        <f>ROUND(9970.08/100,9)</f>
        <v>99.700800000000001</v>
      </c>
      <c r="O1042">
        <f t="shared" si="742"/>
        <v>487257.75</v>
      </c>
      <c r="P1042">
        <f t="shared" si="743"/>
        <v>251545.12</v>
      </c>
      <c r="Q1042">
        <f t="shared" si="744"/>
        <v>0</v>
      </c>
      <c r="R1042">
        <f t="shared" si="745"/>
        <v>0</v>
      </c>
      <c r="S1042">
        <f t="shared" si="746"/>
        <v>235712.63</v>
      </c>
      <c r="T1042">
        <f t="shared" si="747"/>
        <v>0</v>
      </c>
      <c r="U1042">
        <f t="shared" si="748"/>
        <v>598.20479999999998</v>
      </c>
      <c r="V1042">
        <f t="shared" si="749"/>
        <v>0</v>
      </c>
      <c r="W1042">
        <f t="shared" si="750"/>
        <v>0</v>
      </c>
      <c r="X1042">
        <f t="shared" si="751"/>
        <v>164998.84</v>
      </c>
      <c r="Y1042">
        <f t="shared" si="752"/>
        <v>23571.26</v>
      </c>
      <c r="AA1042">
        <v>79267562</v>
      </c>
      <c r="AB1042">
        <f t="shared" si="753"/>
        <v>4887.2</v>
      </c>
      <c r="AC1042">
        <f>ROUND(((ES1042*20)),6)</f>
        <v>2523</v>
      </c>
      <c r="AD1042">
        <f>ROUND(((((ET1042*20))-((EU1042*20)))+AE1042),6)</f>
        <v>0</v>
      </c>
      <c r="AE1042">
        <f>ROUND(((EU1042*20)),6)</f>
        <v>0</v>
      </c>
      <c r="AF1042">
        <f>ROUND(((EV1042*20)),6)</f>
        <v>2364.1999999999998</v>
      </c>
      <c r="AG1042">
        <f t="shared" si="754"/>
        <v>0</v>
      </c>
      <c r="AH1042">
        <f>((EW1042*20))</f>
        <v>6</v>
      </c>
      <c r="AI1042">
        <f>((EX1042*20))</f>
        <v>0</v>
      </c>
      <c r="AJ1042">
        <f t="shared" si="755"/>
        <v>0</v>
      </c>
      <c r="AK1042">
        <v>244.36</v>
      </c>
      <c r="AL1042">
        <v>126.15</v>
      </c>
      <c r="AM1042">
        <v>0</v>
      </c>
      <c r="AN1042">
        <v>0</v>
      </c>
      <c r="AO1042">
        <v>118.21</v>
      </c>
      <c r="AP1042">
        <v>0</v>
      </c>
      <c r="AQ1042">
        <v>0.3</v>
      </c>
      <c r="AR1042">
        <v>0</v>
      </c>
      <c r="AS1042">
        <v>0</v>
      </c>
      <c r="AT1042">
        <v>70</v>
      </c>
      <c r="AU1042">
        <v>10</v>
      </c>
      <c r="AV1042">
        <v>1</v>
      </c>
      <c r="AW1042">
        <v>1</v>
      </c>
      <c r="AZ1042">
        <v>1</v>
      </c>
      <c r="BA1042">
        <v>1</v>
      </c>
      <c r="BB1042">
        <v>1</v>
      </c>
      <c r="BC1042">
        <v>1</v>
      </c>
      <c r="BD1042" t="s">
        <v>3</v>
      </c>
      <c r="BE1042" t="s">
        <v>3</v>
      </c>
      <c r="BF1042" t="s">
        <v>3</v>
      </c>
      <c r="BG1042" t="s">
        <v>3</v>
      </c>
      <c r="BH1042">
        <v>0</v>
      </c>
      <c r="BI1042">
        <v>4</v>
      </c>
      <c r="BJ1042" t="s">
        <v>51</v>
      </c>
      <c r="BM1042">
        <v>0</v>
      </c>
      <c r="BN1042">
        <v>0</v>
      </c>
      <c r="BO1042" t="s">
        <v>3</v>
      </c>
      <c r="BP1042">
        <v>0</v>
      </c>
      <c r="BQ1042">
        <v>1</v>
      </c>
      <c r="BR1042">
        <v>0</v>
      </c>
      <c r="BS1042">
        <v>1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3</v>
      </c>
      <c r="BZ1042">
        <v>70</v>
      </c>
      <c r="CA1042">
        <v>10</v>
      </c>
      <c r="CB1042" t="s">
        <v>3</v>
      </c>
      <c r="CE1042">
        <v>0</v>
      </c>
      <c r="CF1042">
        <v>0</v>
      </c>
      <c r="CG1042">
        <v>0</v>
      </c>
      <c r="CM1042">
        <v>0</v>
      </c>
      <c r="CN1042" t="s">
        <v>3</v>
      </c>
      <c r="CO1042">
        <v>0</v>
      </c>
      <c r="CP1042">
        <f t="shared" si="756"/>
        <v>487257.75</v>
      </c>
      <c r="CQ1042">
        <f t="shared" si="757"/>
        <v>2523</v>
      </c>
      <c r="CR1042">
        <f>(((((ET1042*20))*BB1042-((EU1042*20))*BS1042)+AE1042*BS1042)*AV1042)</f>
        <v>0</v>
      </c>
      <c r="CS1042">
        <f t="shared" si="758"/>
        <v>0</v>
      </c>
      <c r="CT1042">
        <f t="shared" si="759"/>
        <v>2364.1999999999998</v>
      </c>
      <c r="CU1042">
        <f t="shared" si="760"/>
        <v>0</v>
      </c>
      <c r="CV1042">
        <f t="shared" si="761"/>
        <v>6</v>
      </c>
      <c r="CW1042">
        <f t="shared" si="762"/>
        <v>0</v>
      </c>
      <c r="CX1042">
        <f t="shared" si="763"/>
        <v>0</v>
      </c>
      <c r="CY1042">
        <f t="shared" si="764"/>
        <v>164998.84099999999</v>
      </c>
      <c r="CZ1042">
        <f t="shared" si="765"/>
        <v>23571.262999999999</v>
      </c>
      <c r="DC1042" t="s">
        <v>3</v>
      </c>
      <c r="DD1042" t="s">
        <v>29</v>
      </c>
      <c r="DE1042" t="s">
        <v>29</v>
      </c>
      <c r="DF1042" t="s">
        <v>29</v>
      </c>
      <c r="DG1042" t="s">
        <v>29</v>
      </c>
      <c r="DH1042" t="s">
        <v>3</v>
      </c>
      <c r="DI1042" t="s">
        <v>29</v>
      </c>
      <c r="DJ1042" t="s">
        <v>29</v>
      </c>
      <c r="DK1042" t="s">
        <v>3</v>
      </c>
      <c r="DL1042" t="s">
        <v>3</v>
      </c>
      <c r="DM1042" t="s">
        <v>3</v>
      </c>
      <c r="DN1042">
        <v>0</v>
      </c>
      <c r="DO1042">
        <v>0</v>
      </c>
      <c r="DP1042">
        <v>1</v>
      </c>
      <c r="DQ1042">
        <v>1</v>
      </c>
      <c r="DU1042">
        <v>1005</v>
      </c>
      <c r="DV1042" t="s">
        <v>33</v>
      </c>
      <c r="DW1042" t="s">
        <v>33</v>
      </c>
      <c r="DX1042">
        <v>100</v>
      </c>
      <c r="DZ1042" t="s">
        <v>3</v>
      </c>
      <c r="EA1042" t="s">
        <v>3</v>
      </c>
      <c r="EB1042" t="s">
        <v>3</v>
      </c>
      <c r="EC1042" t="s">
        <v>3</v>
      </c>
      <c r="EE1042">
        <v>78459920</v>
      </c>
      <c r="EF1042">
        <v>1</v>
      </c>
      <c r="EG1042" t="s">
        <v>21</v>
      </c>
      <c r="EH1042">
        <v>0</v>
      </c>
      <c r="EI1042" t="s">
        <v>3</v>
      </c>
      <c r="EJ1042">
        <v>4</v>
      </c>
      <c r="EK1042">
        <v>0</v>
      </c>
      <c r="EL1042" t="s">
        <v>22</v>
      </c>
      <c r="EM1042" t="s">
        <v>23</v>
      </c>
      <c r="EO1042" t="s">
        <v>3</v>
      </c>
      <c r="EQ1042">
        <v>0</v>
      </c>
      <c r="ER1042">
        <v>244.36</v>
      </c>
      <c r="ES1042">
        <v>126.15</v>
      </c>
      <c r="ET1042">
        <v>0</v>
      </c>
      <c r="EU1042">
        <v>0</v>
      </c>
      <c r="EV1042">
        <v>118.21</v>
      </c>
      <c r="EW1042">
        <v>0.3</v>
      </c>
      <c r="EX1042">
        <v>0</v>
      </c>
      <c r="EY1042">
        <v>0</v>
      </c>
      <c r="FQ1042">
        <v>0</v>
      </c>
      <c r="FR1042">
        <v>0</v>
      </c>
      <c r="FS1042">
        <v>0</v>
      </c>
      <c r="FX1042">
        <v>70</v>
      </c>
      <c r="FY1042">
        <v>10</v>
      </c>
      <c r="GA1042" t="s">
        <v>3</v>
      </c>
      <c r="GD1042">
        <v>0</v>
      </c>
      <c r="GF1042">
        <v>-1186585332</v>
      </c>
      <c r="GG1042">
        <v>2</v>
      </c>
      <c r="GH1042">
        <v>1</v>
      </c>
      <c r="GI1042">
        <v>-2</v>
      </c>
      <c r="GJ1042">
        <v>0</v>
      </c>
      <c r="GK1042">
        <f>ROUND(R1042*(R12)/100,2)</f>
        <v>0</v>
      </c>
      <c r="GL1042">
        <f t="shared" si="766"/>
        <v>0</v>
      </c>
      <c r="GM1042">
        <f t="shared" si="767"/>
        <v>675827.85</v>
      </c>
      <c r="GN1042">
        <f t="shared" si="768"/>
        <v>0</v>
      </c>
      <c r="GO1042">
        <f t="shared" si="769"/>
        <v>0</v>
      </c>
      <c r="GP1042">
        <f t="shared" si="770"/>
        <v>675827.85</v>
      </c>
      <c r="GR1042">
        <v>0</v>
      </c>
      <c r="GS1042">
        <v>3</v>
      </c>
      <c r="GT1042">
        <v>0</v>
      </c>
      <c r="GU1042" t="s">
        <v>3</v>
      </c>
      <c r="GV1042">
        <f t="shared" si="771"/>
        <v>0</v>
      </c>
      <c r="GW1042">
        <v>1</v>
      </c>
      <c r="GX1042">
        <f t="shared" si="772"/>
        <v>0</v>
      </c>
      <c r="HA1042">
        <v>0</v>
      </c>
      <c r="HB1042">
        <v>0</v>
      </c>
      <c r="HC1042">
        <f t="shared" si="773"/>
        <v>0</v>
      </c>
      <c r="HE1042" t="s">
        <v>3</v>
      </c>
      <c r="HF1042" t="s">
        <v>3</v>
      </c>
      <c r="HM1042" t="s">
        <v>3</v>
      </c>
      <c r="HN1042" t="s">
        <v>3</v>
      </c>
      <c r="HO1042" t="s">
        <v>3</v>
      </c>
      <c r="HP1042" t="s">
        <v>3</v>
      </c>
      <c r="HQ1042" t="s">
        <v>3</v>
      </c>
      <c r="HS1042">
        <v>0</v>
      </c>
      <c r="IK1042">
        <v>0</v>
      </c>
    </row>
    <row r="1043" spans="1:245" x14ac:dyDescent="0.25">
      <c r="A1043">
        <v>17</v>
      </c>
      <c r="B1043">
        <v>1</v>
      </c>
      <c r="C1043">
        <f>ROW(SmtRes!A351)</f>
        <v>351</v>
      </c>
      <c r="D1043">
        <f>ROW(EtalonRes!A351)</f>
        <v>351</v>
      </c>
      <c r="E1043" t="s">
        <v>52</v>
      </c>
      <c r="F1043" t="s">
        <v>53</v>
      </c>
      <c r="G1043" t="s">
        <v>54</v>
      </c>
      <c r="H1043" t="s">
        <v>33</v>
      </c>
      <c r="I1043">
        <f>ROUND(498.5/100,9)</f>
        <v>4.9850000000000003</v>
      </c>
      <c r="J1043">
        <v>0</v>
      </c>
      <c r="K1043">
        <f>ROUND(498.5/100,9)</f>
        <v>4.9850000000000003</v>
      </c>
      <c r="O1043">
        <f t="shared" si="742"/>
        <v>37870.449999999997</v>
      </c>
      <c r="P1043">
        <f t="shared" si="743"/>
        <v>0</v>
      </c>
      <c r="Q1043">
        <f t="shared" si="744"/>
        <v>0</v>
      </c>
      <c r="R1043">
        <f t="shared" si="745"/>
        <v>0</v>
      </c>
      <c r="S1043">
        <f t="shared" si="746"/>
        <v>37870.449999999997</v>
      </c>
      <c r="T1043">
        <f t="shared" si="747"/>
        <v>0</v>
      </c>
      <c r="U1043">
        <f t="shared" si="748"/>
        <v>96.110800000000012</v>
      </c>
      <c r="V1043">
        <f t="shared" si="749"/>
        <v>0</v>
      </c>
      <c r="W1043">
        <f t="shared" si="750"/>
        <v>0</v>
      </c>
      <c r="X1043">
        <f t="shared" si="751"/>
        <v>26509.32</v>
      </c>
      <c r="Y1043">
        <f t="shared" si="752"/>
        <v>3787.05</v>
      </c>
      <c r="AA1043">
        <v>79267562</v>
      </c>
      <c r="AB1043">
        <f t="shared" si="753"/>
        <v>7596.88</v>
      </c>
      <c r="AC1043">
        <f>ROUND(((ES1043*8)),6)</f>
        <v>0</v>
      </c>
      <c r="AD1043">
        <f>ROUND(((((ET1043*8))-((EU1043*8)))+AE1043),6)</f>
        <v>0</v>
      </c>
      <c r="AE1043">
        <f>ROUND(((EU1043*8)),6)</f>
        <v>0</v>
      </c>
      <c r="AF1043">
        <f>ROUND(((EV1043*8)),6)</f>
        <v>7596.88</v>
      </c>
      <c r="AG1043">
        <f t="shared" si="754"/>
        <v>0</v>
      </c>
      <c r="AH1043">
        <f>((EW1043*8))</f>
        <v>19.28</v>
      </c>
      <c r="AI1043">
        <f>((EX1043*8))</f>
        <v>0</v>
      </c>
      <c r="AJ1043">
        <f t="shared" si="755"/>
        <v>0</v>
      </c>
      <c r="AK1043">
        <v>949.61</v>
      </c>
      <c r="AL1043">
        <v>0</v>
      </c>
      <c r="AM1043">
        <v>0</v>
      </c>
      <c r="AN1043">
        <v>0</v>
      </c>
      <c r="AO1043">
        <v>949.61</v>
      </c>
      <c r="AP1043">
        <v>0</v>
      </c>
      <c r="AQ1043">
        <v>2.41</v>
      </c>
      <c r="AR1043">
        <v>0</v>
      </c>
      <c r="AS1043">
        <v>0</v>
      </c>
      <c r="AT1043">
        <v>70</v>
      </c>
      <c r="AU1043">
        <v>10</v>
      </c>
      <c r="AV1043">
        <v>1</v>
      </c>
      <c r="AW1043">
        <v>1</v>
      </c>
      <c r="AZ1043">
        <v>1</v>
      </c>
      <c r="BA1043">
        <v>1</v>
      </c>
      <c r="BB1043">
        <v>1</v>
      </c>
      <c r="BC1043">
        <v>1</v>
      </c>
      <c r="BD1043" t="s">
        <v>3</v>
      </c>
      <c r="BE1043" t="s">
        <v>3</v>
      </c>
      <c r="BF1043" t="s">
        <v>3</v>
      </c>
      <c r="BG1043" t="s">
        <v>3</v>
      </c>
      <c r="BH1043">
        <v>0</v>
      </c>
      <c r="BI1043">
        <v>4</v>
      </c>
      <c r="BJ1043" t="s">
        <v>55</v>
      </c>
      <c r="BM1043">
        <v>0</v>
      </c>
      <c r="BN1043">
        <v>0</v>
      </c>
      <c r="BO1043" t="s">
        <v>3</v>
      </c>
      <c r="BP1043">
        <v>0</v>
      </c>
      <c r="BQ1043">
        <v>1</v>
      </c>
      <c r="BR1043">
        <v>0</v>
      </c>
      <c r="BS1043">
        <v>1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3</v>
      </c>
      <c r="BZ1043">
        <v>70</v>
      </c>
      <c r="CA1043">
        <v>10</v>
      </c>
      <c r="CB1043" t="s">
        <v>3</v>
      </c>
      <c r="CE1043">
        <v>0</v>
      </c>
      <c r="CF1043">
        <v>0</v>
      </c>
      <c r="CG1043">
        <v>0</v>
      </c>
      <c r="CM1043">
        <v>0</v>
      </c>
      <c r="CN1043" t="s">
        <v>3</v>
      </c>
      <c r="CO1043">
        <v>0</v>
      </c>
      <c r="CP1043">
        <f t="shared" si="756"/>
        <v>37870.449999999997</v>
      </c>
      <c r="CQ1043">
        <f t="shared" si="757"/>
        <v>0</v>
      </c>
      <c r="CR1043">
        <f>(((((ET1043*8))*BB1043-((EU1043*8))*BS1043)+AE1043*BS1043)*AV1043)</f>
        <v>0</v>
      </c>
      <c r="CS1043">
        <f t="shared" si="758"/>
        <v>0</v>
      </c>
      <c r="CT1043">
        <f t="shared" si="759"/>
        <v>7596.88</v>
      </c>
      <c r="CU1043">
        <f t="shared" si="760"/>
        <v>0</v>
      </c>
      <c r="CV1043">
        <f t="shared" si="761"/>
        <v>19.28</v>
      </c>
      <c r="CW1043">
        <f t="shared" si="762"/>
        <v>0</v>
      </c>
      <c r="CX1043">
        <f t="shared" si="763"/>
        <v>0</v>
      </c>
      <c r="CY1043">
        <f t="shared" si="764"/>
        <v>26509.314999999999</v>
      </c>
      <c r="CZ1043">
        <f t="shared" si="765"/>
        <v>3787.0450000000001</v>
      </c>
      <c r="DC1043" t="s">
        <v>3</v>
      </c>
      <c r="DD1043" t="s">
        <v>56</v>
      </c>
      <c r="DE1043" t="s">
        <v>56</v>
      </c>
      <c r="DF1043" t="s">
        <v>56</v>
      </c>
      <c r="DG1043" t="s">
        <v>56</v>
      </c>
      <c r="DH1043" t="s">
        <v>3</v>
      </c>
      <c r="DI1043" t="s">
        <v>56</v>
      </c>
      <c r="DJ1043" t="s">
        <v>56</v>
      </c>
      <c r="DK1043" t="s">
        <v>3</v>
      </c>
      <c r="DL1043" t="s">
        <v>3</v>
      </c>
      <c r="DM1043" t="s">
        <v>3</v>
      </c>
      <c r="DN1043">
        <v>0</v>
      </c>
      <c r="DO1043">
        <v>0</v>
      </c>
      <c r="DP1043">
        <v>1</v>
      </c>
      <c r="DQ1043">
        <v>1</v>
      </c>
      <c r="DU1043">
        <v>1005</v>
      </c>
      <c r="DV1043" t="s">
        <v>33</v>
      </c>
      <c r="DW1043" t="s">
        <v>33</v>
      </c>
      <c r="DX1043">
        <v>100</v>
      </c>
      <c r="DZ1043" t="s">
        <v>3</v>
      </c>
      <c r="EA1043" t="s">
        <v>3</v>
      </c>
      <c r="EB1043" t="s">
        <v>3</v>
      </c>
      <c r="EC1043" t="s">
        <v>3</v>
      </c>
      <c r="EE1043">
        <v>78459920</v>
      </c>
      <c r="EF1043">
        <v>1</v>
      </c>
      <c r="EG1043" t="s">
        <v>21</v>
      </c>
      <c r="EH1043">
        <v>0</v>
      </c>
      <c r="EI1043" t="s">
        <v>3</v>
      </c>
      <c r="EJ1043">
        <v>4</v>
      </c>
      <c r="EK1043">
        <v>0</v>
      </c>
      <c r="EL1043" t="s">
        <v>22</v>
      </c>
      <c r="EM1043" t="s">
        <v>23</v>
      </c>
      <c r="EO1043" t="s">
        <v>3</v>
      </c>
      <c r="EQ1043">
        <v>0</v>
      </c>
      <c r="ER1043">
        <v>949.61</v>
      </c>
      <c r="ES1043">
        <v>0</v>
      </c>
      <c r="ET1043">
        <v>0</v>
      </c>
      <c r="EU1043">
        <v>0</v>
      </c>
      <c r="EV1043">
        <v>949.61</v>
      </c>
      <c r="EW1043">
        <v>2.41</v>
      </c>
      <c r="EX1043">
        <v>0</v>
      </c>
      <c r="EY1043">
        <v>0</v>
      </c>
      <c r="FQ1043">
        <v>0</v>
      </c>
      <c r="FR1043">
        <v>0</v>
      </c>
      <c r="FS1043">
        <v>0</v>
      </c>
      <c r="FX1043">
        <v>70</v>
      </c>
      <c r="FY1043">
        <v>10</v>
      </c>
      <c r="GA1043" t="s">
        <v>3</v>
      </c>
      <c r="GD1043">
        <v>0</v>
      </c>
      <c r="GF1043">
        <v>759765221</v>
      </c>
      <c r="GG1043">
        <v>2</v>
      </c>
      <c r="GH1043">
        <v>1</v>
      </c>
      <c r="GI1043">
        <v>-2</v>
      </c>
      <c r="GJ1043">
        <v>0</v>
      </c>
      <c r="GK1043">
        <f>ROUND(R1043*(R12)/100,2)</f>
        <v>0</v>
      </c>
      <c r="GL1043">
        <f t="shared" si="766"/>
        <v>0</v>
      </c>
      <c r="GM1043">
        <f t="shared" si="767"/>
        <v>68166.820000000007</v>
      </c>
      <c r="GN1043">
        <f t="shared" si="768"/>
        <v>0</v>
      </c>
      <c r="GO1043">
        <f t="shared" si="769"/>
        <v>0</v>
      </c>
      <c r="GP1043">
        <f t="shared" si="770"/>
        <v>68166.820000000007</v>
      </c>
      <c r="GR1043">
        <v>0</v>
      </c>
      <c r="GS1043">
        <v>3</v>
      </c>
      <c r="GT1043">
        <v>0</v>
      </c>
      <c r="GU1043" t="s">
        <v>3</v>
      </c>
      <c r="GV1043">
        <f t="shared" si="771"/>
        <v>0</v>
      </c>
      <c r="GW1043">
        <v>1</v>
      </c>
      <c r="GX1043">
        <f t="shared" si="772"/>
        <v>0</v>
      </c>
      <c r="HA1043">
        <v>0</v>
      </c>
      <c r="HB1043">
        <v>0</v>
      </c>
      <c r="HC1043">
        <f t="shared" si="773"/>
        <v>0</v>
      </c>
      <c r="HE1043" t="s">
        <v>3</v>
      </c>
      <c r="HF1043" t="s">
        <v>3</v>
      </c>
      <c r="HM1043" t="s">
        <v>3</v>
      </c>
      <c r="HN1043" t="s">
        <v>3</v>
      </c>
      <c r="HO1043" t="s">
        <v>3</v>
      </c>
      <c r="HP1043" t="s">
        <v>3</v>
      </c>
      <c r="HQ1043" t="s">
        <v>3</v>
      </c>
      <c r="HS1043">
        <v>0</v>
      </c>
      <c r="IK1043">
        <v>0</v>
      </c>
    </row>
    <row r="1044" spans="1:245" x14ac:dyDescent="0.25">
      <c r="A1044">
        <v>17</v>
      </c>
      <c r="B1044">
        <v>1</v>
      </c>
      <c r="C1044">
        <f>ROW(SmtRes!A353)</f>
        <v>353</v>
      </c>
      <c r="D1044">
        <f>ROW(EtalonRes!A353)</f>
        <v>353</v>
      </c>
      <c r="E1044" t="s">
        <v>57</v>
      </c>
      <c r="F1044" t="s">
        <v>58</v>
      </c>
      <c r="G1044" t="s">
        <v>59</v>
      </c>
      <c r="H1044" t="s">
        <v>19</v>
      </c>
      <c r="I1044">
        <v>1994</v>
      </c>
      <c r="J1044">
        <v>0</v>
      </c>
      <c r="K1044">
        <v>1994</v>
      </c>
      <c r="O1044">
        <f t="shared" si="742"/>
        <v>1460186.26</v>
      </c>
      <c r="P1044">
        <f t="shared" si="743"/>
        <v>0</v>
      </c>
      <c r="Q1044">
        <f t="shared" si="744"/>
        <v>1169481</v>
      </c>
      <c r="R1044">
        <f t="shared" si="745"/>
        <v>584202.12</v>
      </c>
      <c r="S1044">
        <f t="shared" si="746"/>
        <v>290705.26</v>
      </c>
      <c r="T1044">
        <f t="shared" si="747"/>
        <v>0</v>
      </c>
      <c r="U1044">
        <f t="shared" si="748"/>
        <v>737.78</v>
      </c>
      <c r="V1044">
        <f t="shared" si="749"/>
        <v>0</v>
      </c>
      <c r="W1044">
        <f t="shared" si="750"/>
        <v>0</v>
      </c>
      <c r="X1044">
        <f t="shared" si="751"/>
        <v>203493.68</v>
      </c>
      <c r="Y1044">
        <f t="shared" si="752"/>
        <v>29070.53</v>
      </c>
      <c r="AA1044">
        <v>79267562</v>
      </c>
      <c r="AB1044">
        <f t="shared" si="753"/>
        <v>732.29</v>
      </c>
      <c r="AC1044">
        <f>ROUND((ES1044),6)</f>
        <v>0</v>
      </c>
      <c r="AD1044">
        <f>ROUND((((ET1044)-(EU1044))+AE1044),6)</f>
        <v>586.5</v>
      </c>
      <c r="AE1044">
        <f>ROUND((EU1044),6)</f>
        <v>292.98</v>
      </c>
      <c r="AF1044">
        <f>ROUND((EV1044),6)</f>
        <v>145.79</v>
      </c>
      <c r="AG1044">
        <f t="shared" si="754"/>
        <v>0</v>
      </c>
      <c r="AH1044">
        <f>(EW1044)</f>
        <v>0.37</v>
      </c>
      <c r="AI1044">
        <f>(EX1044)</f>
        <v>0</v>
      </c>
      <c r="AJ1044">
        <f t="shared" si="755"/>
        <v>0</v>
      </c>
      <c r="AK1044">
        <v>732.29</v>
      </c>
      <c r="AL1044">
        <v>0</v>
      </c>
      <c r="AM1044">
        <v>586.5</v>
      </c>
      <c r="AN1044">
        <v>292.98</v>
      </c>
      <c r="AO1044">
        <v>145.79</v>
      </c>
      <c r="AP1044">
        <v>0</v>
      </c>
      <c r="AQ1044">
        <v>0.37</v>
      </c>
      <c r="AR1044">
        <v>0</v>
      </c>
      <c r="AS1044">
        <v>0</v>
      </c>
      <c r="AT1044">
        <v>70</v>
      </c>
      <c r="AU1044">
        <v>10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1</v>
      </c>
      <c r="BD1044" t="s">
        <v>3</v>
      </c>
      <c r="BE1044" t="s">
        <v>3</v>
      </c>
      <c r="BF1044" t="s">
        <v>3</v>
      </c>
      <c r="BG1044" t="s">
        <v>3</v>
      </c>
      <c r="BH1044">
        <v>0</v>
      </c>
      <c r="BI1044">
        <v>4</v>
      </c>
      <c r="BJ1044" t="s">
        <v>60</v>
      </c>
      <c r="BM1044">
        <v>0</v>
      </c>
      <c r="BN1044">
        <v>0</v>
      </c>
      <c r="BO1044" t="s">
        <v>3</v>
      </c>
      <c r="BP1044">
        <v>0</v>
      </c>
      <c r="BQ1044">
        <v>1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70</v>
      </c>
      <c r="CA1044">
        <v>10</v>
      </c>
      <c r="CB1044" t="s">
        <v>3</v>
      </c>
      <c r="CE1044">
        <v>0</v>
      </c>
      <c r="CF1044">
        <v>0</v>
      </c>
      <c r="CG1044">
        <v>0</v>
      </c>
      <c r="CM1044">
        <v>0</v>
      </c>
      <c r="CN1044" t="s">
        <v>3</v>
      </c>
      <c r="CO1044">
        <v>0</v>
      </c>
      <c r="CP1044">
        <f t="shared" si="756"/>
        <v>1460186.26</v>
      </c>
      <c r="CQ1044">
        <f t="shared" si="757"/>
        <v>0</v>
      </c>
      <c r="CR1044">
        <f>((((ET1044)*BB1044-(EU1044)*BS1044)+AE1044*BS1044)*AV1044)</f>
        <v>586.5</v>
      </c>
      <c r="CS1044">
        <f t="shared" si="758"/>
        <v>292.98</v>
      </c>
      <c r="CT1044">
        <f t="shared" si="759"/>
        <v>145.79</v>
      </c>
      <c r="CU1044">
        <f t="shared" si="760"/>
        <v>0</v>
      </c>
      <c r="CV1044">
        <f t="shared" si="761"/>
        <v>0.37</v>
      </c>
      <c r="CW1044">
        <f t="shared" si="762"/>
        <v>0</v>
      </c>
      <c r="CX1044">
        <f t="shared" si="763"/>
        <v>0</v>
      </c>
      <c r="CY1044">
        <f t="shared" si="764"/>
        <v>203493.682</v>
      </c>
      <c r="CZ1044">
        <f t="shared" si="765"/>
        <v>29070.526000000002</v>
      </c>
      <c r="DC1044" t="s">
        <v>3</v>
      </c>
      <c r="DD1044" t="s">
        <v>3</v>
      </c>
      <c r="DE1044" t="s">
        <v>3</v>
      </c>
      <c r="DF1044" t="s">
        <v>3</v>
      </c>
      <c r="DG1044" t="s">
        <v>3</v>
      </c>
      <c r="DH1044" t="s">
        <v>3</v>
      </c>
      <c r="DI1044" t="s">
        <v>3</v>
      </c>
      <c r="DJ1044" t="s">
        <v>3</v>
      </c>
      <c r="DK1044" t="s">
        <v>3</v>
      </c>
      <c r="DL1044" t="s">
        <v>3</v>
      </c>
      <c r="DM1044" t="s">
        <v>3</v>
      </c>
      <c r="DN1044">
        <v>0</v>
      </c>
      <c r="DO1044">
        <v>0</v>
      </c>
      <c r="DP1044">
        <v>1</v>
      </c>
      <c r="DQ1044">
        <v>1</v>
      </c>
      <c r="DU1044">
        <v>1007</v>
      </c>
      <c r="DV1044" t="s">
        <v>19</v>
      </c>
      <c r="DW1044" t="s">
        <v>19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78459920</v>
      </c>
      <c r="EF1044">
        <v>1</v>
      </c>
      <c r="EG1044" t="s">
        <v>21</v>
      </c>
      <c r="EH1044">
        <v>0</v>
      </c>
      <c r="EI1044" t="s">
        <v>3</v>
      </c>
      <c r="EJ1044">
        <v>4</v>
      </c>
      <c r="EK1044">
        <v>0</v>
      </c>
      <c r="EL1044" t="s">
        <v>22</v>
      </c>
      <c r="EM1044" t="s">
        <v>23</v>
      </c>
      <c r="EO1044" t="s">
        <v>3</v>
      </c>
      <c r="EQ1044">
        <v>2359296</v>
      </c>
      <c r="ER1044">
        <v>732.29</v>
      </c>
      <c r="ES1044">
        <v>0</v>
      </c>
      <c r="ET1044">
        <v>586.5</v>
      </c>
      <c r="EU1044">
        <v>292.98</v>
      </c>
      <c r="EV1044">
        <v>145.79</v>
      </c>
      <c r="EW1044">
        <v>0.37</v>
      </c>
      <c r="EX1044">
        <v>0</v>
      </c>
      <c r="EY1044">
        <v>0</v>
      </c>
      <c r="FQ1044">
        <v>0</v>
      </c>
      <c r="FR1044">
        <v>0</v>
      </c>
      <c r="FS1044">
        <v>0</v>
      </c>
      <c r="FX1044">
        <v>70</v>
      </c>
      <c r="FY1044">
        <v>10</v>
      </c>
      <c r="GA1044" t="s">
        <v>3</v>
      </c>
      <c r="GD1044">
        <v>0</v>
      </c>
      <c r="GF1044">
        <v>-1171079534</v>
      </c>
      <c r="GG1044">
        <v>2</v>
      </c>
      <c r="GH1044">
        <v>1</v>
      </c>
      <c r="GI1044">
        <v>-2</v>
      </c>
      <c r="GJ1044">
        <v>0</v>
      </c>
      <c r="GK1044">
        <f>ROUND(R1044*(R12)/100,2)</f>
        <v>630938.29</v>
      </c>
      <c r="GL1044">
        <f t="shared" si="766"/>
        <v>0</v>
      </c>
      <c r="GM1044">
        <f t="shared" si="767"/>
        <v>2323688.7599999998</v>
      </c>
      <c r="GN1044">
        <f t="shared" si="768"/>
        <v>0</v>
      </c>
      <c r="GO1044">
        <f t="shared" si="769"/>
        <v>0</v>
      </c>
      <c r="GP1044">
        <f t="shared" si="770"/>
        <v>2323688.7599999998</v>
      </c>
      <c r="GR1044">
        <v>0</v>
      </c>
      <c r="GS1044">
        <v>3</v>
      </c>
      <c r="GT1044">
        <v>0</v>
      </c>
      <c r="GU1044" t="s">
        <v>3</v>
      </c>
      <c r="GV1044">
        <f t="shared" si="771"/>
        <v>0</v>
      </c>
      <c r="GW1044">
        <v>1</v>
      </c>
      <c r="GX1044">
        <f t="shared" si="772"/>
        <v>0</v>
      </c>
      <c r="HA1044">
        <v>0</v>
      </c>
      <c r="HB1044">
        <v>0</v>
      </c>
      <c r="HC1044">
        <f t="shared" si="773"/>
        <v>0</v>
      </c>
      <c r="HE1044" t="s">
        <v>3</v>
      </c>
      <c r="HF1044" t="s">
        <v>3</v>
      </c>
      <c r="HM1044" t="s">
        <v>3</v>
      </c>
      <c r="HN1044" t="s">
        <v>3</v>
      </c>
      <c r="HO1044" t="s">
        <v>3</v>
      </c>
      <c r="HP1044" t="s">
        <v>3</v>
      </c>
      <c r="HQ1044" t="s">
        <v>3</v>
      </c>
      <c r="HS1044">
        <v>0</v>
      </c>
      <c r="IK1044">
        <v>0</v>
      </c>
    </row>
    <row r="1045" spans="1:245" x14ac:dyDescent="0.25">
      <c r="A1045">
        <v>17</v>
      </c>
      <c r="B1045">
        <v>1</v>
      </c>
      <c r="C1045">
        <f>ROW(SmtRes!A354)</f>
        <v>354</v>
      </c>
      <c r="D1045">
        <f>ROW(EtalonRes!A354)</f>
        <v>354</v>
      </c>
      <c r="E1045" t="s">
        <v>61</v>
      </c>
      <c r="F1045" t="s">
        <v>62</v>
      </c>
      <c r="G1045" t="s">
        <v>63</v>
      </c>
      <c r="H1045" t="s">
        <v>19</v>
      </c>
      <c r="I1045">
        <v>1994</v>
      </c>
      <c r="J1045">
        <v>0</v>
      </c>
      <c r="K1045">
        <v>1994</v>
      </c>
      <c r="O1045">
        <f t="shared" si="742"/>
        <v>309568.5</v>
      </c>
      <c r="P1045">
        <f t="shared" si="743"/>
        <v>0</v>
      </c>
      <c r="Q1045">
        <f t="shared" si="744"/>
        <v>309568.5</v>
      </c>
      <c r="R1045">
        <f t="shared" si="745"/>
        <v>154634.70000000001</v>
      </c>
      <c r="S1045">
        <f t="shared" si="746"/>
        <v>0</v>
      </c>
      <c r="T1045">
        <f t="shared" si="747"/>
        <v>0</v>
      </c>
      <c r="U1045">
        <f t="shared" si="748"/>
        <v>0</v>
      </c>
      <c r="V1045">
        <f t="shared" si="749"/>
        <v>0</v>
      </c>
      <c r="W1045">
        <f t="shared" si="750"/>
        <v>0</v>
      </c>
      <c r="X1045">
        <f t="shared" si="751"/>
        <v>0</v>
      </c>
      <c r="Y1045">
        <f t="shared" si="752"/>
        <v>0</v>
      </c>
      <c r="AA1045">
        <v>79267562</v>
      </c>
      <c r="AB1045">
        <f t="shared" si="753"/>
        <v>155.25</v>
      </c>
      <c r="AC1045">
        <f>ROUND((ES1045),6)</f>
        <v>0</v>
      </c>
      <c r="AD1045">
        <f>ROUND((((ET1045)-(EU1045))+AE1045),6)</f>
        <v>155.25</v>
      </c>
      <c r="AE1045">
        <f>ROUND((EU1045),6)</f>
        <v>77.55</v>
      </c>
      <c r="AF1045">
        <f>ROUND((EV1045),6)</f>
        <v>0</v>
      </c>
      <c r="AG1045">
        <f t="shared" si="754"/>
        <v>0</v>
      </c>
      <c r="AH1045">
        <f>(EW1045)</f>
        <v>0</v>
      </c>
      <c r="AI1045">
        <f>(EX1045)</f>
        <v>0</v>
      </c>
      <c r="AJ1045">
        <f t="shared" si="755"/>
        <v>0</v>
      </c>
      <c r="AK1045">
        <v>155.25</v>
      </c>
      <c r="AL1045">
        <v>0</v>
      </c>
      <c r="AM1045">
        <v>155.25</v>
      </c>
      <c r="AN1045">
        <v>77.55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70</v>
      </c>
      <c r="AU1045">
        <v>10</v>
      </c>
      <c r="AV1045">
        <v>1</v>
      </c>
      <c r="AW1045">
        <v>1</v>
      </c>
      <c r="AZ1045">
        <v>1</v>
      </c>
      <c r="BA1045">
        <v>1</v>
      </c>
      <c r="BB1045">
        <v>1</v>
      </c>
      <c r="BC1045">
        <v>1</v>
      </c>
      <c r="BD1045" t="s">
        <v>3</v>
      </c>
      <c r="BE1045" t="s">
        <v>3</v>
      </c>
      <c r="BF1045" t="s">
        <v>3</v>
      </c>
      <c r="BG1045" t="s">
        <v>3</v>
      </c>
      <c r="BH1045">
        <v>0</v>
      </c>
      <c r="BI1045">
        <v>4</v>
      </c>
      <c r="BJ1045" t="s">
        <v>64</v>
      </c>
      <c r="BM1045">
        <v>0</v>
      </c>
      <c r="BN1045">
        <v>0</v>
      </c>
      <c r="BO1045" t="s">
        <v>3</v>
      </c>
      <c r="BP1045">
        <v>0</v>
      </c>
      <c r="BQ1045">
        <v>1</v>
      </c>
      <c r="BR1045">
        <v>0</v>
      </c>
      <c r="BS1045">
        <v>1</v>
      </c>
      <c r="BT1045">
        <v>1</v>
      </c>
      <c r="BU1045">
        <v>1</v>
      </c>
      <c r="BV1045">
        <v>1</v>
      </c>
      <c r="BW1045">
        <v>1</v>
      </c>
      <c r="BX1045">
        <v>1</v>
      </c>
      <c r="BY1045" t="s">
        <v>3</v>
      </c>
      <c r="BZ1045">
        <v>70</v>
      </c>
      <c r="CA1045">
        <v>10</v>
      </c>
      <c r="CB1045" t="s">
        <v>3</v>
      </c>
      <c r="CE1045">
        <v>0</v>
      </c>
      <c r="CF1045">
        <v>0</v>
      </c>
      <c r="CG1045">
        <v>0</v>
      </c>
      <c r="CM1045">
        <v>0</v>
      </c>
      <c r="CN1045" t="s">
        <v>3</v>
      </c>
      <c r="CO1045">
        <v>0</v>
      </c>
      <c r="CP1045">
        <f t="shared" si="756"/>
        <v>309568.5</v>
      </c>
      <c r="CQ1045">
        <f t="shared" si="757"/>
        <v>0</v>
      </c>
      <c r="CR1045">
        <f>((((ET1045)*BB1045-(EU1045)*BS1045)+AE1045*BS1045)*AV1045)</f>
        <v>155.25</v>
      </c>
      <c r="CS1045">
        <f t="shared" si="758"/>
        <v>77.55</v>
      </c>
      <c r="CT1045">
        <f t="shared" si="759"/>
        <v>0</v>
      </c>
      <c r="CU1045">
        <f t="shared" si="760"/>
        <v>0</v>
      </c>
      <c r="CV1045">
        <f t="shared" si="761"/>
        <v>0</v>
      </c>
      <c r="CW1045">
        <f t="shared" si="762"/>
        <v>0</v>
      </c>
      <c r="CX1045">
        <f t="shared" si="763"/>
        <v>0</v>
      </c>
      <c r="CY1045">
        <f t="shared" si="764"/>
        <v>0</v>
      </c>
      <c r="CZ1045">
        <f t="shared" si="765"/>
        <v>0</v>
      </c>
      <c r="DC1045" t="s">
        <v>3</v>
      </c>
      <c r="DD1045" t="s">
        <v>3</v>
      </c>
      <c r="DE1045" t="s">
        <v>3</v>
      </c>
      <c r="DF1045" t="s">
        <v>3</v>
      </c>
      <c r="DG1045" t="s">
        <v>3</v>
      </c>
      <c r="DH1045" t="s">
        <v>3</v>
      </c>
      <c r="DI1045" t="s">
        <v>3</v>
      </c>
      <c r="DJ1045" t="s">
        <v>3</v>
      </c>
      <c r="DK1045" t="s">
        <v>3</v>
      </c>
      <c r="DL1045" t="s">
        <v>3</v>
      </c>
      <c r="DM1045" t="s">
        <v>3</v>
      </c>
      <c r="DN1045">
        <v>0</v>
      </c>
      <c r="DO1045">
        <v>0</v>
      </c>
      <c r="DP1045">
        <v>1</v>
      </c>
      <c r="DQ1045">
        <v>1</v>
      </c>
      <c r="DU1045">
        <v>1007</v>
      </c>
      <c r="DV1045" t="s">
        <v>19</v>
      </c>
      <c r="DW1045" t="s">
        <v>19</v>
      </c>
      <c r="DX1045">
        <v>1</v>
      </c>
      <c r="DZ1045" t="s">
        <v>3</v>
      </c>
      <c r="EA1045" t="s">
        <v>3</v>
      </c>
      <c r="EB1045" t="s">
        <v>3</v>
      </c>
      <c r="EC1045" t="s">
        <v>3</v>
      </c>
      <c r="EE1045">
        <v>78459920</v>
      </c>
      <c r="EF1045">
        <v>1</v>
      </c>
      <c r="EG1045" t="s">
        <v>21</v>
      </c>
      <c r="EH1045">
        <v>0</v>
      </c>
      <c r="EI1045" t="s">
        <v>3</v>
      </c>
      <c r="EJ1045">
        <v>4</v>
      </c>
      <c r="EK1045">
        <v>0</v>
      </c>
      <c r="EL1045" t="s">
        <v>22</v>
      </c>
      <c r="EM1045" t="s">
        <v>23</v>
      </c>
      <c r="EO1045" t="s">
        <v>3</v>
      </c>
      <c r="EQ1045">
        <v>2359296</v>
      </c>
      <c r="ER1045">
        <v>155.25</v>
      </c>
      <c r="ES1045">
        <v>0</v>
      </c>
      <c r="ET1045">
        <v>155.25</v>
      </c>
      <c r="EU1045">
        <v>77.55</v>
      </c>
      <c r="EV1045">
        <v>0</v>
      </c>
      <c r="EW1045">
        <v>0</v>
      </c>
      <c r="EX1045">
        <v>0</v>
      </c>
      <c r="EY1045">
        <v>0</v>
      </c>
      <c r="FQ1045">
        <v>0</v>
      </c>
      <c r="FR1045">
        <v>0</v>
      </c>
      <c r="FS1045">
        <v>0</v>
      </c>
      <c r="FX1045">
        <v>70</v>
      </c>
      <c r="FY1045">
        <v>10</v>
      </c>
      <c r="GA1045" t="s">
        <v>3</v>
      </c>
      <c r="GD1045">
        <v>0</v>
      </c>
      <c r="GF1045">
        <v>-2132705606</v>
      </c>
      <c r="GG1045">
        <v>2</v>
      </c>
      <c r="GH1045">
        <v>1</v>
      </c>
      <c r="GI1045">
        <v>-2</v>
      </c>
      <c r="GJ1045">
        <v>0</v>
      </c>
      <c r="GK1045">
        <f>ROUND(R1045*(R12)/100,2)</f>
        <v>167005.48000000001</v>
      </c>
      <c r="GL1045">
        <f t="shared" si="766"/>
        <v>0</v>
      </c>
      <c r="GM1045">
        <f t="shared" si="767"/>
        <v>476573.98</v>
      </c>
      <c r="GN1045">
        <f t="shared" si="768"/>
        <v>0</v>
      </c>
      <c r="GO1045">
        <f t="shared" si="769"/>
        <v>0</v>
      </c>
      <c r="GP1045">
        <f t="shared" si="770"/>
        <v>476573.98</v>
      </c>
      <c r="GR1045">
        <v>0</v>
      </c>
      <c r="GS1045">
        <v>3</v>
      </c>
      <c r="GT1045">
        <v>0</v>
      </c>
      <c r="GU1045" t="s">
        <v>3</v>
      </c>
      <c r="GV1045">
        <f t="shared" si="771"/>
        <v>0</v>
      </c>
      <c r="GW1045">
        <v>1</v>
      </c>
      <c r="GX1045">
        <f t="shared" si="772"/>
        <v>0</v>
      </c>
      <c r="HA1045">
        <v>0</v>
      </c>
      <c r="HB1045">
        <v>0</v>
      </c>
      <c r="HC1045">
        <f t="shared" si="773"/>
        <v>0</v>
      </c>
      <c r="HE1045" t="s">
        <v>3</v>
      </c>
      <c r="HF1045" t="s">
        <v>3</v>
      </c>
      <c r="HM1045" t="s">
        <v>3</v>
      </c>
      <c r="HN1045" t="s">
        <v>3</v>
      </c>
      <c r="HO1045" t="s">
        <v>3</v>
      </c>
      <c r="HP1045" t="s">
        <v>3</v>
      </c>
      <c r="HQ1045" t="s">
        <v>3</v>
      </c>
      <c r="HS1045">
        <v>0</v>
      </c>
      <c r="IK1045">
        <v>0</v>
      </c>
    </row>
    <row r="1046" spans="1:245" x14ac:dyDescent="0.25">
      <c r="A1046">
        <v>17</v>
      </c>
      <c r="B1046">
        <v>1</v>
      </c>
      <c r="C1046">
        <f>ROW(SmtRes!A355)</f>
        <v>355</v>
      </c>
      <c r="D1046">
        <f>ROW(EtalonRes!A355)</f>
        <v>355</v>
      </c>
      <c r="E1046" t="s">
        <v>65</v>
      </c>
      <c r="F1046" t="s">
        <v>66</v>
      </c>
      <c r="G1046" t="s">
        <v>238</v>
      </c>
      <c r="H1046" t="s">
        <v>33</v>
      </c>
      <c r="I1046">
        <f>ROUND(32/100,9)</f>
        <v>0.32</v>
      </c>
      <c r="J1046">
        <v>0</v>
      </c>
      <c r="K1046">
        <f>ROUND(32/100,9)</f>
        <v>0.32</v>
      </c>
      <c r="O1046">
        <f t="shared" si="742"/>
        <v>7086.21</v>
      </c>
      <c r="P1046">
        <f t="shared" si="743"/>
        <v>0</v>
      </c>
      <c r="Q1046">
        <f t="shared" si="744"/>
        <v>0</v>
      </c>
      <c r="R1046">
        <f t="shared" si="745"/>
        <v>0</v>
      </c>
      <c r="S1046">
        <f t="shared" si="746"/>
        <v>7086.21</v>
      </c>
      <c r="T1046">
        <f t="shared" si="747"/>
        <v>0</v>
      </c>
      <c r="U1046">
        <f t="shared" si="748"/>
        <v>17.984000000000002</v>
      </c>
      <c r="V1046">
        <f t="shared" si="749"/>
        <v>0</v>
      </c>
      <c r="W1046">
        <f t="shared" si="750"/>
        <v>0</v>
      </c>
      <c r="X1046">
        <f t="shared" si="751"/>
        <v>4960.3500000000004</v>
      </c>
      <c r="Y1046">
        <f t="shared" si="752"/>
        <v>708.62</v>
      </c>
      <c r="AA1046">
        <v>79267562</v>
      </c>
      <c r="AB1046">
        <f t="shared" si="753"/>
        <v>22144.400000000001</v>
      </c>
      <c r="AC1046">
        <f>ROUND(((ES1046*20)),6)</f>
        <v>0</v>
      </c>
      <c r="AD1046">
        <f>ROUND(((((ET1046*20))-((EU1046*20)))+AE1046),6)</f>
        <v>0</v>
      </c>
      <c r="AE1046">
        <f>ROUND(((EU1046*20)),6)</f>
        <v>0</v>
      </c>
      <c r="AF1046">
        <f>ROUND(((EV1046*20)),6)</f>
        <v>22144.400000000001</v>
      </c>
      <c r="AG1046">
        <f t="shared" si="754"/>
        <v>0</v>
      </c>
      <c r="AH1046">
        <f>((EW1046*20))</f>
        <v>56.2</v>
      </c>
      <c r="AI1046">
        <f>((EX1046*20))</f>
        <v>0</v>
      </c>
      <c r="AJ1046">
        <f t="shared" si="755"/>
        <v>0</v>
      </c>
      <c r="AK1046">
        <v>1107.22</v>
      </c>
      <c r="AL1046">
        <v>0</v>
      </c>
      <c r="AM1046">
        <v>0</v>
      </c>
      <c r="AN1046">
        <v>0</v>
      </c>
      <c r="AO1046">
        <v>1107.22</v>
      </c>
      <c r="AP1046">
        <v>0</v>
      </c>
      <c r="AQ1046">
        <v>2.81</v>
      </c>
      <c r="AR1046">
        <v>0</v>
      </c>
      <c r="AS1046">
        <v>0</v>
      </c>
      <c r="AT1046">
        <v>70</v>
      </c>
      <c r="AU1046">
        <v>10</v>
      </c>
      <c r="AV1046">
        <v>1</v>
      </c>
      <c r="AW1046">
        <v>1</v>
      </c>
      <c r="AZ1046">
        <v>1</v>
      </c>
      <c r="BA1046">
        <v>1</v>
      </c>
      <c r="BB1046">
        <v>1</v>
      </c>
      <c r="BC1046">
        <v>1</v>
      </c>
      <c r="BD1046" t="s">
        <v>3</v>
      </c>
      <c r="BE1046" t="s">
        <v>3</v>
      </c>
      <c r="BF1046" t="s">
        <v>3</v>
      </c>
      <c r="BG1046" t="s">
        <v>3</v>
      </c>
      <c r="BH1046">
        <v>0</v>
      </c>
      <c r="BI1046">
        <v>4</v>
      </c>
      <c r="BJ1046" t="s">
        <v>68</v>
      </c>
      <c r="BM1046">
        <v>0</v>
      </c>
      <c r="BN1046">
        <v>0</v>
      </c>
      <c r="BO1046" t="s">
        <v>3</v>
      </c>
      <c r="BP1046">
        <v>0</v>
      </c>
      <c r="BQ1046">
        <v>1</v>
      </c>
      <c r="BR1046">
        <v>0</v>
      </c>
      <c r="BS1046">
        <v>1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3</v>
      </c>
      <c r="BZ1046">
        <v>70</v>
      </c>
      <c r="CA1046">
        <v>10</v>
      </c>
      <c r="CB1046" t="s">
        <v>3</v>
      </c>
      <c r="CE1046">
        <v>0</v>
      </c>
      <c r="CF1046">
        <v>0</v>
      </c>
      <c r="CG1046">
        <v>0</v>
      </c>
      <c r="CM1046">
        <v>0</v>
      </c>
      <c r="CN1046" t="s">
        <v>3</v>
      </c>
      <c r="CO1046">
        <v>0</v>
      </c>
      <c r="CP1046">
        <f t="shared" si="756"/>
        <v>7086.21</v>
      </c>
      <c r="CQ1046">
        <f t="shared" si="757"/>
        <v>0</v>
      </c>
      <c r="CR1046">
        <f>(((((ET1046*20))*BB1046-((EU1046*20))*BS1046)+AE1046*BS1046)*AV1046)</f>
        <v>0</v>
      </c>
      <c r="CS1046">
        <f t="shared" si="758"/>
        <v>0</v>
      </c>
      <c r="CT1046">
        <f t="shared" si="759"/>
        <v>22144.400000000001</v>
      </c>
      <c r="CU1046">
        <f t="shared" si="760"/>
        <v>0</v>
      </c>
      <c r="CV1046">
        <f t="shared" si="761"/>
        <v>56.2</v>
      </c>
      <c r="CW1046">
        <f t="shared" si="762"/>
        <v>0</v>
      </c>
      <c r="CX1046">
        <f t="shared" si="763"/>
        <v>0</v>
      </c>
      <c r="CY1046">
        <f t="shared" si="764"/>
        <v>4960.3469999999998</v>
      </c>
      <c r="CZ1046">
        <f t="shared" si="765"/>
        <v>708.62100000000009</v>
      </c>
      <c r="DC1046" t="s">
        <v>3</v>
      </c>
      <c r="DD1046" t="s">
        <v>29</v>
      </c>
      <c r="DE1046" t="s">
        <v>29</v>
      </c>
      <c r="DF1046" t="s">
        <v>29</v>
      </c>
      <c r="DG1046" t="s">
        <v>29</v>
      </c>
      <c r="DH1046" t="s">
        <v>3</v>
      </c>
      <c r="DI1046" t="s">
        <v>29</v>
      </c>
      <c r="DJ1046" t="s">
        <v>29</v>
      </c>
      <c r="DK1046" t="s">
        <v>3</v>
      </c>
      <c r="DL1046" t="s">
        <v>3</v>
      </c>
      <c r="DM1046" t="s">
        <v>3</v>
      </c>
      <c r="DN1046">
        <v>0</v>
      </c>
      <c r="DO1046">
        <v>0</v>
      </c>
      <c r="DP1046">
        <v>1</v>
      </c>
      <c r="DQ1046">
        <v>1</v>
      </c>
      <c r="DU1046">
        <v>1005</v>
      </c>
      <c r="DV1046" t="s">
        <v>33</v>
      </c>
      <c r="DW1046" t="s">
        <v>33</v>
      </c>
      <c r="DX1046">
        <v>100</v>
      </c>
      <c r="DZ1046" t="s">
        <v>3</v>
      </c>
      <c r="EA1046" t="s">
        <v>3</v>
      </c>
      <c r="EB1046" t="s">
        <v>3</v>
      </c>
      <c r="EC1046" t="s">
        <v>3</v>
      </c>
      <c r="EE1046">
        <v>78459920</v>
      </c>
      <c r="EF1046">
        <v>1</v>
      </c>
      <c r="EG1046" t="s">
        <v>21</v>
      </c>
      <c r="EH1046">
        <v>0</v>
      </c>
      <c r="EI1046" t="s">
        <v>3</v>
      </c>
      <c r="EJ1046">
        <v>4</v>
      </c>
      <c r="EK1046">
        <v>0</v>
      </c>
      <c r="EL1046" t="s">
        <v>22</v>
      </c>
      <c r="EM1046" t="s">
        <v>23</v>
      </c>
      <c r="EO1046" t="s">
        <v>3</v>
      </c>
      <c r="EQ1046">
        <v>0</v>
      </c>
      <c r="ER1046">
        <v>1107.22</v>
      </c>
      <c r="ES1046">
        <v>0</v>
      </c>
      <c r="ET1046">
        <v>0</v>
      </c>
      <c r="EU1046">
        <v>0</v>
      </c>
      <c r="EV1046">
        <v>1107.22</v>
      </c>
      <c r="EW1046">
        <v>2.81</v>
      </c>
      <c r="EX1046">
        <v>0</v>
      </c>
      <c r="EY1046">
        <v>0</v>
      </c>
      <c r="FQ1046">
        <v>0</v>
      </c>
      <c r="FR1046">
        <v>0</v>
      </c>
      <c r="FS1046">
        <v>0</v>
      </c>
      <c r="FX1046">
        <v>70</v>
      </c>
      <c r="FY1046">
        <v>10</v>
      </c>
      <c r="GA1046" t="s">
        <v>3</v>
      </c>
      <c r="GD1046">
        <v>0</v>
      </c>
      <c r="GF1046">
        <v>55993618</v>
      </c>
      <c r="GG1046">
        <v>2</v>
      </c>
      <c r="GH1046">
        <v>1</v>
      </c>
      <c r="GI1046">
        <v>-2</v>
      </c>
      <c r="GJ1046">
        <v>0</v>
      </c>
      <c r="GK1046">
        <f>ROUND(R1046*(R12)/100,2)</f>
        <v>0</v>
      </c>
      <c r="GL1046">
        <f t="shared" si="766"/>
        <v>0</v>
      </c>
      <c r="GM1046">
        <f t="shared" si="767"/>
        <v>12755.18</v>
      </c>
      <c r="GN1046">
        <f t="shared" si="768"/>
        <v>0</v>
      </c>
      <c r="GO1046">
        <f t="shared" si="769"/>
        <v>0</v>
      </c>
      <c r="GP1046">
        <f t="shared" si="770"/>
        <v>12755.18</v>
      </c>
      <c r="GR1046">
        <v>0</v>
      </c>
      <c r="GS1046">
        <v>3</v>
      </c>
      <c r="GT1046">
        <v>0</v>
      </c>
      <c r="GU1046" t="s">
        <v>3</v>
      </c>
      <c r="GV1046">
        <f t="shared" si="771"/>
        <v>0</v>
      </c>
      <c r="GW1046">
        <v>1</v>
      </c>
      <c r="GX1046">
        <f t="shared" si="772"/>
        <v>0</v>
      </c>
      <c r="HA1046">
        <v>0</v>
      </c>
      <c r="HB1046">
        <v>0</v>
      </c>
      <c r="HC1046">
        <f t="shared" si="773"/>
        <v>0</v>
      </c>
      <c r="HE1046" t="s">
        <v>3</v>
      </c>
      <c r="HF1046" t="s">
        <v>3</v>
      </c>
      <c r="HM1046" t="s">
        <v>3</v>
      </c>
      <c r="HN1046" t="s">
        <v>3</v>
      </c>
      <c r="HO1046" t="s">
        <v>3</v>
      </c>
      <c r="HP1046" t="s">
        <v>3</v>
      </c>
      <c r="HQ1046" t="s">
        <v>3</v>
      </c>
      <c r="HS1046">
        <v>0</v>
      </c>
      <c r="IK1046">
        <v>0</v>
      </c>
    </row>
    <row r="1047" spans="1:245" x14ac:dyDescent="0.25">
      <c r="A1047">
        <v>17</v>
      </c>
      <c r="B1047">
        <v>1</v>
      </c>
      <c r="C1047">
        <f>ROW(SmtRes!A357)</f>
        <v>357</v>
      </c>
      <c r="D1047">
        <f>ROW(EtalonRes!A357)</f>
        <v>357</v>
      </c>
      <c r="E1047" t="s">
        <v>69</v>
      </c>
      <c r="F1047" t="s">
        <v>70</v>
      </c>
      <c r="G1047" t="s">
        <v>71</v>
      </c>
      <c r="H1047" t="s">
        <v>72</v>
      </c>
      <c r="I1047">
        <f>ROUND(32/100,9)</f>
        <v>0.32</v>
      </c>
      <c r="J1047">
        <v>0</v>
      </c>
      <c r="K1047">
        <f>ROUND(32/100,9)</f>
        <v>0.32</v>
      </c>
      <c r="O1047">
        <f t="shared" si="742"/>
        <v>22157.759999999998</v>
      </c>
      <c r="P1047">
        <f t="shared" si="743"/>
        <v>4229.12</v>
      </c>
      <c r="Q1047">
        <f t="shared" si="744"/>
        <v>0</v>
      </c>
      <c r="R1047">
        <f t="shared" si="745"/>
        <v>0</v>
      </c>
      <c r="S1047">
        <f t="shared" si="746"/>
        <v>17928.64</v>
      </c>
      <c r="T1047">
        <f t="shared" si="747"/>
        <v>0</v>
      </c>
      <c r="U1047">
        <f t="shared" si="748"/>
        <v>45.500799999999998</v>
      </c>
      <c r="V1047">
        <f t="shared" si="749"/>
        <v>0</v>
      </c>
      <c r="W1047">
        <f t="shared" si="750"/>
        <v>0</v>
      </c>
      <c r="X1047">
        <f t="shared" si="751"/>
        <v>12550.05</v>
      </c>
      <c r="Y1047">
        <f t="shared" si="752"/>
        <v>1792.86</v>
      </c>
      <c r="AA1047">
        <v>79267562</v>
      </c>
      <c r="AB1047">
        <f t="shared" si="753"/>
        <v>69242.990000000005</v>
      </c>
      <c r="AC1047">
        <f>ROUND(((ES1047*59)),6)</f>
        <v>13216</v>
      </c>
      <c r="AD1047">
        <f>ROUND(((((ET1047*59))-((EU1047*59)))+AE1047),6)</f>
        <v>0</v>
      </c>
      <c r="AE1047">
        <f>ROUND(((EU1047*59)),6)</f>
        <v>0</v>
      </c>
      <c r="AF1047">
        <f>ROUND(((EV1047*59)),6)</f>
        <v>56026.99</v>
      </c>
      <c r="AG1047">
        <f t="shared" si="754"/>
        <v>0</v>
      </c>
      <c r="AH1047">
        <f>((EW1047*59))</f>
        <v>142.19</v>
      </c>
      <c r="AI1047">
        <f>((EX1047*59))</f>
        <v>0</v>
      </c>
      <c r="AJ1047">
        <f t="shared" si="755"/>
        <v>0</v>
      </c>
      <c r="AK1047">
        <v>1173.6099999999999</v>
      </c>
      <c r="AL1047">
        <v>224</v>
      </c>
      <c r="AM1047">
        <v>0</v>
      </c>
      <c r="AN1047">
        <v>0</v>
      </c>
      <c r="AO1047">
        <v>949.61</v>
      </c>
      <c r="AP1047">
        <v>0</v>
      </c>
      <c r="AQ1047">
        <v>2.41</v>
      </c>
      <c r="AR1047">
        <v>0</v>
      </c>
      <c r="AS1047">
        <v>0</v>
      </c>
      <c r="AT1047">
        <v>70</v>
      </c>
      <c r="AU1047">
        <v>10</v>
      </c>
      <c r="AV1047">
        <v>1</v>
      </c>
      <c r="AW1047">
        <v>1</v>
      </c>
      <c r="AZ1047">
        <v>1</v>
      </c>
      <c r="BA1047">
        <v>1</v>
      </c>
      <c r="BB1047">
        <v>1</v>
      </c>
      <c r="BC1047">
        <v>1</v>
      </c>
      <c r="BD1047" t="s">
        <v>3</v>
      </c>
      <c r="BE1047" t="s">
        <v>3</v>
      </c>
      <c r="BF1047" t="s">
        <v>3</v>
      </c>
      <c r="BG1047" t="s">
        <v>3</v>
      </c>
      <c r="BH1047">
        <v>0</v>
      </c>
      <c r="BI1047">
        <v>4</v>
      </c>
      <c r="BJ1047" t="s">
        <v>73</v>
      </c>
      <c r="BM1047">
        <v>0</v>
      </c>
      <c r="BN1047">
        <v>0</v>
      </c>
      <c r="BO1047" t="s">
        <v>3</v>
      </c>
      <c r="BP1047">
        <v>0</v>
      </c>
      <c r="BQ1047">
        <v>1</v>
      </c>
      <c r="BR1047">
        <v>0</v>
      </c>
      <c r="BS1047">
        <v>1</v>
      </c>
      <c r="BT1047">
        <v>1</v>
      </c>
      <c r="BU1047">
        <v>1</v>
      </c>
      <c r="BV1047">
        <v>1</v>
      </c>
      <c r="BW1047">
        <v>1</v>
      </c>
      <c r="BX1047">
        <v>1</v>
      </c>
      <c r="BY1047" t="s">
        <v>3</v>
      </c>
      <c r="BZ1047">
        <v>70</v>
      </c>
      <c r="CA1047">
        <v>10</v>
      </c>
      <c r="CB1047" t="s">
        <v>3</v>
      </c>
      <c r="CE1047">
        <v>0</v>
      </c>
      <c r="CF1047">
        <v>0</v>
      </c>
      <c r="CG1047">
        <v>0</v>
      </c>
      <c r="CM1047">
        <v>0</v>
      </c>
      <c r="CN1047" t="s">
        <v>3</v>
      </c>
      <c r="CO1047">
        <v>0</v>
      </c>
      <c r="CP1047">
        <f t="shared" si="756"/>
        <v>22157.759999999998</v>
      </c>
      <c r="CQ1047">
        <f t="shared" si="757"/>
        <v>13216</v>
      </c>
      <c r="CR1047">
        <f>(((((ET1047*59))*BB1047-((EU1047*59))*BS1047)+AE1047*BS1047)*AV1047)</f>
        <v>0</v>
      </c>
      <c r="CS1047">
        <f t="shared" si="758"/>
        <v>0</v>
      </c>
      <c r="CT1047">
        <f t="shared" si="759"/>
        <v>56026.99</v>
      </c>
      <c r="CU1047">
        <f t="shared" si="760"/>
        <v>0</v>
      </c>
      <c r="CV1047">
        <f t="shared" si="761"/>
        <v>142.19</v>
      </c>
      <c r="CW1047">
        <f t="shared" si="762"/>
        <v>0</v>
      </c>
      <c r="CX1047">
        <f t="shared" si="763"/>
        <v>0</v>
      </c>
      <c r="CY1047">
        <f t="shared" si="764"/>
        <v>12550.048000000001</v>
      </c>
      <c r="CZ1047">
        <f t="shared" si="765"/>
        <v>1792.864</v>
      </c>
      <c r="DC1047" t="s">
        <v>3</v>
      </c>
      <c r="DD1047" t="s">
        <v>74</v>
      </c>
      <c r="DE1047" t="s">
        <v>74</v>
      </c>
      <c r="DF1047" t="s">
        <v>74</v>
      </c>
      <c r="DG1047" t="s">
        <v>74</v>
      </c>
      <c r="DH1047" t="s">
        <v>3</v>
      </c>
      <c r="DI1047" t="s">
        <v>74</v>
      </c>
      <c r="DJ1047" t="s">
        <v>74</v>
      </c>
      <c r="DK1047" t="s">
        <v>3</v>
      </c>
      <c r="DL1047" t="s">
        <v>3</v>
      </c>
      <c r="DM1047" t="s">
        <v>3</v>
      </c>
      <c r="DN1047">
        <v>0</v>
      </c>
      <c r="DO1047">
        <v>0</v>
      </c>
      <c r="DP1047">
        <v>1</v>
      </c>
      <c r="DQ1047">
        <v>1</v>
      </c>
      <c r="DU1047">
        <v>1010</v>
      </c>
      <c r="DV1047" t="s">
        <v>72</v>
      </c>
      <c r="DW1047" t="s">
        <v>72</v>
      </c>
      <c r="DX1047">
        <v>100</v>
      </c>
      <c r="DZ1047" t="s">
        <v>3</v>
      </c>
      <c r="EA1047" t="s">
        <v>3</v>
      </c>
      <c r="EB1047" t="s">
        <v>3</v>
      </c>
      <c r="EC1047" t="s">
        <v>3</v>
      </c>
      <c r="EE1047">
        <v>78459920</v>
      </c>
      <c r="EF1047">
        <v>1</v>
      </c>
      <c r="EG1047" t="s">
        <v>21</v>
      </c>
      <c r="EH1047">
        <v>0</v>
      </c>
      <c r="EI1047" t="s">
        <v>3</v>
      </c>
      <c r="EJ1047">
        <v>4</v>
      </c>
      <c r="EK1047">
        <v>0</v>
      </c>
      <c r="EL1047" t="s">
        <v>22</v>
      </c>
      <c r="EM1047" t="s">
        <v>23</v>
      </c>
      <c r="EO1047" t="s">
        <v>3</v>
      </c>
      <c r="EQ1047">
        <v>0</v>
      </c>
      <c r="ER1047">
        <v>1173.6099999999999</v>
      </c>
      <c r="ES1047">
        <v>224</v>
      </c>
      <c r="ET1047">
        <v>0</v>
      </c>
      <c r="EU1047">
        <v>0</v>
      </c>
      <c r="EV1047">
        <v>949.61</v>
      </c>
      <c r="EW1047">
        <v>2.41</v>
      </c>
      <c r="EX1047">
        <v>0</v>
      </c>
      <c r="EY1047">
        <v>0</v>
      </c>
      <c r="FQ1047">
        <v>0</v>
      </c>
      <c r="FR1047">
        <v>0</v>
      </c>
      <c r="FS1047">
        <v>0</v>
      </c>
      <c r="FX1047">
        <v>70</v>
      </c>
      <c r="FY1047">
        <v>10</v>
      </c>
      <c r="GA1047" t="s">
        <v>3</v>
      </c>
      <c r="GD1047">
        <v>0</v>
      </c>
      <c r="GF1047">
        <v>1424031208</v>
      </c>
      <c r="GG1047">
        <v>2</v>
      </c>
      <c r="GH1047">
        <v>1</v>
      </c>
      <c r="GI1047">
        <v>-2</v>
      </c>
      <c r="GJ1047">
        <v>0</v>
      </c>
      <c r="GK1047">
        <f>ROUND(R1047*(R12)/100,2)</f>
        <v>0</v>
      </c>
      <c r="GL1047">
        <f t="shared" si="766"/>
        <v>0</v>
      </c>
      <c r="GM1047">
        <f t="shared" si="767"/>
        <v>36500.67</v>
      </c>
      <c r="GN1047">
        <f t="shared" si="768"/>
        <v>0</v>
      </c>
      <c r="GO1047">
        <f t="shared" si="769"/>
        <v>0</v>
      </c>
      <c r="GP1047">
        <f t="shared" si="770"/>
        <v>36500.67</v>
      </c>
      <c r="GR1047">
        <v>0</v>
      </c>
      <c r="GS1047">
        <v>3</v>
      </c>
      <c r="GT1047">
        <v>0</v>
      </c>
      <c r="GU1047" t="s">
        <v>3</v>
      </c>
      <c r="GV1047">
        <f t="shared" si="771"/>
        <v>0</v>
      </c>
      <c r="GW1047">
        <v>1</v>
      </c>
      <c r="GX1047">
        <f t="shared" si="772"/>
        <v>0</v>
      </c>
      <c r="HA1047">
        <v>0</v>
      </c>
      <c r="HB1047">
        <v>0</v>
      </c>
      <c r="HC1047">
        <f t="shared" si="773"/>
        <v>0</v>
      </c>
      <c r="HE1047" t="s">
        <v>3</v>
      </c>
      <c r="HF1047" t="s">
        <v>3</v>
      </c>
      <c r="HM1047" t="s">
        <v>3</v>
      </c>
      <c r="HN1047" t="s">
        <v>3</v>
      </c>
      <c r="HO1047" t="s">
        <v>3</v>
      </c>
      <c r="HP1047" t="s">
        <v>3</v>
      </c>
      <c r="HQ1047" t="s">
        <v>3</v>
      </c>
      <c r="HS1047">
        <v>0</v>
      </c>
      <c r="IK1047">
        <v>0</v>
      </c>
    </row>
    <row r="1048" spans="1:245" x14ac:dyDescent="0.25">
      <c r="A1048">
        <v>17</v>
      </c>
      <c r="B1048">
        <v>1</v>
      </c>
      <c r="C1048">
        <f>ROW(SmtRes!A361)</f>
        <v>361</v>
      </c>
      <c r="D1048">
        <f>ROW(EtalonRes!A361)</f>
        <v>361</v>
      </c>
      <c r="E1048" t="s">
        <v>75</v>
      </c>
      <c r="F1048" t="s">
        <v>76</v>
      </c>
      <c r="G1048" t="s">
        <v>77</v>
      </c>
      <c r="H1048" t="s">
        <v>72</v>
      </c>
      <c r="I1048">
        <f>ROUND(32/100,9)</f>
        <v>0.32</v>
      </c>
      <c r="J1048">
        <v>0</v>
      </c>
      <c r="K1048">
        <f>ROUND(32/100,9)</f>
        <v>0.32</v>
      </c>
      <c r="O1048">
        <f t="shared" si="742"/>
        <v>6802.67</v>
      </c>
      <c r="P1048">
        <f t="shared" si="743"/>
        <v>3587.39</v>
      </c>
      <c r="Q1048">
        <f t="shared" si="744"/>
        <v>0</v>
      </c>
      <c r="R1048">
        <f t="shared" si="745"/>
        <v>0</v>
      </c>
      <c r="S1048">
        <f t="shared" si="746"/>
        <v>3215.28</v>
      </c>
      <c r="T1048">
        <f t="shared" si="747"/>
        <v>0</v>
      </c>
      <c r="U1048">
        <f t="shared" si="748"/>
        <v>8.16</v>
      </c>
      <c r="V1048">
        <f t="shared" si="749"/>
        <v>0</v>
      </c>
      <c r="W1048">
        <f t="shared" si="750"/>
        <v>0</v>
      </c>
      <c r="X1048">
        <f t="shared" si="751"/>
        <v>2250.6999999999998</v>
      </c>
      <c r="Y1048">
        <f t="shared" si="752"/>
        <v>321.52999999999997</v>
      </c>
      <c r="AA1048">
        <v>79267562</v>
      </c>
      <c r="AB1048">
        <f t="shared" si="753"/>
        <v>21258.34</v>
      </c>
      <c r="AC1048">
        <f>ROUND(((ES1048*2)),6)</f>
        <v>11210.58</v>
      </c>
      <c r="AD1048">
        <f>ROUND(((((ET1048*2))-((EU1048*2)))+AE1048),6)</f>
        <v>0</v>
      </c>
      <c r="AE1048">
        <f>ROUND(((EU1048*2)),6)</f>
        <v>0</v>
      </c>
      <c r="AF1048">
        <f>ROUND(((EV1048*2)),6)</f>
        <v>10047.76</v>
      </c>
      <c r="AG1048">
        <f t="shared" si="754"/>
        <v>0</v>
      </c>
      <c r="AH1048">
        <f>((EW1048*2))</f>
        <v>25.5</v>
      </c>
      <c r="AI1048">
        <f>((EX1048*2))</f>
        <v>0</v>
      </c>
      <c r="AJ1048">
        <f t="shared" si="755"/>
        <v>0</v>
      </c>
      <c r="AK1048">
        <v>10629.17</v>
      </c>
      <c r="AL1048">
        <v>5605.29</v>
      </c>
      <c r="AM1048">
        <v>0</v>
      </c>
      <c r="AN1048">
        <v>0</v>
      </c>
      <c r="AO1048">
        <v>5023.88</v>
      </c>
      <c r="AP1048">
        <v>0</v>
      </c>
      <c r="AQ1048">
        <v>12.75</v>
      </c>
      <c r="AR1048">
        <v>0</v>
      </c>
      <c r="AS1048">
        <v>0</v>
      </c>
      <c r="AT1048">
        <v>70</v>
      </c>
      <c r="AU1048">
        <v>10</v>
      </c>
      <c r="AV1048">
        <v>1</v>
      </c>
      <c r="AW1048">
        <v>1</v>
      </c>
      <c r="AZ1048">
        <v>1</v>
      </c>
      <c r="BA1048">
        <v>1</v>
      </c>
      <c r="BB1048">
        <v>1</v>
      </c>
      <c r="BC1048">
        <v>1</v>
      </c>
      <c r="BD1048" t="s">
        <v>3</v>
      </c>
      <c r="BE1048" t="s">
        <v>3</v>
      </c>
      <c r="BF1048" t="s">
        <v>3</v>
      </c>
      <c r="BG1048" t="s">
        <v>3</v>
      </c>
      <c r="BH1048">
        <v>0</v>
      </c>
      <c r="BI1048">
        <v>4</v>
      </c>
      <c r="BJ1048" t="s">
        <v>78</v>
      </c>
      <c r="BM1048">
        <v>0</v>
      </c>
      <c r="BN1048">
        <v>0</v>
      </c>
      <c r="BO1048" t="s">
        <v>3</v>
      </c>
      <c r="BP1048">
        <v>0</v>
      </c>
      <c r="BQ1048">
        <v>1</v>
      </c>
      <c r="BR1048">
        <v>0</v>
      </c>
      <c r="BS1048">
        <v>1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3</v>
      </c>
      <c r="BZ1048">
        <v>70</v>
      </c>
      <c r="CA1048">
        <v>10</v>
      </c>
      <c r="CB1048" t="s">
        <v>3</v>
      </c>
      <c r="CE1048">
        <v>0</v>
      </c>
      <c r="CF1048">
        <v>0</v>
      </c>
      <c r="CG1048">
        <v>0</v>
      </c>
      <c r="CM1048">
        <v>0</v>
      </c>
      <c r="CN1048" t="s">
        <v>3</v>
      </c>
      <c r="CO1048">
        <v>0</v>
      </c>
      <c r="CP1048">
        <f t="shared" si="756"/>
        <v>6802.67</v>
      </c>
      <c r="CQ1048">
        <f t="shared" si="757"/>
        <v>11210.58</v>
      </c>
      <c r="CR1048">
        <f>(((((ET1048*2))*BB1048-((EU1048*2))*BS1048)+AE1048*BS1048)*AV1048)</f>
        <v>0</v>
      </c>
      <c r="CS1048">
        <f t="shared" si="758"/>
        <v>0</v>
      </c>
      <c r="CT1048">
        <f t="shared" si="759"/>
        <v>10047.76</v>
      </c>
      <c r="CU1048">
        <f t="shared" si="760"/>
        <v>0</v>
      </c>
      <c r="CV1048">
        <f t="shared" si="761"/>
        <v>25.5</v>
      </c>
      <c r="CW1048">
        <f t="shared" si="762"/>
        <v>0</v>
      </c>
      <c r="CX1048">
        <f t="shared" si="763"/>
        <v>0</v>
      </c>
      <c r="CY1048">
        <f t="shared" si="764"/>
        <v>2250.6959999999999</v>
      </c>
      <c r="CZ1048">
        <f t="shared" si="765"/>
        <v>321.52800000000002</v>
      </c>
      <c r="DC1048" t="s">
        <v>3</v>
      </c>
      <c r="DD1048" t="s">
        <v>79</v>
      </c>
      <c r="DE1048" t="s">
        <v>79</v>
      </c>
      <c r="DF1048" t="s">
        <v>79</v>
      </c>
      <c r="DG1048" t="s">
        <v>79</v>
      </c>
      <c r="DH1048" t="s">
        <v>3</v>
      </c>
      <c r="DI1048" t="s">
        <v>79</v>
      </c>
      <c r="DJ1048" t="s">
        <v>79</v>
      </c>
      <c r="DK1048" t="s">
        <v>3</v>
      </c>
      <c r="DL1048" t="s">
        <v>3</v>
      </c>
      <c r="DM1048" t="s">
        <v>3</v>
      </c>
      <c r="DN1048">
        <v>0</v>
      </c>
      <c r="DO1048">
        <v>0</v>
      </c>
      <c r="DP1048">
        <v>1</v>
      </c>
      <c r="DQ1048">
        <v>1</v>
      </c>
      <c r="DU1048">
        <v>1010</v>
      </c>
      <c r="DV1048" t="s">
        <v>72</v>
      </c>
      <c r="DW1048" t="s">
        <v>72</v>
      </c>
      <c r="DX1048">
        <v>100</v>
      </c>
      <c r="DZ1048" t="s">
        <v>3</v>
      </c>
      <c r="EA1048" t="s">
        <v>3</v>
      </c>
      <c r="EB1048" t="s">
        <v>3</v>
      </c>
      <c r="EC1048" t="s">
        <v>3</v>
      </c>
      <c r="EE1048">
        <v>78459920</v>
      </c>
      <c r="EF1048">
        <v>1</v>
      </c>
      <c r="EG1048" t="s">
        <v>21</v>
      </c>
      <c r="EH1048">
        <v>0</v>
      </c>
      <c r="EI1048" t="s">
        <v>3</v>
      </c>
      <c r="EJ1048">
        <v>4</v>
      </c>
      <c r="EK1048">
        <v>0</v>
      </c>
      <c r="EL1048" t="s">
        <v>22</v>
      </c>
      <c r="EM1048" t="s">
        <v>23</v>
      </c>
      <c r="EO1048" t="s">
        <v>3</v>
      </c>
      <c r="EQ1048">
        <v>0</v>
      </c>
      <c r="ER1048">
        <v>10629.17</v>
      </c>
      <c r="ES1048">
        <v>5605.29</v>
      </c>
      <c r="ET1048">
        <v>0</v>
      </c>
      <c r="EU1048">
        <v>0</v>
      </c>
      <c r="EV1048">
        <v>5023.88</v>
      </c>
      <c r="EW1048">
        <v>12.75</v>
      </c>
      <c r="EX1048">
        <v>0</v>
      </c>
      <c r="EY1048">
        <v>0</v>
      </c>
      <c r="FQ1048">
        <v>0</v>
      </c>
      <c r="FR1048">
        <v>0</v>
      </c>
      <c r="FS1048">
        <v>0</v>
      </c>
      <c r="FX1048">
        <v>70</v>
      </c>
      <c r="FY1048">
        <v>10</v>
      </c>
      <c r="GA1048" t="s">
        <v>3</v>
      </c>
      <c r="GD1048">
        <v>0</v>
      </c>
      <c r="GF1048">
        <v>-1826948871</v>
      </c>
      <c r="GG1048">
        <v>2</v>
      </c>
      <c r="GH1048">
        <v>1</v>
      </c>
      <c r="GI1048">
        <v>-2</v>
      </c>
      <c r="GJ1048">
        <v>0</v>
      </c>
      <c r="GK1048">
        <f>ROUND(R1048*(R12)/100,2)</f>
        <v>0</v>
      </c>
      <c r="GL1048">
        <f t="shared" si="766"/>
        <v>0</v>
      </c>
      <c r="GM1048">
        <f t="shared" si="767"/>
        <v>9374.9</v>
      </c>
      <c r="GN1048">
        <f t="shared" si="768"/>
        <v>0</v>
      </c>
      <c r="GO1048">
        <f t="shared" si="769"/>
        <v>0</v>
      </c>
      <c r="GP1048">
        <f t="shared" si="770"/>
        <v>9374.9</v>
      </c>
      <c r="GR1048">
        <v>0</v>
      </c>
      <c r="GS1048">
        <v>3</v>
      </c>
      <c r="GT1048">
        <v>0</v>
      </c>
      <c r="GU1048" t="s">
        <v>3</v>
      </c>
      <c r="GV1048">
        <f t="shared" si="771"/>
        <v>0</v>
      </c>
      <c r="GW1048">
        <v>1</v>
      </c>
      <c r="GX1048">
        <f t="shared" si="772"/>
        <v>0</v>
      </c>
      <c r="HA1048">
        <v>0</v>
      </c>
      <c r="HB1048">
        <v>0</v>
      </c>
      <c r="HC1048">
        <f t="shared" si="773"/>
        <v>0</v>
      </c>
      <c r="HE1048" t="s">
        <v>3</v>
      </c>
      <c r="HF1048" t="s">
        <v>3</v>
      </c>
      <c r="HM1048" t="s">
        <v>3</v>
      </c>
      <c r="HN1048" t="s">
        <v>3</v>
      </c>
      <c r="HO1048" t="s">
        <v>3</v>
      </c>
      <c r="HP1048" t="s">
        <v>3</v>
      </c>
      <c r="HQ1048" t="s">
        <v>3</v>
      </c>
      <c r="HS1048">
        <v>0</v>
      </c>
      <c r="IK1048">
        <v>0</v>
      </c>
    </row>
    <row r="1049" spans="1:245" x14ac:dyDescent="0.25">
      <c r="A1049">
        <v>17</v>
      </c>
      <c r="B1049">
        <v>1</v>
      </c>
      <c r="C1049">
        <f>ROW(SmtRes!A363)</f>
        <v>363</v>
      </c>
      <c r="D1049">
        <f>ROW(EtalonRes!A363)</f>
        <v>363</v>
      </c>
      <c r="E1049" t="s">
        <v>3</v>
      </c>
      <c r="F1049" t="s">
        <v>80</v>
      </c>
      <c r="G1049" t="s">
        <v>81</v>
      </c>
      <c r="H1049" t="s">
        <v>33</v>
      </c>
      <c r="I1049">
        <f>ROUND(9970.08/100,9)</f>
        <v>99.700800000000001</v>
      </c>
      <c r="J1049">
        <v>0</v>
      </c>
      <c r="K1049">
        <f>ROUND(9970.08/100,9)</f>
        <v>99.700800000000001</v>
      </c>
      <c r="O1049">
        <f t="shared" si="742"/>
        <v>126317.92</v>
      </c>
      <c r="P1049">
        <f t="shared" si="743"/>
        <v>6507.47</v>
      </c>
      <c r="Q1049">
        <f t="shared" si="744"/>
        <v>0</v>
      </c>
      <c r="R1049">
        <f t="shared" si="745"/>
        <v>0</v>
      </c>
      <c r="S1049">
        <f t="shared" si="746"/>
        <v>119810.45</v>
      </c>
      <c r="T1049">
        <f t="shared" si="747"/>
        <v>0</v>
      </c>
      <c r="U1049">
        <f t="shared" si="748"/>
        <v>304.08744000000002</v>
      </c>
      <c r="V1049">
        <f t="shared" si="749"/>
        <v>0</v>
      </c>
      <c r="W1049">
        <f t="shared" si="750"/>
        <v>0</v>
      </c>
      <c r="X1049">
        <f t="shared" si="751"/>
        <v>83867.320000000007</v>
      </c>
      <c r="Y1049">
        <f t="shared" si="752"/>
        <v>11981.05</v>
      </c>
      <c r="AA1049">
        <v>-1</v>
      </c>
      <c r="AB1049">
        <f t="shared" si="753"/>
        <v>1266.97</v>
      </c>
      <c r="AC1049">
        <f>ROUND(((ES1049*61)),6)</f>
        <v>65.27</v>
      </c>
      <c r="AD1049">
        <f>ROUND(((((ET1049*61))-((EU1049*61)))+AE1049),6)</f>
        <v>0</v>
      </c>
      <c r="AE1049">
        <f>ROUND(((EU1049*61)),6)</f>
        <v>0</v>
      </c>
      <c r="AF1049">
        <f>ROUND(((EV1049*61)),6)</f>
        <v>1201.7</v>
      </c>
      <c r="AG1049">
        <f t="shared" si="754"/>
        <v>0</v>
      </c>
      <c r="AH1049">
        <f>((EW1049*61))</f>
        <v>3.0500000000000003</v>
      </c>
      <c r="AI1049">
        <f>((EX1049*61))</f>
        <v>0</v>
      </c>
      <c r="AJ1049">
        <f t="shared" si="755"/>
        <v>0</v>
      </c>
      <c r="AK1049">
        <v>20.77</v>
      </c>
      <c r="AL1049">
        <v>1.07</v>
      </c>
      <c r="AM1049">
        <v>0</v>
      </c>
      <c r="AN1049">
        <v>0</v>
      </c>
      <c r="AO1049">
        <v>19.7</v>
      </c>
      <c r="AP1049">
        <v>0</v>
      </c>
      <c r="AQ1049">
        <v>0.05</v>
      </c>
      <c r="AR1049">
        <v>0</v>
      </c>
      <c r="AS1049">
        <v>0</v>
      </c>
      <c r="AT1049">
        <v>70</v>
      </c>
      <c r="AU1049">
        <v>10</v>
      </c>
      <c r="AV1049">
        <v>1</v>
      </c>
      <c r="AW1049">
        <v>1</v>
      </c>
      <c r="AZ1049">
        <v>1</v>
      </c>
      <c r="BA1049">
        <v>1</v>
      </c>
      <c r="BB1049">
        <v>1</v>
      </c>
      <c r="BC1049">
        <v>1</v>
      </c>
      <c r="BD1049" t="s">
        <v>3</v>
      </c>
      <c r="BE1049" t="s">
        <v>3</v>
      </c>
      <c r="BF1049" t="s">
        <v>3</v>
      </c>
      <c r="BG1049" t="s">
        <v>3</v>
      </c>
      <c r="BH1049">
        <v>0</v>
      </c>
      <c r="BI1049">
        <v>4</v>
      </c>
      <c r="BJ1049" t="s">
        <v>82</v>
      </c>
      <c r="BM1049">
        <v>0</v>
      </c>
      <c r="BN1049">
        <v>0</v>
      </c>
      <c r="BO1049" t="s">
        <v>3</v>
      </c>
      <c r="BP1049">
        <v>0</v>
      </c>
      <c r="BQ1049">
        <v>1</v>
      </c>
      <c r="BR1049">
        <v>0</v>
      </c>
      <c r="BS1049">
        <v>1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3</v>
      </c>
      <c r="BZ1049">
        <v>70</v>
      </c>
      <c r="CA1049">
        <v>10</v>
      </c>
      <c r="CB1049" t="s">
        <v>3</v>
      </c>
      <c r="CE1049">
        <v>0</v>
      </c>
      <c r="CF1049">
        <v>0</v>
      </c>
      <c r="CG1049">
        <v>0</v>
      </c>
      <c r="CM1049">
        <v>0</v>
      </c>
      <c r="CN1049" t="s">
        <v>3</v>
      </c>
      <c r="CO1049">
        <v>0</v>
      </c>
      <c r="CP1049">
        <f t="shared" si="756"/>
        <v>126317.92</v>
      </c>
      <c r="CQ1049">
        <f t="shared" si="757"/>
        <v>65.27</v>
      </c>
      <c r="CR1049">
        <f>(((((ET1049*61))*BB1049-((EU1049*61))*BS1049)+AE1049*BS1049)*AV1049)</f>
        <v>0</v>
      </c>
      <c r="CS1049">
        <f t="shared" si="758"/>
        <v>0</v>
      </c>
      <c r="CT1049">
        <f t="shared" si="759"/>
        <v>1201.7</v>
      </c>
      <c r="CU1049">
        <f t="shared" si="760"/>
        <v>0</v>
      </c>
      <c r="CV1049">
        <f t="shared" si="761"/>
        <v>3.0500000000000003</v>
      </c>
      <c r="CW1049">
        <f t="shared" si="762"/>
        <v>0</v>
      </c>
      <c r="CX1049">
        <f t="shared" si="763"/>
        <v>0</v>
      </c>
      <c r="CY1049">
        <f t="shared" si="764"/>
        <v>83867.315000000002</v>
      </c>
      <c r="CZ1049">
        <f t="shared" si="765"/>
        <v>11981.045</v>
      </c>
      <c r="DC1049" t="s">
        <v>3</v>
      </c>
      <c r="DD1049" t="s">
        <v>83</v>
      </c>
      <c r="DE1049" t="s">
        <v>83</v>
      </c>
      <c r="DF1049" t="s">
        <v>83</v>
      </c>
      <c r="DG1049" t="s">
        <v>83</v>
      </c>
      <c r="DH1049" t="s">
        <v>3</v>
      </c>
      <c r="DI1049" t="s">
        <v>83</v>
      </c>
      <c r="DJ1049" t="s">
        <v>83</v>
      </c>
      <c r="DK1049" t="s">
        <v>3</v>
      </c>
      <c r="DL1049" t="s">
        <v>3</v>
      </c>
      <c r="DM1049" t="s">
        <v>3</v>
      </c>
      <c r="DN1049">
        <v>0</v>
      </c>
      <c r="DO1049">
        <v>0</v>
      </c>
      <c r="DP1049">
        <v>1</v>
      </c>
      <c r="DQ1049">
        <v>1</v>
      </c>
      <c r="DU1049">
        <v>1005</v>
      </c>
      <c r="DV1049" t="s">
        <v>33</v>
      </c>
      <c r="DW1049" t="s">
        <v>33</v>
      </c>
      <c r="DX1049">
        <v>100</v>
      </c>
      <c r="DZ1049" t="s">
        <v>3</v>
      </c>
      <c r="EA1049" t="s">
        <v>3</v>
      </c>
      <c r="EB1049" t="s">
        <v>3</v>
      </c>
      <c r="EC1049" t="s">
        <v>3</v>
      </c>
      <c r="EE1049">
        <v>78459920</v>
      </c>
      <c r="EF1049">
        <v>1</v>
      </c>
      <c r="EG1049" t="s">
        <v>21</v>
      </c>
      <c r="EH1049">
        <v>0</v>
      </c>
      <c r="EI1049" t="s">
        <v>3</v>
      </c>
      <c r="EJ1049">
        <v>4</v>
      </c>
      <c r="EK1049">
        <v>0</v>
      </c>
      <c r="EL1049" t="s">
        <v>22</v>
      </c>
      <c r="EM1049" t="s">
        <v>23</v>
      </c>
      <c r="EO1049" t="s">
        <v>3</v>
      </c>
      <c r="EQ1049">
        <v>2360320</v>
      </c>
      <c r="ER1049">
        <v>20.77</v>
      </c>
      <c r="ES1049">
        <v>1.07</v>
      </c>
      <c r="ET1049">
        <v>0</v>
      </c>
      <c r="EU1049">
        <v>0</v>
      </c>
      <c r="EV1049">
        <v>19.7</v>
      </c>
      <c r="EW1049">
        <v>0.05</v>
      </c>
      <c r="EX1049">
        <v>0</v>
      </c>
      <c r="EY1049">
        <v>0</v>
      </c>
      <c r="FQ1049">
        <v>0</v>
      </c>
      <c r="FR1049">
        <v>0</v>
      </c>
      <c r="FS1049">
        <v>0</v>
      </c>
      <c r="FX1049">
        <v>70</v>
      </c>
      <c r="FY1049">
        <v>10</v>
      </c>
      <c r="GA1049" t="s">
        <v>3</v>
      </c>
      <c r="GD1049">
        <v>0</v>
      </c>
      <c r="GF1049">
        <v>242602128</v>
      </c>
      <c r="GG1049">
        <v>2</v>
      </c>
      <c r="GH1049">
        <v>1</v>
      </c>
      <c r="GI1049">
        <v>-2</v>
      </c>
      <c r="GJ1049">
        <v>0</v>
      </c>
      <c r="GK1049">
        <f>ROUND(R1049*(R12)/100,2)</f>
        <v>0</v>
      </c>
      <c r="GL1049">
        <f t="shared" si="766"/>
        <v>0</v>
      </c>
      <c r="GM1049">
        <f t="shared" si="767"/>
        <v>222166.29</v>
      </c>
      <c r="GN1049">
        <f t="shared" si="768"/>
        <v>0</v>
      </c>
      <c r="GO1049">
        <f t="shared" si="769"/>
        <v>0</v>
      </c>
      <c r="GP1049">
        <f t="shared" si="770"/>
        <v>222166.29</v>
      </c>
      <c r="GR1049">
        <v>0</v>
      </c>
      <c r="GS1049">
        <v>3</v>
      </c>
      <c r="GT1049">
        <v>0</v>
      </c>
      <c r="GU1049" t="s">
        <v>3</v>
      </c>
      <c r="GV1049">
        <f t="shared" si="771"/>
        <v>0</v>
      </c>
      <c r="GW1049">
        <v>1</v>
      </c>
      <c r="GX1049">
        <f t="shared" si="772"/>
        <v>0</v>
      </c>
      <c r="HA1049">
        <v>0</v>
      </c>
      <c r="HB1049">
        <v>0</v>
      </c>
      <c r="HC1049">
        <f t="shared" si="773"/>
        <v>0</v>
      </c>
      <c r="HE1049" t="s">
        <v>3</v>
      </c>
      <c r="HF1049" t="s">
        <v>3</v>
      </c>
      <c r="HM1049" t="s">
        <v>3</v>
      </c>
      <c r="HN1049" t="s">
        <v>3</v>
      </c>
      <c r="HO1049" t="s">
        <v>3</v>
      </c>
      <c r="HP1049" t="s">
        <v>3</v>
      </c>
      <c r="HQ1049" t="s">
        <v>3</v>
      </c>
      <c r="HS1049">
        <v>0</v>
      </c>
      <c r="IK1049">
        <v>0</v>
      </c>
    </row>
    <row r="1050" spans="1:245" x14ac:dyDescent="0.25">
      <c r="A1050">
        <v>17</v>
      </c>
      <c r="B1050">
        <v>1</v>
      </c>
      <c r="E1050" t="s">
        <v>84</v>
      </c>
      <c r="F1050" t="s">
        <v>85</v>
      </c>
      <c r="G1050" t="s">
        <v>354</v>
      </c>
      <c r="H1050" t="s">
        <v>19</v>
      </c>
      <c r="J1050">
        <v>0</v>
      </c>
      <c r="K1050">
        <v>8</v>
      </c>
      <c r="O1050">
        <f t="shared" si="742"/>
        <v>0</v>
      </c>
      <c r="P1050">
        <f t="shared" si="743"/>
        <v>0</v>
      </c>
      <c r="Q1050">
        <f t="shared" si="744"/>
        <v>0</v>
      </c>
      <c r="R1050">
        <f t="shared" si="745"/>
        <v>0</v>
      </c>
      <c r="S1050">
        <f t="shared" si="746"/>
        <v>0</v>
      </c>
      <c r="T1050">
        <f t="shared" si="747"/>
        <v>0</v>
      </c>
      <c r="U1050">
        <f t="shared" si="748"/>
        <v>0</v>
      </c>
      <c r="V1050">
        <f t="shared" si="749"/>
        <v>0</v>
      </c>
      <c r="W1050">
        <f t="shared" si="750"/>
        <v>0</v>
      </c>
      <c r="X1050">
        <f t="shared" si="751"/>
        <v>0</v>
      </c>
      <c r="Y1050">
        <f t="shared" si="752"/>
        <v>0</v>
      </c>
      <c r="AA1050">
        <v>79267562</v>
      </c>
      <c r="AB1050">
        <f t="shared" si="753"/>
        <v>7617.87</v>
      </c>
      <c r="AC1050">
        <f>ROUND(((ES1050*9)),6)</f>
        <v>7617.87</v>
      </c>
      <c r="AD1050">
        <f>ROUND(((((ET1050*9))-((EU1050*9)))+AE1050),6)</f>
        <v>0</v>
      </c>
      <c r="AE1050">
        <f>ROUND(((EU1050*9)),6)</f>
        <v>0</v>
      </c>
      <c r="AF1050">
        <f>ROUND(((EV1050*9)),6)</f>
        <v>0</v>
      </c>
      <c r="AG1050">
        <f t="shared" si="754"/>
        <v>0</v>
      </c>
      <c r="AH1050">
        <f>((EW1050*9))</f>
        <v>0</v>
      </c>
      <c r="AI1050">
        <f>((EX1050*9))</f>
        <v>0</v>
      </c>
      <c r="AJ1050">
        <f t="shared" si="755"/>
        <v>0</v>
      </c>
      <c r="AK1050">
        <v>846.43</v>
      </c>
      <c r="AL1050">
        <v>846.43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1</v>
      </c>
      <c r="AW1050">
        <v>1</v>
      </c>
      <c r="AZ1050">
        <v>1</v>
      </c>
      <c r="BA1050">
        <v>1</v>
      </c>
      <c r="BB1050">
        <v>1</v>
      </c>
      <c r="BC1050">
        <v>1</v>
      </c>
      <c r="BD1050" t="s">
        <v>3</v>
      </c>
      <c r="BE1050" t="s">
        <v>3</v>
      </c>
      <c r="BF1050" t="s">
        <v>3</v>
      </c>
      <c r="BG1050" t="s">
        <v>3</v>
      </c>
      <c r="BH1050">
        <v>3</v>
      </c>
      <c r="BI1050">
        <v>1</v>
      </c>
      <c r="BJ1050" t="s">
        <v>3</v>
      </c>
      <c r="BM1050">
        <v>6001</v>
      </c>
      <c r="BN1050">
        <v>0</v>
      </c>
      <c r="BO1050" t="s">
        <v>3</v>
      </c>
      <c r="BP1050">
        <v>0</v>
      </c>
      <c r="BQ1050">
        <v>0</v>
      </c>
      <c r="BR1050">
        <v>0</v>
      </c>
      <c r="BS1050">
        <v>1</v>
      </c>
      <c r="BT1050">
        <v>1</v>
      </c>
      <c r="BU1050">
        <v>1</v>
      </c>
      <c r="BV1050">
        <v>1</v>
      </c>
      <c r="BW1050">
        <v>1</v>
      </c>
      <c r="BX1050">
        <v>1</v>
      </c>
      <c r="BY1050" t="s">
        <v>3</v>
      </c>
      <c r="BZ1050">
        <v>0</v>
      </c>
      <c r="CA1050">
        <v>0</v>
      </c>
      <c r="CB1050" t="s">
        <v>3</v>
      </c>
      <c r="CE1050">
        <v>0</v>
      </c>
      <c r="CF1050">
        <v>0</v>
      </c>
      <c r="CG1050">
        <v>0</v>
      </c>
      <c r="CM1050">
        <v>0</v>
      </c>
      <c r="CN1050" t="s">
        <v>3</v>
      </c>
      <c r="CO1050">
        <v>0</v>
      </c>
      <c r="CP1050">
        <f t="shared" si="756"/>
        <v>0</v>
      </c>
      <c r="CQ1050">
        <f t="shared" si="757"/>
        <v>7617.87</v>
      </c>
      <c r="CR1050">
        <f>(((((ET1050*9))*BB1050-((EU1050*9))*BS1050)+AE1050*BS1050)*AV1050)</f>
        <v>0</v>
      </c>
      <c r="CS1050">
        <f t="shared" si="758"/>
        <v>0</v>
      </c>
      <c r="CT1050">
        <f t="shared" si="759"/>
        <v>0</v>
      </c>
      <c r="CU1050">
        <f t="shared" si="760"/>
        <v>0</v>
      </c>
      <c r="CV1050">
        <f t="shared" si="761"/>
        <v>0</v>
      </c>
      <c r="CW1050">
        <f t="shared" si="762"/>
        <v>0</v>
      </c>
      <c r="CX1050">
        <f t="shared" si="763"/>
        <v>0</v>
      </c>
      <c r="CY1050">
        <f t="shared" si="764"/>
        <v>0</v>
      </c>
      <c r="CZ1050">
        <f t="shared" si="765"/>
        <v>0</v>
      </c>
      <c r="DC1050" t="s">
        <v>3</v>
      </c>
      <c r="DD1050" t="s">
        <v>87</v>
      </c>
      <c r="DE1050" t="s">
        <v>87</v>
      </c>
      <c r="DF1050" t="s">
        <v>87</v>
      </c>
      <c r="DG1050" t="s">
        <v>87</v>
      </c>
      <c r="DH1050" t="s">
        <v>3</v>
      </c>
      <c r="DI1050" t="s">
        <v>87</v>
      </c>
      <c r="DJ1050" t="s">
        <v>87</v>
      </c>
      <c r="DK1050" t="s">
        <v>3</v>
      </c>
      <c r="DL1050" t="s">
        <v>3</v>
      </c>
      <c r="DM1050" t="s">
        <v>3</v>
      </c>
      <c r="DN1050">
        <v>0</v>
      </c>
      <c r="DO1050">
        <v>0</v>
      </c>
      <c r="DP1050">
        <v>1</v>
      </c>
      <c r="DQ1050">
        <v>1</v>
      </c>
      <c r="DU1050">
        <v>1007</v>
      </c>
      <c r="DV1050" t="s">
        <v>19</v>
      </c>
      <c r="DW1050" t="s">
        <v>19</v>
      </c>
      <c r="DX1050">
        <v>1</v>
      </c>
      <c r="DZ1050" t="s">
        <v>3</v>
      </c>
      <c r="EA1050" t="s">
        <v>3</v>
      </c>
      <c r="EB1050" t="s">
        <v>3</v>
      </c>
      <c r="EC1050" t="s">
        <v>3</v>
      </c>
      <c r="EE1050">
        <v>78839783</v>
      </c>
      <c r="EF1050">
        <v>0</v>
      </c>
      <c r="EG1050" t="s">
        <v>88</v>
      </c>
      <c r="EH1050">
        <v>0</v>
      </c>
      <c r="EI1050" t="s">
        <v>3</v>
      </c>
      <c r="EJ1050">
        <v>1</v>
      </c>
      <c r="EK1050">
        <v>6001</v>
      </c>
      <c r="EL1050" t="s">
        <v>89</v>
      </c>
      <c r="EM1050" t="s">
        <v>88</v>
      </c>
      <c r="EO1050" t="s">
        <v>3</v>
      </c>
      <c r="EQ1050">
        <v>0</v>
      </c>
      <c r="ER1050">
        <v>846.43</v>
      </c>
      <c r="ES1050">
        <v>846.43</v>
      </c>
      <c r="ET1050">
        <v>0</v>
      </c>
      <c r="EU1050">
        <v>0</v>
      </c>
      <c r="EV1050">
        <v>0</v>
      </c>
      <c r="EW1050">
        <v>0</v>
      </c>
      <c r="EX1050">
        <v>0</v>
      </c>
      <c r="EY1050">
        <v>0</v>
      </c>
      <c r="EZ1050">
        <v>5</v>
      </c>
      <c r="FC1050">
        <v>0</v>
      </c>
      <c r="FD1050">
        <v>18</v>
      </c>
      <c r="FF1050">
        <v>846.43</v>
      </c>
      <c r="FQ1050">
        <v>0</v>
      </c>
      <c r="FR1050">
        <v>0</v>
      </c>
      <c r="FS1050">
        <v>0</v>
      </c>
      <c r="FX1050">
        <v>0</v>
      </c>
      <c r="FY1050">
        <v>0</v>
      </c>
      <c r="GA1050" t="s">
        <v>3</v>
      </c>
      <c r="GD1050">
        <v>0</v>
      </c>
      <c r="GF1050">
        <v>1341752041</v>
      </c>
      <c r="GG1050">
        <v>2</v>
      </c>
      <c r="GH1050">
        <v>3</v>
      </c>
      <c r="GI1050">
        <v>-2</v>
      </c>
      <c r="GJ1050">
        <v>0</v>
      </c>
      <c r="GK1050">
        <f>ROUND(R1050*(R12)/100,2)</f>
        <v>0</v>
      </c>
      <c r="GL1050">
        <f t="shared" si="766"/>
        <v>0</v>
      </c>
      <c r="GM1050">
        <f t="shared" si="767"/>
        <v>0</v>
      </c>
      <c r="GN1050">
        <f t="shared" si="768"/>
        <v>0</v>
      </c>
      <c r="GO1050">
        <f t="shared" si="769"/>
        <v>0</v>
      </c>
      <c r="GP1050">
        <f t="shared" si="770"/>
        <v>0</v>
      </c>
      <c r="GR1050">
        <v>1</v>
      </c>
      <c r="GS1050">
        <v>1</v>
      </c>
      <c r="GT1050">
        <v>0</v>
      </c>
      <c r="GU1050" t="s">
        <v>3</v>
      </c>
      <c r="GV1050">
        <f t="shared" si="771"/>
        <v>0</v>
      </c>
      <c r="GW1050">
        <v>1</v>
      </c>
      <c r="GX1050">
        <f t="shared" si="772"/>
        <v>0</v>
      </c>
      <c r="HA1050">
        <v>0</v>
      </c>
      <c r="HB1050">
        <v>0</v>
      </c>
      <c r="HC1050">
        <f t="shared" si="773"/>
        <v>0</v>
      </c>
      <c r="HE1050" t="s">
        <v>3</v>
      </c>
      <c r="HF1050" t="s">
        <v>3</v>
      </c>
      <c r="HM1050" t="s">
        <v>3</v>
      </c>
      <c r="HN1050" t="s">
        <v>3</v>
      </c>
      <c r="HO1050" t="s">
        <v>3</v>
      </c>
      <c r="HP1050" t="s">
        <v>3</v>
      </c>
      <c r="HQ1050" t="s">
        <v>3</v>
      </c>
      <c r="HS1050">
        <v>0</v>
      </c>
      <c r="IK1050">
        <v>0</v>
      </c>
    </row>
    <row r="1051" spans="1:245" x14ac:dyDescent="0.25">
      <c r="A1051">
        <v>17</v>
      </c>
      <c r="B1051">
        <v>1</v>
      </c>
      <c r="C1051">
        <f>ROW(SmtRes!A364)</f>
        <v>364</v>
      </c>
      <c r="D1051">
        <f>ROW(EtalonRes!A364)</f>
        <v>364</v>
      </c>
      <c r="E1051" t="s">
        <v>90</v>
      </c>
      <c r="F1051" t="s">
        <v>91</v>
      </c>
      <c r="G1051" t="s">
        <v>92</v>
      </c>
      <c r="H1051" t="s">
        <v>33</v>
      </c>
      <c r="I1051">
        <f>ROUND(25/100,9)</f>
        <v>0.25</v>
      </c>
      <c r="J1051">
        <v>0</v>
      </c>
      <c r="K1051">
        <f>ROUND(25/100,9)</f>
        <v>0.25</v>
      </c>
      <c r="O1051">
        <f t="shared" si="742"/>
        <v>18567.64</v>
      </c>
      <c r="P1051">
        <f t="shared" si="743"/>
        <v>0</v>
      </c>
      <c r="Q1051">
        <f t="shared" si="744"/>
        <v>0</v>
      </c>
      <c r="R1051">
        <f t="shared" si="745"/>
        <v>0</v>
      </c>
      <c r="S1051">
        <f t="shared" si="746"/>
        <v>18567.64</v>
      </c>
      <c r="T1051">
        <f t="shared" si="747"/>
        <v>0</v>
      </c>
      <c r="U1051">
        <f t="shared" si="748"/>
        <v>47.122499999999995</v>
      </c>
      <c r="V1051">
        <f t="shared" si="749"/>
        <v>0</v>
      </c>
      <c r="W1051">
        <f t="shared" si="750"/>
        <v>0</v>
      </c>
      <c r="X1051">
        <f t="shared" si="751"/>
        <v>12997.35</v>
      </c>
      <c r="Y1051">
        <f t="shared" si="752"/>
        <v>1856.76</v>
      </c>
      <c r="AA1051">
        <v>79267562</v>
      </c>
      <c r="AB1051">
        <f t="shared" si="753"/>
        <v>74270.55</v>
      </c>
      <c r="AC1051">
        <f>ROUND(((ES1051*61)),6)</f>
        <v>0</v>
      </c>
      <c r="AD1051">
        <f>ROUND(((((ET1051*61))-((EU1051*61)))+AE1051),6)</f>
        <v>0</v>
      </c>
      <c r="AE1051">
        <f>ROUND(((EU1051*61)),6)</f>
        <v>0</v>
      </c>
      <c r="AF1051">
        <f>ROUND(((EV1051*61)),6)</f>
        <v>74270.55</v>
      </c>
      <c r="AG1051">
        <f t="shared" si="754"/>
        <v>0</v>
      </c>
      <c r="AH1051">
        <f>((EW1051*61))</f>
        <v>188.48999999999998</v>
      </c>
      <c r="AI1051">
        <f>((EX1051*61))</f>
        <v>0</v>
      </c>
      <c r="AJ1051">
        <f t="shared" si="755"/>
        <v>0</v>
      </c>
      <c r="AK1051">
        <v>1217.55</v>
      </c>
      <c r="AL1051">
        <v>0</v>
      </c>
      <c r="AM1051">
        <v>0</v>
      </c>
      <c r="AN1051">
        <v>0</v>
      </c>
      <c r="AO1051">
        <v>1217.55</v>
      </c>
      <c r="AP1051">
        <v>0</v>
      </c>
      <c r="AQ1051">
        <v>3.09</v>
      </c>
      <c r="AR1051">
        <v>0</v>
      </c>
      <c r="AS1051">
        <v>0</v>
      </c>
      <c r="AT1051">
        <v>70</v>
      </c>
      <c r="AU1051">
        <v>10</v>
      </c>
      <c r="AV1051">
        <v>1</v>
      </c>
      <c r="AW1051">
        <v>1</v>
      </c>
      <c r="AZ1051">
        <v>1</v>
      </c>
      <c r="BA1051">
        <v>1</v>
      </c>
      <c r="BB1051">
        <v>1</v>
      </c>
      <c r="BC1051">
        <v>1</v>
      </c>
      <c r="BD1051" t="s">
        <v>3</v>
      </c>
      <c r="BE1051" t="s">
        <v>3</v>
      </c>
      <c r="BF1051" t="s">
        <v>3</v>
      </c>
      <c r="BG1051" t="s">
        <v>3</v>
      </c>
      <c r="BH1051">
        <v>0</v>
      </c>
      <c r="BI1051">
        <v>4</v>
      </c>
      <c r="BJ1051" t="s">
        <v>93</v>
      </c>
      <c r="BM1051">
        <v>0</v>
      </c>
      <c r="BN1051">
        <v>0</v>
      </c>
      <c r="BO1051" t="s">
        <v>3</v>
      </c>
      <c r="BP1051">
        <v>0</v>
      </c>
      <c r="BQ1051">
        <v>1</v>
      </c>
      <c r="BR1051">
        <v>0</v>
      </c>
      <c r="BS1051">
        <v>1</v>
      </c>
      <c r="BT1051">
        <v>1</v>
      </c>
      <c r="BU1051">
        <v>1</v>
      </c>
      <c r="BV1051">
        <v>1</v>
      </c>
      <c r="BW1051">
        <v>1</v>
      </c>
      <c r="BX1051">
        <v>1</v>
      </c>
      <c r="BY1051" t="s">
        <v>3</v>
      </c>
      <c r="BZ1051">
        <v>70</v>
      </c>
      <c r="CA1051">
        <v>10</v>
      </c>
      <c r="CB1051" t="s">
        <v>3</v>
      </c>
      <c r="CE1051">
        <v>0</v>
      </c>
      <c r="CF1051">
        <v>0</v>
      </c>
      <c r="CG1051">
        <v>0</v>
      </c>
      <c r="CM1051">
        <v>0</v>
      </c>
      <c r="CN1051" t="s">
        <v>3</v>
      </c>
      <c r="CO1051">
        <v>0</v>
      </c>
      <c r="CP1051">
        <f t="shared" si="756"/>
        <v>18567.64</v>
      </c>
      <c r="CQ1051">
        <f t="shared" si="757"/>
        <v>0</v>
      </c>
      <c r="CR1051">
        <f>(((((ET1051*61))*BB1051-((EU1051*61))*BS1051)+AE1051*BS1051)*AV1051)</f>
        <v>0</v>
      </c>
      <c r="CS1051">
        <f t="shared" si="758"/>
        <v>0</v>
      </c>
      <c r="CT1051">
        <f t="shared" si="759"/>
        <v>74270.55</v>
      </c>
      <c r="CU1051">
        <f t="shared" si="760"/>
        <v>0</v>
      </c>
      <c r="CV1051">
        <f t="shared" si="761"/>
        <v>188.48999999999998</v>
      </c>
      <c r="CW1051">
        <f t="shared" si="762"/>
        <v>0</v>
      </c>
      <c r="CX1051">
        <f t="shared" si="763"/>
        <v>0</v>
      </c>
      <c r="CY1051">
        <f t="shared" si="764"/>
        <v>12997.348</v>
      </c>
      <c r="CZ1051">
        <f t="shared" si="765"/>
        <v>1856.7639999999999</v>
      </c>
      <c r="DC1051" t="s">
        <v>3</v>
      </c>
      <c r="DD1051" t="s">
        <v>83</v>
      </c>
      <c r="DE1051" t="s">
        <v>83</v>
      </c>
      <c r="DF1051" t="s">
        <v>83</v>
      </c>
      <c r="DG1051" t="s">
        <v>83</v>
      </c>
      <c r="DH1051" t="s">
        <v>3</v>
      </c>
      <c r="DI1051" t="s">
        <v>83</v>
      </c>
      <c r="DJ1051" t="s">
        <v>83</v>
      </c>
      <c r="DK1051" t="s">
        <v>3</v>
      </c>
      <c r="DL1051" t="s">
        <v>3</v>
      </c>
      <c r="DM1051" t="s">
        <v>3</v>
      </c>
      <c r="DN1051">
        <v>0</v>
      </c>
      <c r="DO1051">
        <v>0</v>
      </c>
      <c r="DP1051">
        <v>1</v>
      </c>
      <c r="DQ1051">
        <v>1</v>
      </c>
      <c r="DU1051">
        <v>1005</v>
      </c>
      <c r="DV1051" t="s">
        <v>33</v>
      </c>
      <c r="DW1051" t="s">
        <v>33</v>
      </c>
      <c r="DX1051">
        <v>100</v>
      </c>
      <c r="DZ1051" t="s">
        <v>3</v>
      </c>
      <c r="EA1051" t="s">
        <v>3</v>
      </c>
      <c r="EB1051" t="s">
        <v>3</v>
      </c>
      <c r="EC1051" t="s">
        <v>3</v>
      </c>
      <c r="EE1051">
        <v>78459920</v>
      </c>
      <c r="EF1051">
        <v>1</v>
      </c>
      <c r="EG1051" t="s">
        <v>21</v>
      </c>
      <c r="EH1051">
        <v>0</v>
      </c>
      <c r="EI1051" t="s">
        <v>3</v>
      </c>
      <c r="EJ1051">
        <v>4</v>
      </c>
      <c r="EK1051">
        <v>0</v>
      </c>
      <c r="EL1051" t="s">
        <v>22</v>
      </c>
      <c r="EM1051" t="s">
        <v>23</v>
      </c>
      <c r="EO1051" t="s">
        <v>3</v>
      </c>
      <c r="EQ1051">
        <v>0</v>
      </c>
      <c r="ER1051">
        <v>1217.55</v>
      </c>
      <c r="ES1051">
        <v>0</v>
      </c>
      <c r="ET1051">
        <v>0</v>
      </c>
      <c r="EU1051">
        <v>0</v>
      </c>
      <c r="EV1051">
        <v>1217.55</v>
      </c>
      <c r="EW1051">
        <v>3.09</v>
      </c>
      <c r="EX1051">
        <v>0</v>
      </c>
      <c r="EY1051">
        <v>0</v>
      </c>
      <c r="FQ1051">
        <v>0</v>
      </c>
      <c r="FR1051">
        <v>0</v>
      </c>
      <c r="FS1051">
        <v>0</v>
      </c>
      <c r="FX1051">
        <v>70</v>
      </c>
      <c r="FY1051">
        <v>10</v>
      </c>
      <c r="GA1051" t="s">
        <v>3</v>
      </c>
      <c r="GD1051">
        <v>0</v>
      </c>
      <c r="GF1051">
        <v>705978411</v>
      </c>
      <c r="GG1051">
        <v>2</v>
      </c>
      <c r="GH1051">
        <v>1</v>
      </c>
      <c r="GI1051">
        <v>-2</v>
      </c>
      <c r="GJ1051">
        <v>0</v>
      </c>
      <c r="GK1051">
        <f>ROUND(R1051*(R12)/100,2)</f>
        <v>0</v>
      </c>
      <c r="GL1051">
        <f t="shared" si="766"/>
        <v>0</v>
      </c>
      <c r="GM1051">
        <f t="shared" si="767"/>
        <v>33421.75</v>
      </c>
      <c r="GN1051">
        <f t="shared" si="768"/>
        <v>0</v>
      </c>
      <c r="GO1051">
        <f t="shared" si="769"/>
        <v>0</v>
      </c>
      <c r="GP1051">
        <f t="shared" si="770"/>
        <v>33421.75</v>
      </c>
      <c r="GR1051">
        <v>0</v>
      </c>
      <c r="GS1051">
        <v>3</v>
      </c>
      <c r="GT1051">
        <v>0</v>
      </c>
      <c r="GU1051" t="s">
        <v>3</v>
      </c>
      <c r="GV1051">
        <f t="shared" si="771"/>
        <v>0</v>
      </c>
      <c r="GW1051">
        <v>1</v>
      </c>
      <c r="GX1051">
        <f t="shared" si="772"/>
        <v>0</v>
      </c>
      <c r="HA1051">
        <v>0</v>
      </c>
      <c r="HB1051">
        <v>0</v>
      </c>
      <c r="HC1051">
        <f t="shared" si="773"/>
        <v>0</v>
      </c>
      <c r="HE1051" t="s">
        <v>3</v>
      </c>
      <c r="HF1051" t="s">
        <v>3</v>
      </c>
      <c r="HM1051" t="s">
        <v>3</v>
      </c>
      <c r="HN1051" t="s">
        <v>3</v>
      </c>
      <c r="HO1051" t="s">
        <v>3</v>
      </c>
      <c r="HP1051" t="s">
        <v>3</v>
      </c>
      <c r="HQ1051" t="s">
        <v>3</v>
      </c>
      <c r="HS1051">
        <v>0</v>
      </c>
      <c r="IK1051">
        <v>0</v>
      </c>
    </row>
    <row r="1053" spans="1:245" ht="13" x14ac:dyDescent="0.3">
      <c r="A1053" s="2">
        <v>51</v>
      </c>
      <c r="B1053" s="2">
        <f>B1032</f>
        <v>1</v>
      </c>
      <c r="C1053" s="2">
        <f>A1032</f>
        <v>5</v>
      </c>
      <c r="D1053" s="2">
        <f>ROW(A1032)</f>
        <v>1032</v>
      </c>
      <c r="E1053" s="2"/>
      <c r="F1053" s="2" t="str">
        <f>IF(F1032&lt;&gt;"",F1032,"")</f>
        <v>Новый подраздел</v>
      </c>
      <c r="G1053" s="2" t="str">
        <f>IF(G1032&lt;&gt;"",G1032,"")</f>
        <v>Зимняя уборка период с 01.11.2025 - 31.12.2025 - 61 день</v>
      </c>
      <c r="H1053" s="2">
        <v>0</v>
      </c>
      <c r="I1053" s="2"/>
      <c r="J1053" s="2"/>
      <c r="K1053" s="2"/>
      <c r="L1053" s="2"/>
      <c r="M1053" s="2"/>
      <c r="N1053" s="2"/>
      <c r="O1053" s="2">
        <f t="shared" ref="O1053:T1053" si="774">ROUND(AB1053,2)</f>
        <v>5961078.4000000004</v>
      </c>
      <c r="P1053" s="2">
        <f t="shared" si="774"/>
        <v>1281843.47</v>
      </c>
      <c r="Q1053" s="2">
        <f t="shared" si="774"/>
        <v>3190138.89</v>
      </c>
      <c r="R1053" s="2">
        <f t="shared" si="774"/>
        <v>1393727.58</v>
      </c>
      <c r="S1053" s="2">
        <f t="shared" si="774"/>
        <v>1489096.04</v>
      </c>
      <c r="T1053" s="2">
        <f t="shared" si="774"/>
        <v>0</v>
      </c>
      <c r="U1053" s="2">
        <f>AH1053</f>
        <v>3779.1753119999994</v>
      </c>
      <c r="V1053" s="2">
        <f>AI1053</f>
        <v>0</v>
      </c>
      <c r="W1053" s="2">
        <f>ROUND(AJ1053,2)</f>
        <v>0</v>
      </c>
      <c r="X1053" s="2">
        <f>ROUND(AK1053,2)</f>
        <v>1042367.25</v>
      </c>
      <c r="Y1053" s="2">
        <f>ROUND(AL1053,2)</f>
        <v>148909.6</v>
      </c>
      <c r="Z1053" s="2"/>
      <c r="AA1053" s="2"/>
      <c r="AB1053" s="2">
        <f>ROUND(SUMIF(AA1036:AA1051,"=79267562",O1036:O1051),2)</f>
        <v>5961078.4000000004</v>
      </c>
      <c r="AC1053" s="2">
        <f>ROUND(SUMIF(AA1036:AA1051,"=79267562",P1036:P1051),2)</f>
        <v>1281843.47</v>
      </c>
      <c r="AD1053" s="2">
        <f>ROUND(SUMIF(AA1036:AA1051,"=79267562",Q1036:Q1051),2)</f>
        <v>3190138.89</v>
      </c>
      <c r="AE1053" s="2">
        <f>ROUND(SUMIF(AA1036:AA1051,"=79267562",R1036:R1051),2)</f>
        <v>1393727.58</v>
      </c>
      <c r="AF1053" s="2">
        <f>ROUND(SUMIF(AA1036:AA1051,"=79267562",S1036:S1051),2)</f>
        <v>1489096.04</v>
      </c>
      <c r="AG1053" s="2">
        <f>ROUND(SUMIF(AA1036:AA1051,"=79267562",T1036:T1051),2)</f>
        <v>0</v>
      </c>
      <c r="AH1053" s="2">
        <f>SUMIF(AA1036:AA1051,"=79267562",U1036:U1051)</f>
        <v>3779.1753119999994</v>
      </c>
      <c r="AI1053" s="2">
        <f>SUMIF(AA1036:AA1051,"=79267562",V1036:V1051)</f>
        <v>0</v>
      </c>
      <c r="AJ1053" s="2">
        <f>ROUND(SUMIF(AA1036:AA1051,"=79267562",W1036:W1051),2)</f>
        <v>0</v>
      </c>
      <c r="AK1053" s="2">
        <f>ROUND(SUMIF(AA1036:AA1051,"=79267562",X1036:X1051),2)</f>
        <v>1042367.25</v>
      </c>
      <c r="AL1053" s="2">
        <f>ROUND(SUMIF(AA1036:AA1051,"=79267562",Y1036:Y1051),2)</f>
        <v>148909.6</v>
      </c>
      <c r="AM1053" s="2"/>
      <c r="AN1053" s="2"/>
      <c r="AO1053" s="2">
        <f t="shared" ref="AO1053:BD1053" si="775">ROUND(BX1053,2)</f>
        <v>0</v>
      </c>
      <c r="AP1053" s="2">
        <f t="shared" si="775"/>
        <v>0</v>
      </c>
      <c r="AQ1053" s="2">
        <f t="shared" si="775"/>
        <v>0</v>
      </c>
      <c r="AR1053" s="2">
        <f t="shared" si="775"/>
        <v>8657581.0399999991</v>
      </c>
      <c r="AS1053" s="2">
        <f t="shared" si="775"/>
        <v>0</v>
      </c>
      <c r="AT1053" s="2">
        <f t="shared" si="775"/>
        <v>0</v>
      </c>
      <c r="AU1053" s="2">
        <f t="shared" si="775"/>
        <v>8657581.0399999991</v>
      </c>
      <c r="AV1053" s="2">
        <f t="shared" si="775"/>
        <v>1281843.47</v>
      </c>
      <c r="AW1053" s="2">
        <f t="shared" si="775"/>
        <v>1281843.47</v>
      </c>
      <c r="AX1053" s="2">
        <f t="shared" si="775"/>
        <v>0</v>
      </c>
      <c r="AY1053" s="2">
        <f t="shared" si="775"/>
        <v>1281843.47</v>
      </c>
      <c r="AZ1053" s="2">
        <f t="shared" si="775"/>
        <v>0</v>
      </c>
      <c r="BA1053" s="2">
        <f t="shared" si="775"/>
        <v>0</v>
      </c>
      <c r="BB1053" s="2">
        <f t="shared" si="775"/>
        <v>0</v>
      </c>
      <c r="BC1053" s="2">
        <f t="shared" si="775"/>
        <v>0</v>
      </c>
      <c r="BD1053" s="2">
        <f t="shared" si="775"/>
        <v>0</v>
      </c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>
        <f>ROUND(SUMIF(AA1036:AA1051,"=79267562",FQ1036:FQ1051),2)</f>
        <v>0</v>
      </c>
      <c r="BY1053" s="2">
        <f>ROUND(SUMIF(AA1036:AA1051,"=79267562",FR1036:FR1051),2)</f>
        <v>0</v>
      </c>
      <c r="BZ1053" s="2">
        <f>ROUND(SUMIF(AA1036:AA1051,"=79267562",GL1036:GL1051),2)</f>
        <v>0</v>
      </c>
      <c r="CA1053" s="2">
        <f>ROUND(SUMIF(AA1036:AA1051,"=79267562",GM1036:GM1051),2)</f>
        <v>8657581.0399999991</v>
      </c>
      <c r="CB1053" s="2">
        <f>ROUND(SUMIF(AA1036:AA1051,"=79267562",GN1036:GN1051),2)</f>
        <v>0</v>
      </c>
      <c r="CC1053" s="2">
        <f>ROUND(SUMIF(AA1036:AA1051,"=79267562",GO1036:GO1051),2)</f>
        <v>0</v>
      </c>
      <c r="CD1053" s="2">
        <f>ROUND(SUMIF(AA1036:AA1051,"=79267562",GP1036:GP1051),2)</f>
        <v>8657581.0399999991</v>
      </c>
      <c r="CE1053" s="2">
        <f>AC1053-BX1053</f>
        <v>1281843.47</v>
      </c>
      <c r="CF1053" s="2">
        <f>AC1053-BY1053</f>
        <v>1281843.47</v>
      </c>
      <c r="CG1053" s="2">
        <f>BX1053-BZ1053</f>
        <v>0</v>
      </c>
      <c r="CH1053" s="2">
        <f>AC1053-BX1053-BY1053+BZ1053</f>
        <v>1281843.47</v>
      </c>
      <c r="CI1053" s="2">
        <f>BY1053-BZ1053</f>
        <v>0</v>
      </c>
      <c r="CJ1053" s="2">
        <f>ROUND(SUMIF(AA1036:AA1051,"=79267562",GX1036:GX1051),2)</f>
        <v>0</v>
      </c>
      <c r="CK1053" s="2">
        <f>ROUND(SUMIF(AA1036:AA1051,"=79267562",GY1036:GY1051),2)</f>
        <v>0</v>
      </c>
      <c r="CL1053" s="2">
        <f>ROUND(SUMIF(AA1036:AA1051,"=79267562",GZ1036:GZ1051),2)</f>
        <v>0</v>
      </c>
      <c r="CM1053" s="2">
        <f>ROUND(SUMIF(AA1036:AA1051,"=79267562",HD1036:HD1051),2)</f>
        <v>0</v>
      </c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>
        <v>0</v>
      </c>
    </row>
    <row r="1055" spans="1:245" ht="13" x14ac:dyDescent="0.3">
      <c r="A1055" s="4">
        <v>50</v>
      </c>
      <c r="B1055" s="4">
        <v>0</v>
      </c>
      <c r="C1055" s="4">
        <v>0</v>
      </c>
      <c r="D1055" s="4">
        <v>1</v>
      </c>
      <c r="E1055" s="4">
        <v>201</v>
      </c>
      <c r="F1055" s="4">
        <f>ROUND(Source!O1053,O1055)</f>
        <v>5961078.4000000004</v>
      </c>
      <c r="G1055" s="4" t="s">
        <v>94</v>
      </c>
      <c r="H1055" s="4" t="s">
        <v>95</v>
      </c>
      <c r="I1055" s="4"/>
      <c r="J1055" s="4"/>
      <c r="K1055" s="4">
        <v>201</v>
      </c>
      <c r="L1055" s="4">
        <v>1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6022021.3600000003</v>
      </c>
      <c r="X1055" s="4">
        <v>1</v>
      </c>
      <c r="Y1055" s="4">
        <v>6022021.3600000003</v>
      </c>
      <c r="Z1055" s="4"/>
      <c r="AA1055" s="4"/>
      <c r="AB1055" s="4"/>
    </row>
    <row r="1056" spans="1:245" ht="13" x14ac:dyDescent="0.3">
      <c r="A1056" s="4">
        <v>50</v>
      </c>
      <c r="B1056" s="4">
        <v>0</v>
      </c>
      <c r="C1056" s="4">
        <v>0</v>
      </c>
      <c r="D1056" s="4">
        <v>1</v>
      </c>
      <c r="E1056" s="4">
        <v>202</v>
      </c>
      <c r="F1056" s="4">
        <f>ROUND(Source!P1053,O1056)</f>
        <v>1281843.47</v>
      </c>
      <c r="G1056" s="4" t="s">
        <v>96</v>
      </c>
      <c r="H1056" s="4" t="s">
        <v>97</v>
      </c>
      <c r="I1056" s="4"/>
      <c r="J1056" s="4"/>
      <c r="K1056" s="4">
        <v>202</v>
      </c>
      <c r="L1056" s="4">
        <v>2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1342786.43</v>
      </c>
      <c r="X1056" s="4">
        <v>1</v>
      </c>
      <c r="Y1056" s="4">
        <v>1342786.43</v>
      </c>
      <c r="Z1056" s="4"/>
      <c r="AA1056" s="4"/>
      <c r="AB1056" s="4"/>
    </row>
    <row r="1057" spans="1:28" ht="13" x14ac:dyDescent="0.3">
      <c r="A1057" s="4">
        <v>50</v>
      </c>
      <c r="B1057" s="4">
        <v>0</v>
      </c>
      <c r="C1057" s="4">
        <v>0</v>
      </c>
      <c r="D1057" s="4">
        <v>1</v>
      </c>
      <c r="E1057" s="4">
        <v>222</v>
      </c>
      <c r="F1057" s="4">
        <f>ROUND(Source!AO1053,O1057)</f>
        <v>0</v>
      </c>
      <c r="G1057" s="4" t="s">
        <v>98</v>
      </c>
      <c r="H1057" s="4" t="s">
        <v>99</v>
      </c>
      <c r="I1057" s="4"/>
      <c r="J1057" s="4"/>
      <c r="K1057" s="4">
        <v>222</v>
      </c>
      <c r="L1057" s="4">
        <v>3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8" ht="13" x14ac:dyDescent="0.3">
      <c r="A1058" s="4">
        <v>50</v>
      </c>
      <c r="B1058" s="4">
        <v>0</v>
      </c>
      <c r="C1058" s="4">
        <v>0</v>
      </c>
      <c r="D1058" s="4">
        <v>1</v>
      </c>
      <c r="E1058" s="4">
        <v>225</v>
      </c>
      <c r="F1058" s="4">
        <f>ROUND(Source!AV1053,O1058)</f>
        <v>1281843.47</v>
      </c>
      <c r="G1058" s="4" t="s">
        <v>100</v>
      </c>
      <c r="H1058" s="4" t="s">
        <v>101</v>
      </c>
      <c r="I1058" s="4"/>
      <c r="J1058" s="4"/>
      <c r="K1058" s="4">
        <v>225</v>
      </c>
      <c r="L1058" s="4">
        <v>4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1342786.43</v>
      </c>
      <c r="X1058" s="4">
        <v>1</v>
      </c>
      <c r="Y1058" s="4">
        <v>1342786.43</v>
      </c>
      <c r="Z1058" s="4"/>
      <c r="AA1058" s="4"/>
      <c r="AB1058" s="4"/>
    </row>
    <row r="1059" spans="1:28" ht="13" x14ac:dyDescent="0.3">
      <c r="A1059" s="4">
        <v>50</v>
      </c>
      <c r="B1059" s="4">
        <v>0</v>
      </c>
      <c r="C1059" s="4">
        <v>0</v>
      </c>
      <c r="D1059" s="4">
        <v>1</v>
      </c>
      <c r="E1059" s="4">
        <v>226</v>
      </c>
      <c r="F1059" s="4">
        <f>ROUND(Source!AW1053,O1059)</f>
        <v>1281843.47</v>
      </c>
      <c r="G1059" s="4" t="s">
        <v>102</v>
      </c>
      <c r="H1059" s="4" t="s">
        <v>103</v>
      </c>
      <c r="I1059" s="4"/>
      <c r="J1059" s="4"/>
      <c r="K1059" s="4">
        <v>226</v>
      </c>
      <c r="L1059" s="4">
        <v>5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1342786.43</v>
      </c>
      <c r="X1059" s="4">
        <v>1</v>
      </c>
      <c r="Y1059" s="4">
        <v>1342786.43</v>
      </c>
      <c r="Z1059" s="4"/>
      <c r="AA1059" s="4"/>
      <c r="AB1059" s="4"/>
    </row>
    <row r="1060" spans="1:28" ht="13" x14ac:dyDescent="0.3">
      <c r="A1060" s="4">
        <v>50</v>
      </c>
      <c r="B1060" s="4">
        <v>0</v>
      </c>
      <c r="C1060" s="4">
        <v>0</v>
      </c>
      <c r="D1060" s="4">
        <v>1</v>
      </c>
      <c r="E1060" s="4">
        <v>227</v>
      </c>
      <c r="F1060" s="4">
        <f>ROUND(Source!AX1053,O1060)</f>
        <v>0</v>
      </c>
      <c r="G1060" s="4" t="s">
        <v>104</v>
      </c>
      <c r="H1060" s="4" t="s">
        <v>105</v>
      </c>
      <c r="I1060" s="4"/>
      <c r="J1060" s="4"/>
      <c r="K1060" s="4">
        <v>227</v>
      </c>
      <c r="L1060" s="4">
        <v>6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8" ht="13" x14ac:dyDescent="0.3">
      <c r="A1061" s="4">
        <v>50</v>
      </c>
      <c r="B1061" s="4">
        <v>0</v>
      </c>
      <c r="C1061" s="4">
        <v>0</v>
      </c>
      <c r="D1061" s="4">
        <v>1</v>
      </c>
      <c r="E1061" s="4">
        <v>228</v>
      </c>
      <c r="F1061" s="4">
        <f>ROUND(Source!AY1053,O1061)</f>
        <v>1281843.47</v>
      </c>
      <c r="G1061" s="4" t="s">
        <v>106</v>
      </c>
      <c r="H1061" s="4" t="s">
        <v>107</v>
      </c>
      <c r="I1061" s="4"/>
      <c r="J1061" s="4"/>
      <c r="K1061" s="4">
        <v>228</v>
      </c>
      <c r="L1061" s="4">
        <v>7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1342786.43</v>
      </c>
      <c r="X1061" s="4">
        <v>1</v>
      </c>
      <c r="Y1061" s="4">
        <v>1342786.43</v>
      </c>
      <c r="Z1061" s="4"/>
      <c r="AA1061" s="4"/>
      <c r="AB1061" s="4"/>
    </row>
    <row r="1062" spans="1:28" ht="13" x14ac:dyDescent="0.3">
      <c r="A1062" s="4">
        <v>50</v>
      </c>
      <c r="B1062" s="4">
        <v>0</v>
      </c>
      <c r="C1062" s="4">
        <v>0</v>
      </c>
      <c r="D1062" s="4">
        <v>1</v>
      </c>
      <c r="E1062" s="4">
        <v>216</v>
      </c>
      <c r="F1062" s="4">
        <f>ROUND(Source!AP1053,O1062)</f>
        <v>0</v>
      </c>
      <c r="G1062" s="4" t="s">
        <v>108</v>
      </c>
      <c r="H1062" s="4" t="s">
        <v>109</v>
      </c>
      <c r="I1062" s="4"/>
      <c r="J1062" s="4"/>
      <c r="K1062" s="4">
        <v>216</v>
      </c>
      <c r="L1062" s="4">
        <v>8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8" ht="13" x14ac:dyDescent="0.3">
      <c r="A1063" s="4">
        <v>50</v>
      </c>
      <c r="B1063" s="4">
        <v>0</v>
      </c>
      <c r="C1063" s="4">
        <v>0</v>
      </c>
      <c r="D1063" s="4">
        <v>1</v>
      </c>
      <c r="E1063" s="4">
        <v>223</v>
      </c>
      <c r="F1063" s="4">
        <f>ROUND(Source!AQ1053,O1063)</f>
        <v>0</v>
      </c>
      <c r="G1063" s="4" t="s">
        <v>110</v>
      </c>
      <c r="H1063" s="4" t="s">
        <v>111</v>
      </c>
      <c r="I1063" s="4"/>
      <c r="J1063" s="4"/>
      <c r="K1063" s="4">
        <v>223</v>
      </c>
      <c r="L1063" s="4">
        <v>9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8" ht="13" x14ac:dyDescent="0.3">
      <c r="A1064" s="4">
        <v>50</v>
      </c>
      <c r="B1064" s="4">
        <v>0</v>
      </c>
      <c r="C1064" s="4">
        <v>0</v>
      </c>
      <c r="D1064" s="4">
        <v>1</v>
      </c>
      <c r="E1064" s="4">
        <v>229</v>
      </c>
      <c r="F1064" s="4">
        <f>ROUND(Source!AZ1053,O1064)</f>
        <v>0</v>
      </c>
      <c r="G1064" s="4" t="s">
        <v>112</v>
      </c>
      <c r="H1064" s="4" t="s">
        <v>113</v>
      </c>
      <c r="I1064" s="4"/>
      <c r="J1064" s="4"/>
      <c r="K1064" s="4">
        <v>229</v>
      </c>
      <c r="L1064" s="4">
        <v>10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8" ht="13" x14ac:dyDescent="0.3">
      <c r="A1065" s="4">
        <v>50</v>
      </c>
      <c r="B1065" s="4">
        <v>0</v>
      </c>
      <c r="C1065" s="4">
        <v>0</v>
      </c>
      <c r="D1065" s="4">
        <v>1</v>
      </c>
      <c r="E1065" s="4">
        <v>203</v>
      </c>
      <c r="F1065" s="4">
        <f>ROUND(Source!Q1053,O1065)</f>
        <v>3190138.89</v>
      </c>
      <c r="G1065" s="4" t="s">
        <v>114</v>
      </c>
      <c r="H1065" s="4" t="s">
        <v>115</v>
      </c>
      <c r="I1065" s="4"/>
      <c r="J1065" s="4"/>
      <c r="K1065" s="4">
        <v>203</v>
      </c>
      <c r="L1065" s="4">
        <v>11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3190138.89</v>
      </c>
      <c r="X1065" s="4">
        <v>1</v>
      </c>
      <c r="Y1065" s="4">
        <v>3190138.89</v>
      </c>
      <c r="Z1065" s="4"/>
      <c r="AA1065" s="4"/>
      <c r="AB1065" s="4"/>
    </row>
    <row r="1066" spans="1:28" ht="13" x14ac:dyDescent="0.3">
      <c r="A1066" s="4">
        <v>50</v>
      </c>
      <c r="B1066" s="4">
        <v>0</v>
      </c>
      <c r="C1066" s="4">
        <v>0</v>
      </c>
      <c r="D1066" s="4">
        <v>1</v>
      </c>
      <c r="E1066" s="4">
        <v>231</v>
      </c>
      <c r="F1066" s="4">
        <f>ROUND(Source!BB1053,O1066)</f>
        <v>0</v>
      </c>
      <c r="G1066" s="4" t="s">
        <v>116</v>
      </c>
      <c r="H1066" s="4" t="s">
        <v>117</v>
      </c>
      <c r="I1066" s="4"/>
      <c r="J1066" s="4"/>
      <c r="K1066" s="4">
        <v>231</v>
      </c>
      <c r="L1066" s="4">
        <v>12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8" ht="13" x14ac:dyDescent="0.3">
      <c r="A1067" s="4">
        <v>50</v>
      </c>
      <c r="B1067" s="4">
        <v>0</v>
      </c>
      <c r="C1067" s="4">
        <v>0</v>
      </c>
      <c r="D1067" s="4">
        <v>1</v>
      </c>
      <c r="E1067" s="4">
        <v>204</v>
      </c>
      <c r="F1067" s="4">
        <f>ROUND(Source!R1053,O1067)</f>
        <v>1393727.58</v>
      </c>
      <c r="G1067" s="4" t="s">
        <v>118</v>
      </c>
      <c r="H1067" s="4" t="s">
        <v>119</v>
      </c>
      <c r="I1067" s="4"/>
      <c r="J1067" s="4"/>
      <c r="K1067" s="4">
        <v>204</v>
      </c>
      <c r="L1067" s="4">
        <v>13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1393727.58</v>
      </c>
      <c r="X1067" s="4">
        <v>1</v>
      </c>
      <c r="Y1067" s="4">
        <v>1393727.58</v>
      </c>
      <c r="Z1067" s="4"/>
      <c r="AA1067" s="4"/>
      <c r="AB1067" s="4"/>
    </row>
    <row r="1068" spans="1:28" ht="13" x14ac:dyDescent="0.3">
      <c r="A1068" s="4">
        <v>50</v>
      </c>
      <c r="B1068" s="4">
        <v>0</v>
      </c>
      <c r="C1068" s="4">
        <v>0</v>
      </c>
      <c r="D1068" s="4">
        <v>1</v>
      </c>
      <c r="E1068" s="4">
        <v>205</v>
      </c>
      <c r="F1068" s="4">
        <f>ROUND(Source!S1053,O1068)</f>
        <v>1489096.04</v>
      </c>
      <c r="G1068" s="4" t="s">
        <v>120</v>
      </c>
      <c r="H1068" s="4" t="s">
        <v>121</v>
      </c>
      <c r="I1068" s="4"/>
      <c r="J1068" s="4"/>
      <c r="K1068" s="4">
        <v>205</v>
      </c>
      <c r="L1068" s="4">
        <v>14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1489096.04</v>
      </c>
      <c r="X1068" s="4">
        <v>1</v>
      </c>
      <c r="Y1068" s="4">
        <v>1489096.04</v>
      </c>
      <c r="Z1068" s="4"/>
      <c r="AA1068" s="4"/>
      <c r="AB1068" s="4"/>
    </row>
    <row r="1069" spans="1:28" ht="13" x14ac:dyDescent="0.3">
      <c r="A1069" s="4">
        <v>50</v>
      </c>
      <c r="B1069" s="4">
        <v>0</v>
      </c>
      <c r="C1069" s="4">
        <v>0</v>
      </c>
      <c r="D1069" s="4">
        <v>1</v>
      </c>
      <c r="E1069" s="4">
        <v>232</v>
      </c>
      <c r="F1069" s="4">
        <f>ROUND(Source!BC1053,O1069)</f>
        <v>0</v>
      </c>
      <c r="G1069" s="4" t="s">
        <v>122</v>
      </c>
      <c r="H1069" s="4" t="s">
        <v>123</v>
      </c>
      <c r="I1069" s="4"/>
      <c r="J1069" s="4"/>
      <c r="K1069" s="4">
        <v>232</v>
      </c>
      <c r="L1069" s="4">
        <v>15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8" ht="13" x14ac:dyDescent="0.3">
      <c r="A1070" s="4">
        <v>50</v>
      </c>
      <c r="B1070" s="4">
        <v>0</v>
      </c>
      <c r="C1070" s="4">
        <v>0</v>
      </c>
      <c r="D1070" s="4">
        <v>1</v>
      </c>
      <c r="E1070" s="4">
        <v>214</v>
      </c>
      <c r="F1070" s="4">
        <f>ROUND(Source!AS1053,O1070)</f>
        <v>0</v>
      </c>
      <c r="G1070" s="4" t="s">
        <v>124</v>
      </c>
      <c r="H1070" s="4" t="s">
        <v>125</v>
      </c>
      <c r="I1070" s="4"/>
      <c r="J1070" s="4"/>
      <c r="K1070" s="4">
        <v>214</v>
      </c>
      <c r="L1070" s="4">
        <v>16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60942.96</v>
      </c>
      <c r="X1070" s="4">
        <v>1</v>
      </c>
      <c r="Y1070" s="4">
        <v>60942.96</v>
      </c>
      <c r="Z1070" s="4"/>
      <c r="AA1070" s="4"/>
      <c r="AB1070" s="4"/>
    </row>
    <row r="1071" spans="1:28" ht="13" x14ac:dyDescent="0.3">
      <c r="A1071" s="4">
        <v>50</v>
      </c>
      <c r="B1071" s="4">
        <v>0</v>
      </c>
      <c r="C1071" s="4">
        <v>0</v>
      </c>
      <c r="D1071" s="4">
        <v>1</v>
      </c>
      <c r="E1071" s="4">
        <v>215</v>
      </c>
      <c r="F1071" s="4">
        <f>ROUND(Source!AT1053,O1071)</f>
        <v>0</v>
      </c>
      <c r="G1071" s="4" t="s">
        <v>126</v>
      </c>
      <c r="H1071" s="4" t="s">
        <v>127</v>
      </c>
      <c r="I1071" s="4"/>
      <c r="J1071" s="4"/>
      <c r="K1071" s="4">
        <v>215</v>
      </c>
      <c r="L1071" s="4">
        <v>17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/>
      <c r="AA1071" s="4"/>
      <c r="AB1071" s="4"/>
    </row>
    <row r="1072" spans="1:28" ht="13" x14ac:dyDescent="0.3">
      <c r="A1072" s="4">
        <v>50</v>
      </c>
      <c r="B1072" s="4">
        <v>0</v>
      </c>
      <c r="C1072" s="4">
        <v>0</v>
      </c>
      <c r="D1072" s="4">
        <v>1</v>
      </c>
      <c r="E1072" s="4">
        <v>217</v>
      </c>
      <c r="F1072" s="4">
        <f>ROUND(Source!AU1053,O1072)</f>
        <v>8657581.0399999991</v>
      </c>
      <c r="G1072" s="4" t="s">
        <v>128</v>
      </c>
      <c r="H1072" s="4" t="s">
        <v>129</v>
      </c>
      <c r="I1072" s="4"/>
      <c r="J1072" s="4"/>
      <c r="K1072" s="4">
        <v>217</v>
      </c>
      <c r="L1072" s="4">
        <v>18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8657581.0399999991</v>
      </c>
      <c r="X1072" s="4">
        <v>1</v>
      </c>
      <c r="Y1072" s="4">
        <v>8657581.0399999991</v>
      </c>
      <c r="Z1072" s="4"/>
      <c r="AA1072" s="4"/>
      <c r="AB1072" s="4"/>
    </row>
    <row r="1073" spans="1:245" ht="13" x14ac:dyDescent="0.3">
      <c r="A1073" s="4">
        <v>50</v>
      </c>
      <c r="B1073" s="4">
        <v>0</v>
      </c>
      <c r="C1073" s="4">
        <v>0</v>
      </c>
      <c r="D1073" s="4">
        <v>1</v>
      </c>
      <c r="E1073" s="4">
        <v>230</v>
      </c>
      <c r="F1073" s="4">
        <f>ROUND(Source!BA1053,O1073)</f>
        <v>0</v>
      </c>
      <c r="G1073" s="4" t="s">
        <v>130</v>
      </c>
      <c r="H1073" s="4" t="s">
        <v>131</v>
      </c>
      <c r="I1073" s="4"/>
      <c r="J1073" s="4"/>
      <c r="K1073" s="4">
        <v>230</v>
      </c>
      <c r="L1073" s="4">
        <v>19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45" ht="13" x14ac:dyDescent="0.3">
      <c r="A1074" s="4">
        <v>50</v>
      </c>
      <c r="B1074" s="4">
        <v>0</v>
      </c>
      <c r="C1074" s="4">
        <v>0</v>
      </c>
      <c r="D1074" s="4">
        <v>1</v>
      </c>
      <c r="E1074" s="4">
        <v>206</v>
      </c>
      <c r="F1074" s="4">
        <f>ROUND(Source!T1053,O1074)</f>
        <v>0</v>
      </c>
      <c r="G1074" s="4" t="s">
        <v>132</v>
      </c>
      <c r="H1074" s="4" t="s">
        <v>133</v>
      </c>
      <c r="I1074" s="4"/>
      <c r="J1074" s="4"/>
      <c r="K1074" s="4">
        <v>206</v>
      </c>
      <c r="L1074" s="4">
        <v>20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45" ht="13" x14ac:dyDescent="0.3">
      <c r="A1075" s="4">
        <v>50</v>
      </c>
      <c r="B1075" s="4">
        <v>0</v>
      </c>
      <c r="C1075" s="4">
        <v>0</v>
      </c>
      <c r="D1075" s="4">
        <v>1</v>
      </c>
      <c r="E1075" s="4">
        <v>207</v>
      </c>
      <c r="F1075" s="4">
        <f>Source!U1053</f>
        <v>3779.1753119999994</v>
      </c>
      <c r="G1075" s="4" t="s">
        <v>134</v>
      </c>
      <c r="H1075" s="4" t="s">
        <v>135</v>
      </c>
      <c r="I1075" s="4"/>
      <c r="J1075" s="4"/>
      <c r="K1075" s="4">
        <v>207</v>
      </c>
      <c r="L1075" s="4">
        <v>21</v>
      </c>
      <c r="M1075" s="4">
        <v>3</v>
      </c>
      <c r="N1075" s="4" t="s">
        <v>3</v>
      </c>
      <c r="O1075" s="4">
        <v>-1</v>
      </c>
      <c r="P1075" s="4"/>
      <c r="Q1075" s="4"/>
      <c r="R1075" s="4"/>
      <c r="S1075" s="4"/>
      <c r="T1075" s="4"/>
      <c r="U1075" s="4"/>
      <c r="V1075" s="4"/>
      <c r="W1075" s="4">
        <v>3779.1753119999994</v>
      </c>
      <c r="X1075" s="4">
        <v>1</v>
      </c>
      <c r="Y1075" s="4">
        <v>3779.1753119999994</v>
      </c>
      <c r="Z1075" s="4"/>
      <c r="AA1075" s="4"/>
      <c r="AB1075" s="4"/>
    </row>
    <row r="1076" spans="1:245" ht="13" x14ac:dyDescent="0.3">
      <c r="A1076" s="4">
        <v>50</v>
      </c>
      <c r="B1076" s="4">
        <v>0</v>
      </c>
      <c r="C1076" s="4">
        <v>0</v>
      </c>
      <c r="D1076" s="4">
        <v>1</v>
      </c>
      <c r="E1076" s="4">
        <v>208</v>
      </c>
      <c r="F1076" s="4">
        <f>Source!V1053</f>
        <v>0</v>
      </c>
      <c r="G1076" s="4" t="s">
        <v>136</v>
      </c>
      <c r="H1076" s="4" t="s">
        <v>137</v>
      </c>
      <c r="I1076" s="4"/>
      <c r="J1076" s="4"/>
      <c r="K1076" s="4">
        <v>208</v>
      </c>
      <c r="L1076" s="4">
        <v>22</v>
      </c>
      <c r="M1076" s="4">
        <v>3</v>
      </c>
      <c r="N1076" s="4" t="s">
        <v>3</v>
      </c>
      <c r="O1076" s="4">
        <v>-1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45" ht="13" x14ac:dyDescent="0.3">
      <c r="A1077" s="4">
        <v>50</v>
      </c>
      <c r="B1077" s="4">
        <v>0</v>
      </c>
      <c r="C1077" s="4">
        <v>0</v>
      </c>
      <c r="D1077" s="4">
        <v>1</v>
      </c>
      <c r="E1077" s="4">
        <v>209</v>
      </c>
      <c r="F1077" s="4">
        <f>ROUND(Source!W1053,O1077)</f>
        <v>0</v>
      </c>
      <c r="G1077" s="4" t="s">
        <v>138</v>
      </c>
      <c r="H1077" s="4" t="s">
        <v>139</v>
      </c>
      <c r="I1077" s="4"/>
      <c r="J1077" s="4"/>
      <c r="K1077" s="4">
        <v>209</v>
      </c>
      <c r="L1077" s="4">
        <v>23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45" ht="13" x14ac:dyDescent="0.3">
      <c r="A1078" s="4">
        <v>50</v>
      </c>
      <c r="B1078" s="4">
        <v>0</v>
      </c>
      <c r="C1078" s="4">
        <v>0</v>
      </c>
      <c r="D1078" s="4">
        <v>1</v>
      </c>
      <c r="E1078" s="4">
        <v>233</v>
      </c>
      <c r="F1078" s="4">
        <f>ROUND(Source!BD1053,O1078)</f>
        <v>0</v>
      </c>
      <c r="G1078" s="4" t="s">
        <v>140</v>
      </c>
      <c r="H1078" s="4" t="s">
        <v>141</v>
      </c>
      <c r="I1078" s="4"/>
      <c r="J1078" s="4"/>
      <c r="K1078" s="4">
        <v>233</v>
      </c>
      <c r="L1078" s="4">
        <v>24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45" ht="13" x14ac:dyDescent="0.3">
      <c r="A1079" s="4">
        <v>50</v>
      </c>
      <c r="B1079" s="4">
        <v>0</v>
      </c>
      <c r="C1079" s="4">
        <v>0</v>
      </c>
      <c r="D1079" s="4">
        <v>1</v>
      </c>
      <c r="E1079" s="4">
        <v>210</v>
      </c>
      <c r="F1079" s="4">
        <f>ROUND(Source!X1053,O1079)</f>
        <v>1042367.25</v>
      </c>
      <c r="G1079" s="4" t="s">
        <v>142</v>
      </c>
      <c r="H1079" s="4" t="s">
        <v>143</v>
      </c>
      <c r="I1079" s="4"/>
      <c r="J1079" s="4"/>
      <c r="K1079" s="4">
        <v>210</v>
      </c>
      <c r="L1079" s="4">
        <v>25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1042367.25</v>
      </c>
      <c r="X1079" s="4">
        <v>1</v>
      </c>
      <c r="Y1079" s="4">
        <v>1042367.25</v>
      </c>
      <c r="Z1079" s="4"/>
      <c r="AA1079" s="4"/>
      <c r="AB1079" s="4"/>
    </row>
    <row r="1080" spans="1:245" ht="13" x14ac:dyDescent="0.3">
      <c r="A1080" s="4">
        <v>50</v>
      </c>
      <c r="B1080" s="4">
        <v>0</v>
      </c>
      <c r="C1080" s="4">
        <v>0</v>
      </c>
      <c r="D1080" s="4">
        <v>1</v>
      </c>
      <c r="E1080" s="4">
        <v>211</v>
      </c>
      <c r="F1080" s="4">
        <f>ROUND(Source!Y1053,O1080)</f>
        <v>148909.6</v>
      </c>
      <c r="G1080" s="4" t="s">
        <v>144</v>
      </c>
      <c r="H1080" s="4" t="s">
        <v>145</v>
      </c>
      <c r="I1080" s="4"/>
      <c r="J1080" s="4"/>
      <c r="K1080" s="4">
        <v>211</v>
      </c>
      <c r="L1080" s="4">
        <v>26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148909.6</v>
      </c>
      <c r="X1080" s="4">
        <v>1</v>
      </c>
      <c r="Y1080" s="4">
        <v>148909.6</v>
      </c>
      <c r="Z1080" s="4"/>
      <c r="AA1080" s="4"/>
      <c r="AB1080" s="4"/>
    </row>
    <row r="1081" spans="1:245" ht="13" x14ac:dyDescent="0.3">
      <c r="A1081" s="4">
        <v>50</v>
      </c>
      <c r="B1081" s="4">
        <v>0</v>
      </c>
      <c r="C1081" s="4">
        <v>0</v>
      </c>
      <c r="D1081" s="4">
        <v>1</v>
      </c>
      <c r="E1081" s="4">
        <v>224</v>
      </c>
      <c r="F1081" s="4">
        <f>ROUND(Source!AR1053,O1081)</f>
        <v>8657581.0399999991</v>
      </c>
      <c r="G1081" s="4" t="s">
        <v>146</v>
      </c>
      <c r="H1081" s="4" t="s">
        <v>147</v>
      </c>
      <c r="I1081" s="4"/>
      <c r="J1081" s="4"/>
      <c r="K1081" s="4">
        <v>224</v>
      </c>
      <c r="L1081" s="4">
        <v>27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8718524</v>
      </c>
      <c r="X1081" s="4">
        <v>1</v>
      </c>
      <c r="Y1081" s="4">
        <v>8718524</v>
      </c>
      <c r="Z1081" s="4"/>
      <c r="AA1081" s="4"/>
      <c r="AB1081" s="4"/>
    </row>
    <row r="1083" spans="1:245" ht="13" x14ac:dyDescent="0.3">
      <c r="A1083" s="1">
        <v>5</v>
      </c>
      <c r="B1083" s="1">
        <v>1</v>
      </c>
      <c r="C1083" s="1"/>
      <c r="D1083" s="1">
        <f>ROW(A1102)</f>
        <v>1102</v>
      </c>
      <c r="E1083" s="1"/>
      <c r="F1083" s="1" t="s">
        <v>14</v>
      </c>
      <c r="G1083" s="1" t="s">
        <v>148</v>
      </c>
      <c r="H1083" s="1" t="s">
        <v>3</v>
      </c>
      <c r="I1083" s="1">
        <v>0</v>
      </c>
      <c r="J1083" s="1"/>
      <c r="K1083" s="1">
        <v>0</v>
      </c>
      <c r="L1083" s="1"/>
      <c r="M1083" s="1" t="s">
        <v>3</v>
      </c>
      <c r="N1083" s="1"/>
      <c r="O1083" s="1"/>
      <c r="P1083" s="1"/>
      <c r="Q1083" s="1"/>
      <c r="R1083" s="1"/>
      <c r="S1083" s="1">
        <v>0</v>
      </c>
      <c r="T1083" s="1"/>
      <c r="U1083" s="1" t="s">
        <v>3</v>
      </c>
      <c r="V1083" s="1">
        <v>0</v>
      </c>
      <c r="W1083" s="1"/>
      <c r="X1083" s="1"/>
      <c r="Y1083" s="1"/>
      <c r="Z1083" s="1"/>
      <c r="AA1083" s="1"/>
      <c r="AB1083" s="1" t="s">
        <v>3</v>
      </c>
      <c r="AC1083" s="1" t="s">
        <v>3</v>
      </c>
      <c r="AD1083" s="1" t="s">
        <v>3</v>
      </c>
      <c r="AE1083" s="1" t="s">
        <v>3</v>
      </c>
      <c r="AF1083" s="1" t="s">
        <v>3</v>
      </c>
      <c r="AG1083" s="1" t="s">
        <v>3</v>
      </c>
      <c r="AH1083" s="1"/>
      <c r="AI1083" s="1"/>
      <c r="AJ1083" s="1"/>
      <c r="AK1083" s="1"/>
      <c r="AL1083" s="1"/>
      <c r="AM1083" s="1"/>
      <c r="AN1083" s="1"/>
      <c r="AO1083" s="1"/>
      <c r="AP1083" s="1" t="s">
        <v>3</v>
      </c>
      <c r="AQ1083" s="1" t="s">
        <v>3</v>
      </c>
      <c r="AR1083" s="1" t="s">
        <v>3</v>
      </c>
      <c r="AS1083" s="1"/>
      <c r="AT1083" s="1"/>
      <c r="AU1083" s="1"/>
      <c r="AV1083" s="1"/>
      <c r="AW1083" s="1"/>
      <c r="AX1083" s="1"/>
      <c r="AY1083" s="1"/>
      <c r="AZ1083" s="1" t="s">
        <v>3</v>
      </c>
      <c r="BA1083" s="1"/>
      <c r="BB1083" s="1" t="s">
        <v>3</v>
      </c>
      <c r="BC1083" s="1" t="s">
        <v>3</v>
      </c>
      <c r="BD1083" s="1" t="s">
        <v>3</v>
      </c>
      <c r="BE1083" s="1" t="s">
        <v>3</v>
      </c>
      <c r="BF1083" s="1" t="s">
        <v>3</v>
      </c>
      <c r="BG1083" s="1" t="s">
        <v>3</v>
      </c>
      <c r="BH1083" s="1" t="s">
        <v>3</v>
      </c>
      <c r="BI1083" s="1" t="s">
        <v>3</v>
      </c>
      <c r="BJ1083" s="1" t="s">
        <v>3</v>
      </c>
      <c r="BK1083" s="1" t="s">
        <v>3</v>
      </c>
      <c r="BL1083" s="1" t="s">
        <v>3</v>
      </c>
      <c r="BM1083" s="1" t="s">
        <v>3</v>
      </c>
      <c r="BN1083" s="1" t="s">
        <v>3</v>
      </c>
      <c r="BO1083" s="1" t="s">
        <v>3</v>
      </c>
      <c r="BP1083" s="1" t="s">
        <v>3</v>
      </c>
      <c r="BQ1083" s="1"/>
      <c r="BR1083" s="1"/>
      <c r="BS1083" s="1"/>
      <c r="BT1083" s="1"/>
      <c r="BU1083" s="1"/>
      <c r="BV1083" s="1"/>
      <c r="BW1083" s="1"/>
      <c r="BX1083" s="1">
        <v>0</v>
      </c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>
        <v>0</v>
      </c>
    </row>
    <row r="1085" spans="1:245" ht="13" x14ac:dyDescent="0.3">
      <c r="A1085" s="2">
        <v>52</v>
      </c>
      <c r="B1085" s="2">
        <f t="shared" ref="B1085:G1085" si="776">B1102</f>
        <v>1</v>
      </c>
      <c r="C1085" s="2">
        <f t="shared" si="776"/>
        <v>5</v>
      </c>
      <c r="D1085" s="2">
        <f t="shared" si="776"/>
        <v>1083</v>
      </c>
      <c r="E1085" s="2">
        <f t="shared" si="776"/>
        <v>0</v>
      </c>
      <c r="F1085" s="2" t="str">
        <f t="shared" si="776"/>
        <v>Новый подраздел</v>
      </c>
      <c r="G1085" s="2" t="str">
        <f t="shared" si="776"/>
        <v>Летняя уборка период (01.09.2025-31.10.2025)</v>
      </c>
      <c r="H1085" s="2"/>
      <c r="I1085" s="2"/>
      <c r="J1085" s="2"/>
      <c r="K1085" s="2"/>
      <c r="L1085" s="2"/>
      <c r="M1085" s="2"/>
      <c r="N1085" s="2"/>
      <c r="O1085" s="2">
        <f t="shared" ref="O1085:AT1085" si="777">O1102</f>
        <v>1670511.96</v>
      </c>
      <c r="P1085" s="2">
        <f t="shared" si="777"/>
        <v>49254.73</v>
      </c>
      <c r="Q1085" s="2">
        <f t="shared" si="777"/>
        <v>1238588.69</v>
      </c>
      <c r="R1085" s="2">
        <f t="shared" si="777"/>
        <v>546979.19999999995</v>
      </c>
      <c r="S1085" s="2">
        <f t="shared" si="777"/>
        <v>382668.54</v>
      </c>
      <c r="T1085" s="2">
        <f t="shared" si="777"/>
        <v>0</v>
      </c>
      <c r="U1085" s="2">
        <f t="shared" si="777"/>
        <v>971.23052800000005</v>
      </c>
      <c r="V1085" s="2">
        <f t="shared" si="777"/>
        <v>0</v>
      </c>
      <c r="W1085" s="2">
        <f t="shared" si="777"/>
        <v>0</v>
      </c>
      <c r="X1085" s="2">
        <f t="shared" si="777"/>
        <v>267867.99</v>
      </c>
      <c r="Y1085" s="2">
        <f t="shared" si="777"/>
        <v>38266.85</v>
      </c>
      <c r="Z1085" s="2">
        <f t="shared" si="777"/>
        <v>0</v>
      </c>
      <c r="AA1085" s="2">
        <f t="shared" si="777"/>
        <v>0</v>
      </c>
      <c r="AB1085" s="2">
        <f t="shared" si="777"/>
        <v>1670511.96</v>
      </c>
      <c r="AC1085" s="2">
        <f t="shared" si="777"/>
        <v>49254.73</v>
      </c>
      <c r="AD1085" s="2">
        <f t="shared" si="777"/>
        <v>1238588.69</v>
      </c>
      <c r="AE1085" s="2">
        <f t="shared" si="777"/>
        <v>546979.19999999995</v>
      </c>
      <c r="AF1085" s="2">
        <f t="shared" si="777"/>
        <v>382668.54</v>
      </c>
      <c r="AG1085" s="2">
        <f t="shared" si="777"/>
        <v>0</v>
      </c>
      <c r="AH1085" s="2">
        <f t="shared" si="777"/>
        <v>971.23052800000005</v>
      </c>
      <c r="AI1085" s="2">
        <f t="shared" si="777"/>
        <v>0</v>
      </c>
      <c r="AJ1085" s="2">
        <f t="shared" si="777"/>
        <v>0</v>
      </c>
      <c r="AK1085" s="2">
        <f t="shared" si="777"/>
        <v>267867.99</v>
      </c>
      <c r="AL1085" s="2">
        <f t="shared" si="777"/>
        <v>38266.85</v>
      </c>
      <c r="AM1085" s="2">
        <f t="shared" si="777"/>
        <v>0</v>
      </c>
      <c r="AN1085" s="2">
        <f t="shared" si="777"/>
        <v>0</v>
      </c>
      <c r="AO1085" s="2">
        <f t="shared" si="777"/>
        <v>0</v>
      </c>
      <c r="AP1085" s="2">
        <f t="shared" si="777"/>
        <v>0</v>
      </c>
      <c r="AQ1085" s="2">
        <f t="shared" si="777"/>
        <v>0</v>
      </c>
      <c r="AR1085" s="2">
        <f t="shared" si="777"/>
        <v>2567384.34</v>
      </c>
      <c r="AS1085" s="2">
        <f t="shared" si="777"/>
        <v>0</v>
      </c>
      <c r="AT1085" s="2">
        <f t="shared" si="777"/>
        <v>0</v>
      </c>
      <c r="AU1085" s="2">
        <f t="shared" ref="AU1085:BZ1085" si="778">AU1102</f>
        <v>2567384.34</v>
      </c>
      <c r="AV1085" s="2">
        <f t="shared" si="778"/>
        <v>49254.73</v>
      </c>
      <c r="AW1085" s="2">
        <f t="shared" si="778"/>
        <v>49254.73</v>
      </c>
      <c r="AX1085" s="2">
        <f t="shared" si="778"/>
        <v>0</v>
      </c>
      <c r="AY1085" s="2">
        <f t="shared" si="778"/>
        <v>49254.73</v>
      </c>
      <c r="AZ1085" s="2">
        <f t="shared" si="778"/>
        <v>0</v>
      </c>
      <c r="BA1085" s="2">
        <f t="shared" si="778"/>
        <v>0</v>
      </c>
      <c r="BB1085" s="2">
        <f t="shared" si="778"/>
        <v>0</v>
      </c>
      <c r="BC1085" s="2">
        <f t="shared" si="778"/>
        <v>0</v>
      </c>
      <c r="BD1085" s="2">
        <f t="shared" si="778"/>
        <v>0</v>
      </c>
      <c r="BE1085" s="2">
        <f t="shared" si="778"/>
        <v>0</v>
      </c>
      <c r="BF1085" s="2">
        <f t="shared" si="778"/>
        <v>0</v>
      </c>
      <c r="BG1085" s="2">
        <f t="shared" si="778"/>
        <v>0</v>
      </c>
      <c r="BH1085" s="2">
        <f t="shared" si="778"/>
        <v>0</v>
      </c>
      <c r="BI1085" s="2">
        <f t="shared" si="778"/>
        <v>0</v>
      </c>
      <c r="BJ1085" s="2">
        <f t="shared" si="778"/>
        <v>0</v>
      </c>
      <c r="BK1085" s="2">
        <f t="shared" si="778"/>
        <v>0</v>
      </c>
      <c r="BL1085" s="2">
        <f t="shared" si="778"/>
        <v>0</v>
      </c>
      <c r="BM1085" s="2">
        <f t="shared" si="778"/>
        <v>0</v>
      </c>
      <c r="BN1085" s="2">
        <f t="shared" si="778"/>
        <v>0</v>
      </c>
      <c r="BO1085" s="2">
        <f t="shared" si="778"/>
        <v>0</v>
      </c>
      <c r="BP1085" s="2">
        <f t="shared" si="778"/>
        <v>0</v>
      </c>
      <c r="BQ1085" s="2">
        <f t="shared" si="778"/>
        <v>0</v>
      </c>
      <c r="BR1085" s="2">
        <f t="shared" si="778"/>
        <v>0</v>
      </c>
      <c r="BS1085" s="2">
        <f t="shared" si="778"/>
        <v>0</v>
      </c>
      <c r="BT1085" s="2">
        <f t="shared" si="778"/>
        <v>0</v>
      </c>
      <c r="BU1085" s="2">
        <f t="shared" si="778"/>
        <v>0</v>
      </c>
      <c r="BV1085" s="2">
        <f t="shared" si="778"/>
        <v>0</v>
      </c>
      <c r="BW1085" s="2">
        <f t="shared" si="778"/>
        <v>0</v>
      </c>
      <c r="BX1085" s="2">
        <f t="shared" si="778"/>
        <v>0</v>
      </c>
      <c r="BY1085" s="2">
        <f t="shared" si="778"/>
        <v>0</v>
      </c>
      <c r="BZ1085" s="2">
        <f t="shared" si="778"/>
        <v>0</v>
      </c>
      <c r="CA1085" s="2">
        <f t="shared" ref="CA1085:DF1085" si="779">CA1102</f>
        <v>2567384.34</v>
      </c>
      <c r="CB1085" s="2">
        <f t="shared" si="779"/>
        <v>0</v>
      </c>
      <c r="CC1085" s="2">
        <f t="shared" si="779"/>
        <v>0</v>
      </c>
      <c r="CD1085" s="2">
        <f t="shared" si="779"/>
        <v>2567384.34</v>
      </c>
      <c r="CE1085" s="2">
        <f t="shared" si="779"/>
        <v>49254.73</v>
      </c>
      <c r="CF1085" s="2">
        <f t="shared" si="779"/>
        <v>49254.73</v>
      </c>
      <c r="CG1085" s="2">
        <f t="shared" si="779"/>
        <v>0</v>
      </c>
      <c r="CH1085" s="2">
        <f t="shared" si="779"/>
        <v>49254.73</v>
      </c>
      <c r="CI1085" s="2">
        <f t="shared" si="779"/>
        <v>0</v>
      </c>
      <c r="CJ1085" s="2">
        <f t="shared" si="779"/>
        <v>0</v>
      </c>
      <c r="CK1085" s="2">
        <f t="shared" si="779"/>
        <v>0</v>
      </c>
      <c r="CL1085" s="2">
        <f t="shared" si="779"/>
        <v>0</v>
      </c>
      <c r="CM1085" s="2">
        <f t="shared" si="779"/>
        <v>0</v>
      </c>
      <c r="CN1085" s="2">
        <f t="shared" si="779"/>
        <v>0</v>
      </c>
      <c r="CO1085" s="2">
        <f t="shared" si="779"/>
        <v>0</v>
      </c>
      <c r="CP1085" s="2">
        <f t="shared" si="779"/>
        <v>0</v>
      </c>
      <c r="CQ1085" s="2">
        <f t="shared" si="779"/>
        <v>0</v>
      </c>
      <c r="CR1085" s="2">
        <f t="shared" si="779"/>
        <v>0</v>
      </c>
      <c r="CS1085" s="2">
        <f t="shared" si="779"/>
        <v>0</v>
      </c>
      <c r="CT1085" s="2">
        <f t="shared" si="779"/>
        <v>0</v>
      </c>
      <c r="CU1085" s="2">
        <f t="shared" si="779"/>
        <v>0</v>
      </c>
      <c r="CV1085" s="2">
        <f t="shared" si="779"/>
        <v>0</v>
      </c>
      <c r="CW1085" s="2">
        <f t="shared" si="779"/>
        <v>0</v>
      </c>
      <c r="CX1085" s="2">
        <f t="shared" si="779"/>
        <v>0</v>
      </c>
      <c r="CY1085" s="2">
        <f t="shared" si="779"/>
        <v>0</v>
      </c>
      <c r="CZ1085" s="2">
        <f t="shared" si="779"/>
        <v>0</v>
      </c>
      <c r="DA1085" s="2">
        <f t="shared" si="779"/>
        <v>0</v>
      </c>
      <c r="DB1085" s="2">
        <f t="shared" si="779"/>
        <v>0</v>
      </c>
      <c r="DC1085" s="2">
        <f t="shared" si="779"/>
        <v>0</v>
      </c>
      <c r="DD1085" s="2">
        <f t="shared" si="779"/>
        <v>0</v>
      </c>
      <c r="DE1085" s="2">
        <f t="shared" si="779"/>
        <v>0</v>
      </c>
      <c r="DF1085" s="2">
        <f t="shared" si="779"/>
        <v>0</v>
      </c>
      <c r="DG1085" s="3">
        <f t="shared" ref="DG1085:EL1085" si="780">DG1102</f>
        <v>0</v>
      </c>
      <c r="DH1085" s="3">
        <f t="shared" si="780"/>
        <v>0</v>
      </c>
      <c r="DI1085" s="3">
        <f t="shared" si="780"/>
        <v>0</v>
      </c>
      <c r="DJ1085" s="3">
        <f t="shared" si="780"/>
        <v>0</v>
      </c>
      <c r="DK1085" s="3">
        <f t="shared" si="780"/>
        <v>0</v>
      </c>
      <c r="DL1085" s="3">
        <f t="shared" si="780"/>
        <v>0</v>
      </c>
      <c r="DM1085" s="3">
        <f t="shared" si="780"/>
        <v>0</v>
      </c>
      <c r="DN1085" s="3">
        <f t="shared" si="780"/>
        <v>0</v>
      </c>
      <c r="DO1085" s="3">
        <f t="shared" si="780"/>
        <v>0</v>
      </c>
      <c r="DP1085" s="3">
        <f t="shared" si="780"/>
        <v>0</v>
      </c>
      <c r="DQ1085" s="3">
        <f t="shared" si="780"/>
        <v>0</v>
      </c>
      <c r="DR1085" s="3">
        <f t="shared" si="780"/>
        <v>0</v>
      </c>
      <c r="DS1085" s="3">
        <f t="shared" si="780"/>
        <v>0</v>
      </c>
      <c r="DT1085" s="3">
        <f t="shared" si="780"/>
        <v>0</v>
      </c>
      <c r="DU1085" s="3">
        <f t="shared" si="780"/>
        <v>0</v>
      </c>
      <c r="DV1085" s="3">
        <f t="shared" si="780"/>
        <v>0</v>
      </c>
      <c r="DW1085" s="3">
        <f t="shared" si="780"/>
        <v>0</v>
      </c>
      <c r="DX1085" s="3">
        <f t="shared" si="780"/>
        <v>0</v>
      </c>
      <c r="DY1085" s="3">
        <f t="shared" si="780"/>
        <v>0</v>
      </c>
      <c r="DZ1085" s="3">
        <f t="shared" si="780"/>
        <v>0</v>
      </c>
      <c r="EA1085" s="3">
        <f t="shared" si="780"/>
        <v>0</v>
      </c>
      <c r="EB1085" s="3">
        <f t="shared" si="780"/>
        <v>0</v>
      </c>
      <c r="EC1085" s="3">
        <f t="shared" si="780"/>
        <v>0</v>
      </c>
      <c r="ED1085" s="3">
        <f t="shared" si="780"/>
        <v>0</v>
      </c>
      <c r="EE1085" s="3">
        <f t="shared" si="780"/>
        <v>0</v>
      </c>
      <c r="EF1085" s="3">
        <f t="shared" si="780"/>
        <v>0</v>
      </c>
      <c r="EG1085" s="3">
        <f t="shared" si="780"/>
        <v>0</v>
      </c>
      <c r="EH1085" s="3">
        <f t="shared" si="780"/>
        <v>0</v>
      </c>
      <c r="EI1085" s="3">
        <f t="shared" si="780"/>
        <v>0</v>
      </c>
      <c r="EJ1085" s="3">
        <f t="shared" si="780"/>
        <v>0</v>
      </c>
      <c r="EK1085" s="3">
        <f t="shared" si="780"/>
        <v>0</v>
      </c>
      <c r="EL1085" s="3">
        <f t="shared" si="780"/>
        <v>0</v>
      </c>
      <c r="EM1085" s="3">
        <f t="shared" ref="EM1085:FR1085" si="781">EM1102</f>
        <v>0</v>
      </c>
      <c r="EN1085" s="3">
        <f t="shared" si="781"/>
        <v>0</v>
      </c>
      <c r="EO1085" s="3">
        <f t="shared" si="781"/>
        <v>0</v>
      </c>
      <c r="EP1085" s="3">
        <f t="shared" si="781"/>
        <v>0</v>
      </c>
      <c r="EQ1085" s="3">
        <f t="shared" si="781"/>
        <v>0</v>
      </c>
      <c r="ER1085" s="3">
        <f t="shared" si="781"/>
        <v>0</v>
      </c>
      <c r="ES1085" s="3">
        <f t="shared" si="781"/>
        <v>0</v>
      </c>
      <c r="ET1085" s="3">
        <f t="shared" si="781"/>
        <v>0</v>
      </c>
      <c r="EU1085" s="3">
        <f t="shared" si="781"/>
        <v>0</v>
      </c>
      <c r="EV1085" s="3">
        <f t="shared" si="781"/>
        <v>0</v>
      </c>
      <c r="EW1085" s="3">
        <f t="shared" si="781"/>
        <v>0</v>
      </c>
      <c r="EX1085" s="3">
        <f t="shared" si="781"/>
        <v>0</v>
      </c>
      <c r="EY1085" s="3">
        <f t="shared" si="781"/>
        <v>0</v>
      </c>
      <c r="EZ1085" s="3">
        <f t="shared" si="781"/>
        <v>0</v>
      </c>
      <c r="FA1085" s="3">
        <f t="shared" si="781"/>
        <v>0</v>
      </c>
      <c r="FB1085" s="3">
        <f t="shared" si="781"/>
        <v>0</v>
      </c>
      <c r="FC1085" s="3">
        <f t="shared" si="781"/>
        <v>0</v>
      </c>
      <c r="FD1085" s="3">
        <f t="shared" si="781"/>
        <v>0</v>
      </c>
      <c r="FE1085" s="3">
        <f t="shared" si="781"/>
        <v>0</v>
      </c>
      <c r="FF1085" s="3">
        <f t="shared" si="781"/>
        <v>0</v>
      </c>
      <c r="FG1085" s="3">
        <f t="shared" si="781"/>
        <v>0</v>
      </c>
      <c r="FH1085" s="3">
        <f t="shared" si="781"/>
        <v>0</v>
      </c>
      <c r="FI1085" s="3">
        <f t="shared" si="781"/>
        <v>0</v>
      </c>
      <c r="FJ1085" s="3">
        <f t="shared" si="781"/>
        <v>0</v>
      </c>
      <c r="FK1085" s="3">
        <f t="shared" si="781"/>
        <v>0</v>
      </c>
      <c r="FL1085" s="3">
        <f t="shared" si="781"/>
        <v>0</v>
      </c>
      <c r="FM1085" s="3">
        <f t="shared" si="781"/>
        <v>0</v>
      </c>
      <c r="FN1085" s="3">
        <f t="shared" si="781"/>
        <v>0</v>
      </c>
      <c r="FO1085" s="3">
        <f t="shared" si="781"/>
        <v>0</v>
      </c>
      <c r="FP1085" s="3">
        <f t="shared" si="781"/>
        <v>0</v>
      </c>
      <c r="FQ1085" s="3">
        <f t="shared" si="781"/>
        <v>0</v>
      </c>
      <c r="FR1085" s="3">
        <f t="shared" si="781"/>
        <v>0</v>
      </c>
      <c r="FS1085" s="3">
        <f t="shared" ref="FS1085:GX1085" si="782">FS1102</f>
        <v>0</v>
      </c>
      <c r="FT1085" s="3">
        <f t="shared" si="782"/>
        <v>0</v>
      </c>
      <c r="FU1085" s="3">
        <f t="shared" si="782"/>
        <v>0</v>
      </c>
      <c r="FV1085" s="3">
        <f t="shared" si="782"/>
        <v>0</v>
      </c>
      <c r="FW1085" s="3">
        <f t="shared" si="782"/>
        <v>0</v>
      </c>
      <c r="FX1085" s="3">
        <f t="shared" si="782"/>
        <v>0</v>
      </c>
      <c r="FY1085" s="3">
        <f t="shared" si="782"/>
        <v>0</v>
      </c>
      <c r="FZ1085" s="3">
        <f t="shared" si="782"/>
        <v>0</v>
      </c>
      <c r="GA1085" s="3">
        <f t="shared" si="782"/>
        <v>0</v>
      </c>
      <c r="GB1085" s="3">
        <f t="shared" si="782"/>
        <v>0</v>
      </c>
      <c r="GC1085" s="3">
        <f t="shared" si="782"/>
        <v>0</v>
      </c>
      <c r="GD1085" s="3">
        <f t="shared" si="782"/>
        <v>0</v>
      </c>
      <c r="GE1085" s="3">
        <f t="shared" si="782"/>
        <v>0</v>
      </c>
      <c r="GF1085" s="3">
        <f t="shared" si="782"/>
        <v>0</v>
      </c>
      <c r="GG1085" s="3">
        <f t="shared" si="782"/>
        <v>0</v>
      </c>
      <c r="GH1085" s="3">
        <f t="shared" si="782"/>
        <v>0</v>
      </c>
      <c r="GI1085" s="3">
        <f t="shared" si="782"/>
        <v>0</v>
      </c>
      <c r="GJ1085" s="3">
        <f t="shared" si="782"/>
        <v>0</v>
      </c>
      <c r="GK1085" s="3">
        <f t="shared" si="782"/>
        <v>0</v>
      </c>
      <c r="GL1085" s="3">
        <f t="shared" si="782"/>
        <v>0</v>
      </c>
      <c r="GM1085" s="3">
        <f t="shared" si="782"/>
        <v>0</v>
      </c>
      <c r="GN1085" s="3">
        <f t="shared" si="782"/>
        <v>0</v>
      </c>
      <c r="GO1085" s="3">
        <f t="shared" si="782"/>
        <v>0</v>
      </c>
      <c r="GP1085" s="3">
        <f t="shared" si="782"/>
        <v>0</v>
      </c>
      <c r="GQ1085" s="3">
        <f t="shared" si="782"/>
        <v>0</v>
      </c>
      <c r="GR1085" s="3">
        <f t="shared" si="782"/>
        <v>0</v>
      </c>
      <c r="GS1085" s="3">
        <f t="shared" si="782"/>
        <v>0</v>
      </c>
      <c r="GT1085" s="3">
        <f t="shared" si="782"/>
        <v>0</v>
      </c>
      <c r="GU1085" s="3">
        <f t="shared" si="782"/>
        <v>0</v>
      </c>
      <c r="GV1085" s="3">
        <f t="shared" si="782"/>
        <v>0</v>
      </c>
      <c r="GW1085" s="3">
        <f t="shared" si="782"/>
        <v>0</v>
      </c>
      <c r="GX1085" s="3">
        <f t="shared" si="782"/>
        <v>0</v>
      </c>
    </row>
    <row r="1087" spans="1:245" x14ac:dyDescent="0.25">
      <c r="A1087">
        <v>17</v>
      </c>
      <c r="B1087">
        <v>1</v>
      </c>
      <c r="C1087">
        <f>ROW(SmtRes!A366)</f>
        <v>366</v>
      </c>
      <c r="D1087">
        <f>ROW(EtalonRes!A366)</f>
        <v>366</v>
      </c>
      <c r="E1087" t="s">
        <v>149</v>
      </c>
      <c r="F1087" t="s">
        <v>36</v>
      </c>
      <c r="G1087" t="s">
        <v>150</v>
      </c>
      <c r="H1087" t="s">
        <v>27</v>
      </c>
      <c r="I1087">
        <f>ROUND(39880.3/1000,9)</f>
        <v>39.880299999999998</v>
      </c>
      <c r="J1087">
        <v>0</v>
      </c>
      <c r="K1087">
        <f>ROUND(39880.3/1000,9)</f>
        <v>39.880299999999998</v>
      </c>
      <c r="O1087">
        <f t="shared" ref="O1087:O1100" si="783">ROUND(CP1087,2)</f>
        <v>1063089.1599999999</v>
      </c>
      <c r="P1087">
        <f t="shared" ref="P1087:P1100" si="784">ROUND(CQ1087*I1087,2)</f>
        <v>24254</v>
      </c>
      <c r="Q1087">
        <f t="shared" ref="Q1087:Q1100" si="785">ROUND(CR1087*I1087,2)</f>
        <v>1038835.16</v>
      </c>
      <c r="R1087">
        <f t="shared" ref="R1087:R1100" si="786">ROUND(CS1087*I1087,2)</f>
        <v>458831.23</v>
      </c>
      <c r="S1087">
        <f t="shared" ref="S1087:S1100" si="787">ROUND(CT1087*I1087,2)</f>
        <v>0</v>
      </c>
      <c r="T1087">
        <f t="shared" ref="T1087:T1100" si="788">ROUND(CU1087*I1087,2)</f>
        <v>0</v>
      </c>
      <c r="U1087">
        <f t="shared" ref="U1087:U1100" si="789">CV1087*I1087</f>
        <v>0</v>
      </c>
      <c r="V1087">
        <f t="shared" ref="V1087:V1100" si="790">CW1087*I1087</f>
        <v>0</v>
      </c>
      <c r="W1087">
        <f t="shared" ref="W1087:W1100" si="791">ROUND(CX1087*I1087,2)</f>
        <v>0</v>
      </c>
      <c r="X1087">
        <f t="shared" ref="X1087:X1100" si="792">ROUND(CY1087,2)</f>
        <v>0</v>
      </c>
      <c r="Y1087">
        <f t="shared" ref="Y1087:Y1100" si="793">ROUND(CZ1087,2)</f>
        <v>0</v>
      </c>
      <c r="AA1087">
        <v>79267562</v>
      </c>
      <c r="AB1087">
        <f t="shared" ref="AB1087:AB1100" si="794">ROUND((AC1087+AD1087+AF1087),6)</f>
        <v>26657</v>
      </c>
      <c r="AC1087">
        <f>ROUND(((ES1087*61)),6)</f>
        <v>608.16999999999996</v>
      </c>
      <c r="AD1087">
        <f>ROUND(((((ET1087*61))-((EU1087*61)))+AE1087),6)</f>
        <v>26048.83</v>
      </c>
      <c r="AE1087">
        <f>ROUND(((EU1087*61)),6)</f>
        <v>11505.21</v>
      </c>
      <c r="AF1087">
        <f>ROUND(((EV1087*61)),6)</f>
        <v>0</v>
      </c>
      <c r="AG1087">
        <f t="shared" ref="AG1087:AG1100" si="795">ROUND((AP1087),6)</f>
        <v>0</v>
      </c>
      <c r="AH1087">
        <f>((EW1087*61))</f>
        <v>0</v>
      </c>
      <c r="AI1087">
        <f>((EX1087*61))</f>
        <v>0</v>
      </c>
      <c r="AJ1087">
        <f t="shared" ref="AJ1087:AJ1100" si="796">(AS1087)</f>
        <v>0</v>
      </c>
      <c r="AK1087">
        <v>437</v>
      </c>
      <c r="AL1087">
        <v>9.9700000000000006</v>
      </c>
      <c r="AM1087">
        <v>427.03</v>
      </c>
      <c r="AN1087">
        <v>188.61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70</v>
      </c>
      <c r="AU1087">
        <v>10</v>
      </c>
      <c r="AV1087">
        <v>1</v>
      </c>
      <c r="AW1087">
        <v>1</v>
      </c>
      <c r="AZ1087">
        <v>1</v>
      </c>
      <c r="BA1087">
        <v>1</v>
      </c>
      <c r="BB1087">
        <v>1</v>
      </c>
      <c r="BC1087">
        <v>1</v>
      </c>
      <c r="BD1087" t="s">
        <v>3</v>
      </c>
      <c r="BE1087" t="s">
        <v>3</v>
      </c>
      <c r="BF1087" t="s">
        <v>3</v>
      </c>
      <c r="BG1087" t="s">
        <v>3</v>
      </c>
      <c r="BH1087">
        <v>0</v>
      </c>
      <c r="BI1087">
        <v>4</v>
      </c>
      <c r="BJ1087" t="s">
        <v>38</v>
      </c>
      <c r="BM1087">
        <v>0</v>
      </c>
      <c r="BN1087">
        <v>0</v>
      </c>
      <c r="BO1087" t="s">
        <v>3</v>
      </c>
      <c r="BP1087">
        <v>0</v>
      </c>
      <c r="BQ1087">
        <v>1</v>
      </c>
      <c r="BR1087">
        <v>0</v>
      </c>
      <c r="BS1087">
        <v>1</v>
      </c>
      <c r="BT1087">
        <v>1</v>
      </c>
      <c r="BU1087">
        <v>1</v>
      </c>
      <c r="BV1087">
        <v>1</v>
      </c>
      <c r="BW1087">
        <v>1</v>
      </c>
      <c r="BX1087">
        <v>1</v>
      </c>
      <c r="BY1087" t="s">
        <v>3</v>
      </c>
      <c r="BZ1087">
        <v>70</v>
      </c>
      <c r="CA1087">
        <v>10</v>
      </c>
      <c r="CB1087" t="s">
        <v>3</v>
      </c>
      <c r="CE1087">
        <v>0</v>
      </c>
      <c r="CF1087">
        <v>0</v>
      </c>
      <c r="CG1087">
        <v>0</v>
      </c>
      <c r="CM1087">
        <v>0</v>
      </c>
      <c r="CN1087" t="s">
        <v>3</v>
      </c>
      <c r="CO1087">
        <v>0</v>
      </c>
      <c r="CP1087">
        <f t="shared" ref="CP1087:CP1100" si="797">(P1087+Q1087+S1087)</f>
        <v>1063089.1600000001</v>
      </c>
      <c r="CQ1087">
        <f t="shared" ref="CQ1087:CQ1100" si="798">(AC1087*BC1087*AW1087)</f>
        <v>608.16999999999996</v>
      </c>
      <c r="CR1087">
        <f>(((((ET1087*61))*BB1087-((EU1087*61))*BS1087)+AE1087*BS1087)*AV1087)</f>
        <v>26048.829999999994</v>
      </c>
      <c r="CS1087">
        <f t="shared" ref="CS1087:CS1100" si="799">(AE1087*BS1087*AV1087)</f>
        <v>11505.21</v>
      </c>
      <c r="CT1087">
        <f t="shared" ref="CT1087:CT1100" si="800">(AF1087*BA1087*AV1087)</f>
        <v>0</v>
      </c>
      <c r="CU1087">
        <f t="shared" ref="CU1087:CU1100" si="801">AG1087</f>
        <v>0</v>
      </c>
      <c r="CV1087">
        <f t="shared" ref="CV1087:CV1100" si="802">(AH1087*AV1087)</f>
        <v>0</v>
      </c>
      <c r="CW1087">
        <f t="shared" ref="CW1087:CW1100" si="803">AI1087</f>
        <v>0</v>
      </c>
      <c r="CX1087">
        <f t="shared" ref="CX1087:CX1100" si="804">AJ1087</f>
        <v>0</v>
      </c>
      <c r="CY1087">
        <f t="shared" ref="CY1087:CY1100" si="805">((S1087*BZ1087)/100)</f>
        <v>0</v>
      </c>
      <c r="CZ1087">
        <f t="shared" ref="CZ1087:CZ1100" si="806">((S1087*CA1087)/100)</f>
        <v>0</v>
      </c>
      <c r="DC1087" t="s">
        <v>3</v>
      </c>
      <c r="DD1087" t="s">
        <v>83</v>
      </c>
      <c r="DE1087" t="s">
        <v>83</v>
      </c>
      <c r="DF1087" t="s">
        <v>83</v>
      </c>
      <c r="DG1087" t="s">
        <v>83</v>
      </c>
      <c r="DH1087" t="s">
        <v>3</v>
      </c>
      <c r="DI1087" t="s">
        <v>83</v>
      </c>
      <c r="DJ1087" t="s">
        <v>83</v>
      </c>
      <c r="DK1087" t="s">
        <v>3</v>
      </c>
      <c r="DL1087" t="s">
        <v>3</v>
      </c>
      <c r="DM1087" t="s">
        <v>3</v>
      </c>
      <c r="DN1087">
        <v>0</v>
      </c>
      <c r="DO1087">
        <v>0</v>
      </c>
      <c r="DP1087">
        <v>1</v>
      </c>
      <c r="DQ1087">
        <v>1</v>
      </c>
      <c r="DU1087">
        <v>1005</v>
      </c>
      <c r="DV1087" t="s">
        <v>27</v>
      </c>
      <c r="DW1087" t="s">
        <v>27</v>
      </c>
      <c r="DX1087">
        <v>1000</v>
      </c>
      <c r="DZ1087" t="s">
        <v>3</v>
      </c>
      <c r="EA1087" t="s">
        <v>3</v>
      </c>
      <c r="EB1087" t="s">
        <v>3</v>
      </c>
      <c r="EC1087" t="s">
        <v>3</v>
      </c>
      <c r="EE1087">
        <v>78459920</v>
      </c>
      <c r="EF1087">
        <v>1</v>
      </c>
      <c r="EG1087" t="s">
        <v>21</v>
      </c>
      <c r="EH1087">
        <v>0</v>
      </c>
      <c r="EI1087" t="s">
        <v>3</v>
      </c>
      <c r="EJ1087">
        <v>4</v>
      </c>
      <c r="EK1087">
        <v>0</v>
      </c>
      <c r="EL1087" t="s">
        <v>22</v>
      </c>
      <c r="EM1087" t="s">
        <v>23</v>
      </c>
      <c r="EO1087" t="s">
        <v>3</v>
      </c>
      <c r="EQ1087">
        <v>0</v>
      </c>
      <c r="ER1087">
        <v>437</v>
      </c>
      <c r="ES1087">
        <v>9.9700000000000006</v>
      </c>
      <c r="ET1087">
        <v>427.03</v>
      </c>
      <c r="EU1087">
        <v>188.61</v>
      </c>
      <c r="EV1087">
        <v>0</v>
      </c>
      <c r="EW1087">
        <v>0</v>
      </c>
      <c r="EX1087">
        <v>0</v>
      </c>
      <c r="EY1087">
        <v>0</v>
      </c>
      <c r="FQ1087">
        <v>0</v>
      </c>
      <c r="FR1087">
        <v>0</v>
      </c>
      <c r="FS1087">
        <v>0</v>
      </c>
      <c r="FX1087">
        <v>70</v>
      </c>
      <c r="FY1087">
        <v>10</v>
      </c>
      <c r="GA1087" t="s">
        <v>3</v>
      </c>
      <c r="GD1087">
        <v>0</v>
      </c>
      <c r="GF1087">
        <v>-1852672046</v>
      </c>
      <c r="GG1087">
        <v>2</v>
      </c>
      <c r="GH1087">
        <v>1</v>
      </c>
      <c r="GI1087">
        <v>-2</v>
      </c>
      <c r="GJ1087">
        <v>0</v>
      </c>
      <c r="GK1087">
        <f>ROUND(R1087*(R12)/100,2)</f>
        <v>495537.73</v>
      </c>
      <c r="GL1087">
        <f t="shared" ref="GL1087:GL1100" si="807">ROUND(IF(AND(BH1087=3,BI1087=3,FS1087&lt;&gt;0),P1087,0),2)</f>
        <v>0</v>
      </c>
      <c r="GM1087">
        <f t="shared" ref="GM1087:GM1100" si="808">ROUND(O1087+X1087+Y1087+GK1087,2)+GX1087</f>
        <v>1558626.89</v>
      </c>
      <c r="GN1087">
        <f t="shared" ref="GN1087:GN1100" si="809">IF(OR(BI1087=0,BI1087=1),GM1087-GX1087,0)</f>
        <v>0</v>
      </c>
      <c r="GO1087">
        <f t="shared" ref="GO1087:GO1100" si="810">IF(BI1087=2,GM1087-GX1087,0)</f>
        <v>0</v>
      </c>
      <c r="GP1087">
        <f t="shared" ref="GP1087:GP1100" si="811">IF(BI1087=4,GM1087-GX1087,0)</f>
        <v>1558626.89</v>
      </c>
      <c r="GR1087">
        <v>0</v>
      </c>
      <c r="GS1087">
        <v>3</v>
      </c>
      <c r="GT1087">
        <v>0</v>
      </c>
      <c r="GU1087" t="s">
        <v>3</v>
      </c>
      <c r="GV1087">
        <f t="shared" ref="GV1087:GV1100" si="812">ROUND((GT1087),6)</f>
        <v>0</v>
      </c>
      <c r="GW1087">
        <v>1</v>
      </c>
      <c r="GX1087">
        <f t="shared" ref="GX1087:GX1100" si="813">ROUND(HC1087*I1087,2)</f>
        <v>0</v>
      </c>
      <c r="HA1087">
        <v>0</v>
      </c>
      <c r="HB1087">
        <v>0</v>
      </c>
      <c r="HC1087">
        <f t="shared" ref="HC1087:HC1100" si="814">GV1087*GW1087</f>
        <v>0</v>
      </c>
      <c r="HE1087" t="s">
        <v>3</v>
      </c>
      <c r="HF1087" t="s">
        <v>3</v>
      </c>
      <c r="HM1087" t="s">
        <v>3</v>
      </c>
      <c r="HN1087" t="s">
        <v>3</v>
      </c>
      <c r="HO1087" t="s">
        <v>3</v>
      </c>
      <c r="HP1087" t="s">
        <v>3</v>
      </c>
      <c r="HQ1087" t="s">
        <v>3</v>
      </c>
      <c r="HS1087">
        <v>0</v>
      </c>
      <c r="IK1087">
        <v>0</v>
      </c>
    </row>
    <row r="1088" spans="1:245" x14ac:dyDescent="0.25">
      <c r="A1088">
        <v>17</v>
      </c>
      <c r="B1088">
        <v>1</v>
      </c>
      <c r="C1088">
        <f>ROW(SmtRes!A367)</f>
        <v>367</v>
      </c>
      <c r="D1088">
        <f>ROW(EtalonRes!A367)</f>
        <v>367</v>
      </c>
      <c r="E1088" t="s">
        <v>151</v>
      </c>
      <c r="F1088" t="s">
        <v>41</v>
      </c>
      <c r="G1088" t="s">
        <v>42</v>
      </c>
      <c r="H1088" t="s">
        <v>33</v>
      </c>
      <c r="I1088">
        <f>ROUND(9970.08/100,9)</f>
        <v>99.700800000000001</v>
      </c>
      <c r="J1088">
        <v>0</v>
      </c>
      <c r="K1088">
        <f>ROUND(9970.08/100,9)</f>
        <v>99.700800000000001</v>
      </c>
      <c r="O1088">
        <f t="shared" si="783"/>
        <v>335469.26</v>
      </c>
      <c r="P1088">
        <f t="shared" si="784"/>
        <v>0</v>
      </c>
      <c r="Q1088">
        <f t="shared" si="785"/>
        <v>0</v>
      </c>
      <c r="R1088">
        <f t="shared" si="786"/>
        <v>0</v>
      </c>
      <c r="S1088">
        <f t="shared" si="787"/>
        <v>335469.26</v>
      </c>
      <c r="T1088">
        <f t="shared" si="788"/>
        <v>0</v>
      </c>
      <c r="U1088">
        <f t="shared" si="789"/>
        <v>851.44483200000013</v>
      </c>
      <c r="V1088">
        <f t="shared" si="790"/>
        <v>0</v>
      </c>
      <c r="W1088">
        <f t="shared" si="791"/>
        <v>0</v>
      </c>
      <c r="X1088">
        <f t="shared" si="792"/>
        <v>234828.48</v>
      </c>
      <c r="Y1088">
        <f t="shared" si="793"/>
        <v>33546.93</v>
      </c>
      <c r="AA1088">
        <v>79267562</v>
      </c>
      <c r="AB1088">
        <f t="shared" si="794"/>
        <v>3364.76</v>
      </c>
      <c r="AC1088">
        <f>ROUND(((ES1088*61)),6)</f>
        <v>0</v>
      </c>
      <c r="AD1088">
        <f>ROUND(((((ET1088*61))-((EU1088*61)))+AE1088),6)</f>
        <v>0</v>
      </c>
      <c r="AE1088">
        <f>ROUND(((EU1088*61)),6)</f>
        <v>0</v>
      </c>
      <c r="AF1088">
        <f>ROUND(((EV1088*61)),6)</f>
        <v>3364.76</v>
      </c>
      <c r="AG1088">
        <f t="shared" si="795"/>
        <v>0</v>
      </c>
      <c r="AH1088">
        <f>((EW1088*61))</f>
        <v>8.5400000000000009</v>
      </c>
      <c r="AI1088">
        <f>((EX1088*61))</f>
        <v>0</v>
      </c>
      <c r="AJ1088">
        <f t="shared" si="796"/>
        <v>0</v>
      </c>
      <c r="AK1088">
        <v>55.16</v>
      </c>
      <c r="AL1088">
        <v>0</v>
      </c>
      <c r="AM1088">
        <v>0</v>
      </c>
      <c r="AN1088">
        <v>0</v>
      </c>
      <c r="AO1088">
        <v>55.16</v>
      </c>
      <c r="AP1088">
        <v>0</v>
      </c>
      <c r="AQ1088">
        <v>0.14000000000000001</v>
      </c>
      <c r="AR1088">
        <v>0</v>
      </c>
      <c r="AS1088">
        <v>0</v>
      </c>
      <c r="AT1088">
        <v>70</v>
      </c>
      <c r="AU1088">
        <v>10</v>
      </c>
      <c r="AV1088">
        <v>1</v>
      </c>
      <c r="AW1088">
        <v>1</v>
      </c>
      <c r="AZ1088">
        <v>1</v>
      </c>
      <c r="BA1088">
        <v>1</v>
      </c>
      <c r="BB1088">
        <v>1</v>
      </c>
      <c r="BC1088">
        <v>1</v>
      </c>
      <c r="BD1088" t="s">
        <v>3</v>
      </c>
      <c r="BE1088" t="s">
        <v>3</v>
      </c>
      <c r="BF1088" t="s">
        <v>3</v>
      </c>
      <c r="BG1088" t="s">
        <v>3</v>
      </c>
      <c r="BH1088">
        <v>0</v>
      </c>
      <c r="BI1088">
        <v>4</v>
      </c>
      <c r="BJ1088" t="s">
        <v>43</v>
      </c>
      <c r="BM1088">
        <v>0</v>
      </c>
      <c r="BN1088">
        <v>0</v>
      </c>
      <c r="BO1088" t="s">
        <v>3</v>
      </c>
      <c r="BP1088">
        <v>0</v>
      </c>
      <c r="BQ1088">
        <v>1</v>
      </c>
      <c r="BR1088">
        <v>0</v>
      </c>
      <c r="BS1088">
        <v>1</v>
      </c>
      <c r="BT1088">
        <v>1</v>
      </c>
      <c r="BU1088">
        <v>1</v>
      </c>
      <c r="BV1088">
        <v>1</v>
      </c>
      <c r="BW1088">
        <v>1</v>
      </c>
      <c r="BX1088">
        <v>1</v>
      </c>
      <c r="BY1088" t="s">
        <v>3</v>
      </c>
      <c r="BZ1088">
        <v>70</v>
      </c>
      <c r="CA1088">
        <v>10</v>
      </c>
      <c r="CB1088" t="s">
        <v>3</v>
      </c>
      <c r="CE1088">
        <v>0</v>
      </c>
      <c r="CF1088">
        <v>0</v>
      </c>
      <c r="CG1088">
        <v>0</v>
      </c>
      <c r="CM1088">
        <v>0</v>
      </c>
      <c r="CN1088" t="s">
        <v>3</v>
      </c>
      <c r="CO1088">
        <v>0</v>
      </c>
      <c r="CP1088">
        <f t="shared" si="797"/>
        <v>335469.26</v>
      </c>
      <c r="CQ1088">
        <f t="shared" si="798"/>
        <v>0</v>
      </c>
      <c r="CR1088">
        <f>(((((ET1088*61))*BB1088-((EU1088*61))*BS1088)+AE1088*BS1088)*AV1088)</f>
        <v>0</v>
      </c>
      <c r="CS1088">
        <f t="shared" si="799"/>
        <v>0</v>
      </c>
      <c r="CT1088">
        <f t="shared" si="800"/>
        <v>3364.76</v>
      </c>
      <c r="CU1088">
        <f t="shared" si="801"/>
        <v>0</v>
      </c>
      <c r="CV1088">
        <f t="shared" si="802"/>
        <v>8.5400000000000009</v>
      </c>
      <c r="CW1088">
        <f t="shared" si="803"/>
        <v>0</v>
      </c>
      <c r="CX1088">
        <f t="shared" si="804"/>
        <v>0</v>
      </c>
      <c r="CY1088">
        <f t="shared" si="805"/>
        <v>234828.48199999999</v>
      </c>
      <c r="CZ1088">
        <f t="shared" si="806"/>
        <v>33546.925999999999</v>
      </c>
      <c r="DC1088" t="s">
        <v>3</v>
      </c>
      <c r="DD1088" t="s">
        <v>83</v>
      </c>
      <c r="DE1088" t="s">
        <v>83</v>
      </c>
      <c r="DF1088" t="s">
        <v>83</v>
      </c>
      <c r="DG1088" t="s">
        <v>83</v>
      </c>
      <c r="DH1088" t="s">
        <v>3</v>
      </c>
      <c r="DI1088" t="s">
        <v>83</v>
      </c>
      <c r="DJ1088" t="s">
        <v>83</v>
      </c>
      <c r="DK1088" t="s">
        <v>3</v>
      </c>
      <c r="DL1088" t="s">
        <v>3</v>
      </c>
      <c r="DM1088" t="s">
        <v>3</v>
      </c>
      <c r="DN1088">
        <v>0</v>
      </c>
      <c r="DO1088">
        <v>0</v>
      </c>
      <c r="DP1088">
        <v>1</v>
      </c>
      <c r="DQ1088">
        <v>1</v>
      </c>
      <c r="DU1088">
        <v>1005</v>
      </c>
      <c r="DV1088" t="s">
        <v>33</v>
      </c>
      <c r="DW1088" t="s">
        <v>33</v>
      </c>
      <c r="DX1088">
        <v>100</v>
      </c>
      <c r="DZ1088" t="s">
        <v>3</v>
      </c>
      <c r="EA1088" t="s">
        <v>3</v>
      </c>
      <c r="EB1088" t="s">
        <v>3</v>
      </c>
      <c r="EC1088" t="s">
        <v>3</v>
      </c>
      <c r="EE1088">
        <v>78459920</v>
      </c>
      <c r="EF1088">
        <v>1</v>
      </c>
      <c r="EG1088" t="s">
        <v>21</v>
      </c>
      <c r="EH1088">
        <v>0</v>
      </c>
      <c r="EI1088" t="s">
        <v>3</v>
      </c>
      <c r="EJ1088">
        <v>4</v>
      </c>
      <c r="EK1088">
        <v>0</v>
      </c>
      <c r="EL1088" t="s">
        <v>22</v>
      </c>
      <c r="EM1088" t="s">
        <v>23</v>
      </c>
      <c r="EO1088" t="s">
        <v>3</v>
      </c>
      <c r="EQ1088">
        <v>0</v>
      </c>
      <c r="ER1088">
        <v>55.16</v>
      </c>
      <c r="ES1088">
        <v>0</v>
      </c>
      <c r="ET1088">
        <v>0</v>
      </c>
      <c r="EU1088">
        <v>0</v>
      </c>
      <c r="EV1088">
        <v>55.16</v>
      </c>
      <c r="EW1088">
        <v>0.14000000000000001</v>
      </c>
      <c r="EX1088">
        <v>0</v>
      </c>
      <c r="EY1088">
        <v>0</v>
      </c>
      <c r="FQ1088">
        <v>0</v>
      </c>
      <c r="FR1088">
        <v>0</v>
      </c>
      <c r="FS1088">
        <v>0</v>
      </c>
      <c r="FX1088">
        <v>70</v>
      </c>
      <c r="FY1088">
        <v>10</v>
      </c>
      <c r="GA1088" t="s">
        <v>3</v>
      </c>
      <c r="GD1088">
        <v>0</v>
      </c>
      <c r="GF1088">
        <v>-1941448284</v>
      </c>
      <c r="GG1088">
        <v>2</v>
      </c>
      <c r="GH1088">
        <v>1</v>
      </c>
      <c r="GI1088">
        <v>-2</v>
      </c>
      <c r="GJ1088">
        <v>0</v>
      </c>
      <c r="GK1088">
        <f>ROUND(R1088*(R12)/100,2)</f>
        <v>0</v>
      </c>
      <c r="GL1088">
        <f t="shared" si="807"/>
        <v>0</v>
      </c>
      <c r="GM1088">
        <f t="shared" si="808"/>
        <v>603844.67000000004</v>
      </c>
      <c r="GN1088">
        <f t="shared" si="809"/>
        <v>0</v>
      </c>
      <c r="GO1088">
        <f t="shared" si="810"/>
        <v>0</v>
      </c>
      <c r="GP1088">
        <f t="shared" si="811"/>
        <v>603844.67000000004</v>
      </c>
      <c r="GR1088">
        <v>0</v>
      </c>
      <c r="GS1088">
        <v>3</v>
      </c>
      <c r="GT1088">
        <v>0</v>
      </c>
      <c r="GU1088" t="s">
        <v>3</v>
      </c>
      <c r="GV1088">
        <f t="shared" si="812"/>
        <v>0</v>
      </c>
      <c r="GW1088">
        <v>1</v>
      </c>
      <c r="GX1088">
        <f t="shared" si="813"/>
        <v>0</v>
      </c>
      <c r="HA1088">
        <v>0</v>
      </c>
      <c r="HB1088">
        <v>0</v>
      </c>
      <c r="HC1088">
        <f t="shared" si="814"/>
        <v>0</v>
      </c>
      <c r="HE1088" t="s">
        <v>3</v>
      </c>
      <c r="HF1088" t="s">
        <v>3</v>
      </c>
      <c r="HM1088" t="s">
        <v>3</v>
      </c>
      <c r="HN1088" t="s">
        <v>3</v>
      </c>
      <c r="HO1088" t="s">
        <v>3</v>
      </c>
      <c r="HP1088" t="s">
        <v>3</v>
      </c>
      <c r="HQ1088" t="s">
        <v>3</v>
      </c>
      <c r="HS1088">
        <v>0</v>
      </c>
      <c r="IK1088">
        <v>0</v>
      </c>
    </row>
    <row r="1089" spans="1:245" x14ac:dyDescent="0.25">
      <c r="A1089">
        <v>17</v>
      </c>
      <c r="B1089">
        <v>1</v>
      </c>
      <c r="C1089">
        <f>ROW(SmtRes!A369)</f>
        <v>369</v>
      </c>
      <c r="D1089">
        <f>ROW(EtalonRes!A369)</f>
        <v>369</v>
      </c>
      <c r="E1089" t="s">
        <v>152</v>
      </c>
      <c r="F1089" t="s">
        <v>153</v>
      </c>
      <c r="G1089" t="s">
        <v>154</v>
      </c>
      <c r="H1089" t="s">
        <v>27</v>
      </c>
      <c r="I1089">
        <f>ROUND(49850.38/1000,9)</f>
        <v>49.850380000000001</v>
      </c>
      <c r="J1089">
        <v>0</v>
      </c>
      <c r="K1089">
        <f>ROUND(49850.38/1000,9)</f>
        <v>49.850380000000001</v>
      </c>
      <c r="O1089">
        <f t="shared" si="783"/>
        <v>141028.72</v>
      </c>
      <c r="P1089">
        <f t="shared" si="784"/>
        <v>3477.56</v>
      </c>
      <c r="Q1089">
        <f t="shared" si="785"/>
        <v>137551.16</v>
      </c>
      <c r="R1089">
        <f t="shared" si="786"/>
        <v>60753.66</v>
      </c>
      <c r="S1089">
        <f t="shared" si="787"/>
        <v>0</v>
      </c>
      <c r="T1089">
        <f t="shared" si="788"/>
        <v>0</v>
      </c>
      <c r="U1089">
        <f t="shared" si="789"/>
        <v>0</v>
      </c>
      <c r="V1089">
        <f t="shared" si="790"/>
        <v>0</v>
      </c>
      <c r="W1089">
        <f t="shared" si="791"/>
        <v>0</v>
      </c>
      <c r="X1089">
        <f t="shared" si="792"/>
        <v>0</v>
      </c>
      <c r="Y1089">
        <f t="shared" si="793"/>
        <v>0</v>
      </c>
      <c r="AA1089">
        <v>79267562</v>
      </c>
      <c r="AB1089">
        <f t="shared" si="794"/>
        <v>2829.04</v>
      </c>
      <c r="AC1089">
        <f>ROUND(((ES1089*4)),6)</f>
        <v>69.760000000000005</v>
      </c>
      <c r="AD1089">
        <f>ROUND(((((ET1089*4))-((EU1089*4)))+AE1089),6)</f>
        <v>2759.28</v>
      </c>
      <c r="AE1089">
        <f>ROUND(((EU1089*4)),6)</f>
        <v>1218.72</v>
      </c>
      <c r="AF1089">
        <f>ROUND(((EV1089*4)),6)</f>
        <v>0</v>
      </c>
      <c r="AG1089">
        <f t="shared" si="795"/>
        <v>0</v>
      </c>
      <c r="AH1089">
        <f>((EW1089*4))</f>
        <v>0</v>
      </c>
      <c r="AI1089">
        <f>((EX1089*4))</f>
        <v>0</v>
      </c>
      <c r="AJ1089">
        <f t="shared" si="796"/>
        <v>0</v>
      </c>
      <c r="AK1089">
        <v>707.26</v>
      </c>
      <c r="AL1089">
        <v>17.440000000000001</v>
      </c>
      <c r="AM1089">
        <v>689.82</v>
      </c>
      <c r="AN1089">
        <v>304.68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70</v>
      </c>
      <c r="AU1089">
        <v>10</v>
      </c>
      <c r="AV1089">
        <v>1</v>
      </c>
      <c r="AW1089">
        <v>1</v>
      </c>
      <c r="AZ1089">
        <v>1</v>
      </c>
      <c r="BA1089">
        <v>1</v>
      </c>
      <c r="BB1089">
        <v>1</v>
      </c>
      <c r="BC1089">
        <v>1</v>
      </c>
      <c r="BD1089" t="s">
        <v>3</v>
      </c>
      <c r="BE1089" t="s">
        <v>3</v>
      </c>
      <c r="BF1089" t="s">
        <v>3</v>
      </c>
      <c r="BG1089" t="s">
        <v>3</v>
      </c>
      <c r="BH1089">
        <v>0</v>
      </c>
      <c r="BI1089">
        <v>4</v>
      </c>
      <c r="BJ1089" t="s">
        <v>155</v>
      </c>
      <c r="BM1089">
        <v>0</v>
      </c>
      <c r="BN1089">
        <v>0</v>
      </c>
      <c r="BO1089" t="s">
        <v>3</v>
      </c>
      <c r="BP1089">
        <v>0</v>
      </c>
      <c r="BQ1089">
        <v>1</v>
      </c>
      <c r="BR1089">
        <v>0</v>
      </c>
      <c r="BS1089">
        <v>1</v>
      </c>
      <c r="BT1089">
        <v>1</v>
      </c>
      <c r="BU1089">
        <v>1</v>
      </c>
      <c r="BV1089">
        <v>1</v>
      </c>
      <c r="BW1089">
        <v>1</v>
      </c>
      <c r="BX1089">
        <v>1</v>
      </c>
      <c r="BY1089" t="s">
        <v>3</v>
      </c>
      <c r="BZ1089">
        <v>70</v>
      </c>
      <c r="CA1089">
        <v>10</v>
      </c>
      <c r="CB1089" t="s">
        <v>3</v>
      </c>
      <c r="CE1089">
        <v>0</v>
      </c>
      <c r="CF1089">
        <v>0</v>
      </c>
      <c r="CG1089">
        <v>0</v>
      </c>
      <c r="CM1089">
        <v>0</v>
      </c>
      <c r="CN1089" t="s">
        <v>3</v>
      </c>
      <c r="CO1089">
        <v>0</v>
      </c>
      <c r="CP1089">
        <f t="shared" si="797"/>
        <v>141028.72</v>
      </c>
      <c r="CQ1089">
        <f t="shared" si="798"/>
        <v>69.760000000000005</v>
      </c>
      <c r="CR1089">
        <f>(((((ET1089*4))*BB1089-((EU1089*4))*BS1089)+AE1089*BS1089)*AV1089)</f>
        <v>2759.28</v>
      </c>
      <c r="CS1089">
        <f t="shared" si="799"/>
        <v>1218.72</v>
      </c>
      <c r="CT1089">
        <f t="shared" si="800"/>
        <v>0</v>
      </c>
      <c r="CU1089">
        <f t="shared" si="801"/>
        <v>0</v>
      </c>
      <c r="CV1089">
        <f t="shared" si="802"/>
        <v>0</v>
      </c>
      <c r="CW1089">
        <f t="shared" si="803"/>
        <v>0</v>
      </c>
      <c r="CX1089">
        <f t="shared" si="804"/>
        <v>0</v>
      </c>
      <c r="CY1089">
        <f t="shared" si="805"/>
        <v>0</v>
      </c>
      <c r="CZ1089">
        <f t="shared" si="806"/>
        <v>0</v>
      </c>
      <c r="DC1089" t="s">
        <v>3</v>
      </c>
      <c r="DD1089" t="s">
        <v>156</v>
      </c>
      <c r="DE1089" t="s">
        <v>156</v>
      </c>
      <c r="DF1089" t="s">
        <v>156</v>
      </c>
      <c r="DG1089" t="s">
        <v>156</v>
      </c>
      <c r="DH1089" t="s">
        <v>3</v>
      </c>
      <c r="DI1089" t="s">
        <v>156</v>
      </c>
      <c r="DJ1089" t="s">
        <v>156</v>
      </c>
      <c r="DK1089" t="s">
        <v>3</v>
      </c>
      <c r="DL1089" t="s">
        <v>3</v>
      </c>
      <c r="DM1089" t="s">
        <v>3</v>
      </c>
      <c r="DN1089">
        <v>0</v>
      </c>
      <c r="DO1089">
        <v>0</v>
      </c>
      <c r="DP1089">
        <v>1</v>
      </c>
      <c r="DQ1089">
        <v>1</v>
      </c>
      <c r="DU1089">
        <v>1005</v>
      </c>
      <c r="DV1089" t="s">
        <v>27</v>
      </c>
      <c r="DW1089" t="s">
        <v>27</v>
      </c>
      <c r="DX1089">
        <v>1000</v>
      </c>
      <c r="DZ1089" t="s">
        <v>3</v>
      </c>
      <c r="EA1089" t="s">
        <v>3</v>
      </c>
      <c r="EB1089" t="s">
        <v>3</v>
      </c>
      <c r="EC1089" t="s">
        <v>3</v>
      </c>
      <c r="EE1089">
        <v>78459920</v>
      </c>
      <c r="EF1089">
        <v>1</v>
      </c>
      <c r="EG1089" t="s">
        <v>21</v>
      </c>
      <c r="EH1089">
        <v>0</v>
      </c>
      <c r="EI1089" t="s">
        <v>3</v>
      </c>
      <c r="EJ1089">
        <v>4</v>
      </c>
      <c r="EK1089">
        <v>0</v>
      </c>
      <c r="EL1089" t="s">
        <v>22</v>
      </c>
      <c r="EM1089" t="s">
        <v>23</v>
      </c>
      <c r="EO1089" t="s">
        <v>3</v>
      </c>
      <c r="EQ1089">
        <v>2359296</v>
      </c>
      <c r="ER1089">
        <v>707.26</v>
      </c>
      <c r="ES1089">
        <v>17.440000000000001</v>
      </c>
      <c r="ET1089">
        <v>689.82</v>
      </c>
      <c r="EU1089">
        <v>304.68</v>
      </c>
      <c r="EV1089">
        <v>0</v>
      </c>
      <c r="EW1089">
        <v>0</v>
      </c>
      <c r="EX1089">
        <v>0</v>
      </c>
      <c r="EY1089">
        <v>0</v>
      </c>
      <c r="FQ1089">
        <v>0</v>
      </c>
      <c r="FR1089">
        <v>0</v>
      </c>
      <c r="FS1089">
        <v>0</v>
      </c>
      <c r="FX1089">
        <v>70</v>
      </c>
      <c r="FY1089">
        <v>10</v>
      </c>
      <c r="GA1089" t="s">
        <v>3</v>
      </c>
      <c r="GD1089">
        <v>0</v>
      </c>
      <c r="GF1089">
        <v>-1441509397</v>
      </c>
      <c r="GG1089">
        <v>2</v>
      </c>
      <c r="GH1089">
        <v>1</v>
      </c>
      <c r="GI1089">
        <v>-2</v>
      </c>
      <c r="GJ1089">
        <v>0</v>
      </c>
      <c r="GK1089">
        <f>ROUND(R1089*(R12)/100,2)</f>
        <v>65613.95</v>
      </c>
      <c r="GL1089">
        <f t="shared" si="807"/>
        <v>0</v>
      </c>
      <c r="GM1089">
        <f t="shared" si="808"/>
        <v>206642.67</v>
      </c>
      <c r="GN1089">
        <f t="shared" si="809"/>
        <v>0</v>
      </c>
      <c r="GO1089">
        <f t="shared" si="810"/>
        <v>0</v>
      </c>
      <c r="GP1089">
        <f t="shared" si="811"/>
        <v>206642.67</v>
      </c>
      <c r="GR1089">
        <v>0</v>
      </c>
      <c r="GS1089">
        <v>3</v>
      </c>
      <c r="GT1089">
        <v>0</v>
      </c>
      <c r="GU1089" t="s">
        <v>3</v>
      </c>
      <c r="GV1089">
        <f t="shared" si="812"/>
        <v>0</v>
      </c>
      <c r="GW1089">
        <v>1</v>
      </c>
      <c r="GX1089">
        <f t="shared" si="813"/>
        <v>0</v>
      </c>
      <c r="HA1089">
        <v>0</v>
      </c>
      <c r="HB1089">
        <v>0</v>
      </c>
      <c r="HC1089">
        <f t="shared" si="814"/>
        <v>0</v>
      </c>
      <c r="HE1089" t="s">
        <v>3</v>
      </c>
      <c r="HF1089" t="s">
        <v>3</v>
      </c>
      <c r="HM1089" t="s">
        <v>3</v>
      </c>
      <c r="HN1089" t="s">
        <v>3</v>
      </c>
      <c r="HO1089" t="s">
        <v>3</v>
      </c>
      <c r="HP1089" t="s">
        <v>3</v>
      </c>
      <c r="HQ1089" t="s">
        <v>3</v>
      </c>
      <c r="HS1089">
        <v>0</v>
      </c>
      <c r="IK1089">
        <v>0</v>
      </c>
    </row>
    <row r="1090" spans="1:245" x14ac:dyDescent="0.25">
      <c r="A1090">
        <v>18</v>
      </c>
      <c r="B1090">
        <v>1</v>
      </c>
      <c r="C1090">
        <v>369</v>
      </c>
      <c r="E1090" t="s">
        <v>157</v>
      </c>
      <c r="F1090" t="s">
        <v>158</v>
      </c>
      <c r="G1090" t="s">
        <v>159</v>
      </c>
      <c r="H1090" t="s">
        <v>19</v>
      </c>
      <c r="I1090">
        <f>I1089*J1090</f>
        <v>-69.790532000000013</v>
      </c>
      <c r="J1090">
        <v>-1.4000000000000001</v>
      </c>
      <c r="K1090">
        <v>-0.35</v>
      </c>
      <c r="O1090">
        <f t="shared" si="783"/>
        <v>-3477.66</v>
      </c>
      <c r="P1090">
        <f t="shared" si="784"/>
        <v>-3477.66</v>
      </c>
      <c r="Q1090">
        <f t="shared" si="785"/>
        <v>0</v>
      </c>
      <c r="R1090">
        <f t="shared" si="786"/>
        <v>0</v>
      </c>
      <c r="S1090">
        <f t="shared" si="787"/>
        <v>0</v>
      </c>
      <c r="T1090">
        <f t="shared" si="788"/>
        <v>0</v>
      </c>
      <c r="U1090">
        <f t="shared" si="789"/>
        <v>0</v>
      </c>
      <c r="V1090">
        <f t="shared" si="790"/>
        <v>0</v>
      </c>
      <c r="W1090">
        <f t="shared" si="791"/>
        <v>0</v>
      </c>
      <c r="X1090">
        <f t="shared" si="792"/>
        <v>0</v>
      </c>
      <c r="Y1090">
        <f t="shared" si="793"/>
        <v>0</v>
      </c>
      <c r="AA1090">
        <v>79267562</v>
      </c>
      <c r="AB1090">
        <f t="shared" si="794"/>
        <v>49.83</v>
      </c>
      <c r="AC1090">
        <f>ROUND((ES1090),6)</f>
        <v>49.83</v>
      </c>
      <c r="AD1090">
        <f>ROUND((((ET1090)-(EU1090))+AE1090),6)</f>
        <v>0</v>
      </c>
      <c r="AE1090">
        <f t="shared" ref="AE1090:AF1092" si="815">ROUND((EU1090),6)</f>
        <v>0</v>
      </c>
      <c r="AF1090">
        <f t="shared" si="815"/>
        <v>0</v>
      </c>
      <c r="AG1090">
        <f t="shared" si="795"/>
        <v>0</v>
      </c>
      <c r="AH1090">
        <f t="shared" ref="AH1090:AI1092" si="816">(EW1090)</f>
        <v>0</v>
      </c>
      <c r="AI1090">
        <f t="shared" si="816"/>
        <v>0</v>
      </c>
      <c r="AJ1090">
        <f t="shared" si="796"/>
        <v>0</v>
      </c>
      <c r="AK1090">
        <v>49.83</v>
      </c>
      <c r="AL1090">
        <v>49.83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70</v>
      </c>
      <c r="AU1090">
        <v>10</v>
      </c>
      <c r="AV1090">
        <v>1</v>
      </c>
      <c r="AW1090">
        <v>1</v>
      </c>
      <c r="AZ1090">
        <v>1</v>
      </c>
      <c r="BA1090">
        <v>1</v>
      </c>
      <c r="BB1090">
        <v>1</v>
      </c>
      <c r="BC1090">
        <v>1</v>
      </c>
      <c r="BD1090" t="s">
        <v>3</v>
      </c>
      <c r="BE1090" t="s">
        <v>3</v>
      </c>
      <c r="BF1090" t="s">
        <v>3</v>
      </c>
      <c r="BG1090" t="s">
        <v>3</v>
      </c>
      <c r="BH1090">
        <v>3</v>
      </c>
      <c r="BI1090">
        <v>4</v>
      </c>
      <c r="BJ1090" t="s">
        <v>160</v>
      </c>
      <c r="BM1090">
        <v>0</v>
      </c>
      <c r="BN1090">
        <v>0</v>
      </c>
      <c r="BO1090" t="s">
        <v>3</v>
      </c>
      <c r="BP1090">
        <v>0</v>
      </c>
      <c r="BQ1090">
        <v>1</v>
      </c>
      <c r="BR1090">
        <v>1</v>
      </c>
      <c r="BS1090">
        <v>1</v>
      </c>
      <c r="BT1090">
        <v>1</v>
      </c>
      <c r="BU1090">
        <v>1</v>
      </c>
      <c r="BV1090">
        <v>1</v>
      </c>
      <c r="BW1090">
        <v>1</v>
      </c>
      <c r="BX1090">
        <v>1</v>
      </c>
      <c r="BY1090" t="s">
        <v>3</v>
      </c>
      <c r="BZ1090">
        <v>70</v>
      </c>
      <c r="CA1090">
        <v>10</v>
      </c>
      <c r="CB1090" t="s">
        <v>3</v>
      </c>
      <c r="CE1090">
        <v>0</v>
      </c>
      <c r="CF1090">
        <v>0</v>
      </c>
      <c r="CG1090">
        <v>0</v>
      </c>
      <c r="CM1090">
        <v>0</v>
      </c>
      <c r="CN1090" t="s">
        <v>3</v>
      </c>
      <c r="CO1090">
        <v>0</v>
      </c>
      <c r="CP1090">
        <f t="shared" si="797"/>
        <v>-3477.66</v>
      </c>
      <c r="CQ1090">
        <f t="shared" si="798"/>
        <v>49.83</v>
      </c>
      <c r="CR1090">
        <f>((((ET1090)*BB1090-(EU1090)*BS1090)+AE1090*BS1090)*AV1090)</f>
        <v>0</v>
      </c>
      <c r="CS1090">
        <f t="shared" si="799"/>
        <v>0</v>
      </c>
      <c r="CT1090">
        <f t="shared" si="800"/>
        <v>0</v>
      </c>
      <c r="CU1090">
        <f t="shared" si="801"/>
        <v>0</v>
      </c>
      <c r="CV1090">
        <f t="shared" si="802"/>
        <v>0</v>
      </c>
      <c r="CW1090">
        <f t="shared" si="803"/>
        <v>0</v>
      </c>
      <c r="CX1090">
        <f t="shared" si="804"/>
        <v>0</v>
      </c>
      <c r="CY1090">
        <f t="shared" si="805"/>
        <v>0</v>
      </c>
      <c r="CZ1090">
        <f t="shared" si="806"/>
        <v>0</v>
      </c>
      <c r="DC1090" t="s">
        <v>3</v>
      </c>
      <c r="DD1090" t="s">
        <v>3</v>
      </c>
      <c r="DE1090" t="s">
        <v>3</v>
      </c>
      <c r="DF1090" t="s">
        <v>3</v>
      </c>
      <c r="DG1090" t="s">
        <v>3</v>
      </c>
      <c r="DH1090" t="s">
        <v>3</v>
      </c>
      <c r="DI1090" t="s">
        <v>3</v>
      </c>
      <c r="DJ1090" t="s">
        <v>3</v>
      </c>
      <c r="DK1090" t="s">
        <v>3</v>
      </c>
      <c r="DL1090" t="s">
        <v>3</v>
      </c>
      <c r="DM1090" t="s">
        <v>3</v>
      </c>
      <c r="DN1090">
        <v>0</v>
      </c>
      <c r="DO1090">
        <v>0</v>
      </c>
      <c r="DP1090">
        <v>1</v>
      </c>
      <c r="DQ1090">
        <v>1</v>
      </c>
      <c r="DU1090">
        <v>1007</v>
      </c>
      <c r="DV1090" t="s">
        <v>19</v>
      </c>
      <c r="DW1090" t="s">
        <v>19</v>
      </c>
      <c r="DX1090">
        <v>1</v>
      </c>
      <c r="DZ1090" t="s">
        <v>3</v>
      </c>
      <c r="EA1090" t="s">
        <v>3</v>
      </c>
      <c r="EB1090" t="s">
        <v>3</v>
      </c>
      <c r="EC1090" t="s">
        <v>3</v>
      </c>
      <c r="EE1090">
        <v>78459920</v>
      </c>
      <c r="EF1090">
        <v>1</v>
      </c>
      <c r="EG1090" t="s">
        <v>21</v>
      </c>
      <c r="EH1090">
        <v>0</v>
      </c>
      <c r="EI1090" t="s">
        <v>3</v>
      </c>
      <c r="EJ1090">
        <v>4</v>
      </c>
      <c r="EK1090">
        <v>0</v>
      </c>
      <c r="EL1090" t="s">
        <v>22</v>
      </c>
      <c r="EM1090" t="s">
        <v>23</v>
      </c>
      <c r="EO1090" t="s">
        <v>3</v>
      </c>
      <c r="EQ1090">
        <v>0</v>
      </c>
      <c r="ER1090">
        <v>49.83</v>
      </c>
      <c r="ES1090">
        <v>49.83</v>
      </c>
      <c r="ET1090">
        <v>0</v>
      </c>
      <c r="EU1090">
        <v>0</v>
      </c>
      <c r="EV1090">
        <v>0</v>
      </c>
      <c r="EW1090">
        <v>0</v>
      </c>
      <c r="EX1090">
        <v>0</v>
      </c>
      <c r="FQ1090">
        <v>0</v>
      </c>
      <c r="FR1090">
        <v>0</v>
      </c>
      <c r="FS1090">
        <v>0</v>
      </c>
      <c r="FX1090">
        <v>70</v>
      </c>
      <c r="FY1090">
        <v>10</v>
      </c>
      <c r="GA1090" t="s">
        <v>3</v>
      </c>
      <c r="GD1090">
        <v>0</v>
      </c>
      <c r="GF1090">
        <v>1728520188</v>
      </c>
      <c r="GG1090">
        <v>2</v>
      </c>
      <c r="GH1090">
        <v>1</v>
      </c>
      <c r="GI1090">
        <v>-2</v>
      </c>
      <c r="GJ1090">
        <v>0</v>
      </c>
      <c r="GK1090">
        <f>ROUND(R1090*(R12)/100,2)</f>
        <v>0</v>
      </c>
      <c r="GL1090">
        <f t="shared" si="807"/>
        <v>0</v>
      </c>
      <c r="GM1090">
        <f t="shared" si="808"/>
        <v>-3477.66</v>
      </c>
      <c r="GN1090">
        <f t="shared" si="809"/>
        <v>0</v>
      </c>
      <c r="GO1090">
        <f t="shared" si="810"/>
        <v>0</v>
      </c>
      <c r="GP1090">
        <f t="shared" si="811"/>
        <v>-3477.66</v>
      </c>
      <c r="GR1090">
        <v>0</v>
      </c>
      <c r="GS1090">
        <v>3</v>
      </c>
      <c r="GT1090">
        <v>0</v>
      </c>
      <c r="GU1090" t="s">
        <v>3</v>
      </c>
      <c r="GV1090">
        <f t="shared" si="812"/>
        <v>0</v>
      </c>
      <c r="GW1090">
        <v>1</v>
      </c>
      <c r="GX1090">
        <f t="shared" si="813"/>
        <v>0</v>
      </c>
      <c r="HA1090">
        <v>0</v>
      </c>
      <c r="HB1090">
        <v>0</v>
      </c>
      <c r="HC1090">
        <f t="shared" si="814"/>
        <v>0</v>
      </c>
      <c r="HE1090" t="s">
        <v>3</v>
      </c>
      <c r="HF1090" t="s">
        <v>3</v>
      </c>
      <c r="HM1090" t="s">
        <v>156</v>
      </c>
      <c r="HN1090" t="s">
        <v>3</v>
      </c>
      <c r="HO1090" t="s">
        <v>3</v>
      </c>
      <c r="HP1090" t="s">
        <v>3</v>
      </c>
      <c r="HQ1090" t="s">
        <v>3</v>
      </c>
      <c r="HS1090">
        <v>0</v>
      </c>
      <c r="IK1090">
        <v>0</v>
      </c>
    </row>
    <row r="1091" spans="1:245" x14ac:dyDescent="0.25">
      <c r="A1091">
        <v>17</v>
      </c>
      <c r="B1091">
        <v>1</v>
      </c>
      <c r="C1091">
        <f>ROW(SmtRes!A372)</f>
        <v>372</v>
      </c>
      <c r="D1091">
        <f>ROW(EtalonRes!A372)</f>
        <v>372</v>
      </c>
      <c r="E1091" t="s">
        <v>161</v>
      </c>
      <c r="F1091" t="s">
        <v>162</v>
      </c>
      <c r="G1091" t="s">
        <v>163</v>
      </c>
      <c r="H1091" t="s">
        <v>27</v>
      </c>
      <c r="I1091">
        <f>ROUND(49850.38/1000,9)</f>
        <v>49.850380000000001</v>
      </c>
      <c r="J1091">
        <v>0</v>
      </c>
      <c r="K1091">
        <f>ROUND(49850.38/1000,9)</f>
        <v>49.850380000000001</v>
      </c>
      <c r="O1091">
        <f t="shared" si="783"/>
        <v>68834.399999999994</v>
      </c>
      <c r="P1091">
        <f t="shared" si="784"/>
        <v>14796.59</v>
      </c>
      <c r="Q1091">
        <f t="shared" si="785"/>
        <v>54037.81</v>
      </c>
      <c r="R1091">
        <f t="shared" si="786"/>
        <v>23867.360000000001</v>
      </c>
      <c r="S1091">
        <f t="shared" si="787"/>
        <v>0</v>
      </c>
      <c r="T1091">
        <f t="shared" si="788"/>
        <v>0</v>
      </c>
      <c r="U1091">
        <f t="shared" si="789"/>
        <v>0</v>
      </c>
      <c r="V1091">
        <f t="shared" si="790"/>
        <v>0</v>
      </c>
      <c r="W1091">
        <f t="shared" si="791"/>
        <v>0</v>
      </c>
      <c r="X1091">
        <f t="shared" si="792"/>
        <v>0</v>
      </c>
      <c r="Y1091">
        <f t="shared" si="793"/>
        <v>0</v>
      </c>
      <c r="AA1091">
        <v>79267562</v>
      </c>
      <c r="AB1091">
        <f t="shared" si="794"/>
        <v>1380.82</v>
      </c>
      <c r="AC1091">
        <f>ROUND((ES1091),6)</f>
        <v>296.82</v>
      </c>
      <c r="AD1091">
        <f>ROUND((((ET1091)-(EU1091))+AE1091),6)</f>
        <v>1084</v>
      </c>
      <c r="AE1091">
        <f t="shared" si="815"/>
        <v>478.78</v>
      </c>
      <c r="AF1091">
        <f t="shared" si="815"/>
        <v>0</v>
      </c>
      <c r="AG1091">
        <f t="shared" si="795"/>
        <v>0</v>
      </c>
      <c r="AH1091">
        <f t="shared" si="816"/>
        <v>0</v>
      </c>
      <c r="AI1091">
        <f t="shared" si="816"/>
        <v>0</v>
      </c>
      <c r="AJ1091">
        <f t="shared" si="796"/>
        <v>0</v>
      </c>
      <c r="AK1091">
        <v>1380.82</v>
      </c>
      <c r="AL1091">
        <v>296.82</v>
      </c>
      <c r="AM1091">
        <v>1084</v>
      </c>
      <c r="AN1091">
        <v>478.78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70</v>
      </c>
      <c r="AU1091">
        <v>10</v>
      </c>
      <c r="AV1091">
        <v>1</v>
      </c>
      <c r="AW1091">
        <v>1</v>
      </c>
      <c r="AZ1091">
        <v>1</v>
      </c>
      <c r="BA1091">
        <v>1</v>
      </c>
      <c r="BB1091">
        <v>1</v>
      </c>
      <c r="BC1091">
        <v>1</v>
      </c>
      <c r="BD1091" t="s">
        <v>3</v>
      </c>
      <c r="BE1091" t="s">
        <v>3</v>
      </c>
      <c r="BF1091" t="s">
        <v>3</v>
      </c>
      <c r="BG1091" t="s">
        <v>3</v>
      </c>
      <c r="BH1091">
        <v>0</v>
      </c>
      <c r="BI1091">
        <v>4</v>
      </c>
      <c r="BJ1091" t="s">
        <v>164</v>
      </c>
      <c r="BM1091">
        <v>0</v>
      </c>
      <c r="BN1091">
        <v>0</v>
      </c>
      <c r="BO1091" t="s">
        <v>3</v>
      </c>
      <c r="BP1091">
        <v>0</v>
      </c>
      <c r="BQ1091">
        <v>1</v>
      </c>
      <c r="BR1091">
        <v>0</v>
      </c>
      <c r="BS1091">
        <v>1</v>
      </c>
      <c r="BT1091">
        <v>1</v>
      </c>
      <c r="BU1091">
        <v>1</v>
      </c>
      <c r="BV1091">
        <v>1</v>
      </c>
      <c r="BW1091">
        <v>1</v>
      </c>
      <c r="BX1091">
        <v>1</v>
      </c>
      <c r="BY1091" t="s">
        <v>3</v>
      </c>
      <c r="BZ1091">
        <v>70</v>
      </c>
      <c r="CA1091">
        <v>10</v>
      </c>
      <c r="CB1091" t="s">
        <v>3</v>
      </c>
      <c r="CE1091">
        <v>0</v>
      </c>
      <c r="CF1091">
        <v>0</v>
      </c>
      <c r="CG1091">
        <v>0</v>
      </c>
      <c r="CM1091">
        <v>0</v>
      </c>
      <c r="CN1091" t="s">
        <v>3</v>
      </c>
      <c r="CO1091">
        <v>0</v>
      </c>
      <c r="CP1091">
        <f t="shared" si="797"/>
        <v>68834.399999999994</v>
      </c>
      <c r="CQ1091">
        <f t="shared" si="798"/>
        <v>296.82</v>
      </c>
      <c r="CR1091">
        <f>((((ET1091)*BB1091-(EU1091)*BS1091)+AE1091*BS1091)*AV1091)</f>
        <v>1084</v>
      </c>
      <c r="CS1091">
        <f t="shared" si="799"/>
        <v>478.78</v>
      </c>
      <c r="CT1091">
        <f t="shared" si="800"/>
        <v>0</v>
      </c>
      <c r="CU1091">
        <f t="shared" si="801"/>
        <v>0</v>
      </c>
      <c r="CV1091">
        <f t="shared" si="802"/>
        <v>0</v>
      </c>
      <c r="CW1091">
        <f t="shared" si="803"/>
        <v>0</v>
      </c>
      <c r="CX1091">
        <f t="shared" si="804"/>
        <v>0</v>
      </c>
      <c r="CY1091">
        <f t="shared" si="805"/>
        <v>0</v>
      </c>
      <c r="CZ1091">
        <f t="shared" si="806"/>
        <v>0</v>
      </c>
      <c r="DC1091" t="s">
        <v>3</v>
      </c>
      <c r="DD1091" t="s">
        <v>3</v>
      </c>
      <c r="DE1091" t="s">
        <v>3</v>
      </c>
      <c r="DF1091" t="s">
        <v>3</v>
      </c>
      <c r="DG1091" t="s">
        <v>3</v>
      </c>
      <c r="DH1091" t="s">
        <v>3</v>
      </c>
      <c r="DI1091" t="s">
        <v>3</v>
      </c>
      <c r="DJ1091" t="s">
        <v>3</v>
      </c>
      <c r="DK1091" t="s">
        <v>3</v>
      </c>
      <c r="DL1091" t="s">
        <v>3</v>
      </c>
      <c r="DM1091" t="s">
        <v>3</v>
      </c>
      <c r="DN1091">
        <v>0</v>
      </c>
      <c r="DO1091">
        <v>0</v>
      </c>
      <c r="DP1091">
        <v>1</v>
      </c>
      <c r="DQ1091">
        <v>1</v>
      </c>
      <c r="DU1091">
        <v>1005</v>
      </c>
      <c r="DV1091" t="s">
        <v>27</v>
      </c>
      <c r="DW1091" t="s">
        <v>27</v>
      </c>
      <c r="DX1091">
        <v>1000</v>
      </c>
      <c r="DZ1091" t="s">
        <v>3</v>
      </c>
      <c r="EA1091" t="s">
        <v>3</v>
      </c>
      <c r="EB1091" t="s">
        <v>3</v>
      </c>
      <c r="EC1091" t="s">
        <v>3</v>
      </c>
      <c r="EE1091">
        <v>78459920</v>
      </c>
      <c r="EF1091">
        <v>1</v>
      </c>
      <c r="EG1091" t="s">
        <v>21</v>
      </c>
      <c r="EH1091">
        <v>0</v>
      </c>
      <c r="EI1091" t="s">
        <v>3</v>
      </c>
      <c r="EJ1091">
        <v>4</v>
      </c>
      <c r="EK1091">
        <v>0</v>
      </c>
      <c r="EL1091" t="s">
        <v>22</v>
      </c>
      <c r="EM1091" t="s">
        <v>23</v>
      </c>
      <c r="EO1091" t="s">
        <v>3</v>
      </c>
      <c r="EQ1091">
        <v>2359296</v>
      </c>
      <c r="ER1091">
        <v>1380.82</v>
      </c>
      <c r="ES1091">
        <v>296.82</v>
      </c>
      <c r="ET1091">
        <v>1084</v>
      </c>
      <c r="EU1091">
        <v>478.78</v>
      </c>
      <c r="EV1091">
        <v>0</v>
      </c>
      <c r="EW1091">
        <v>0</v>
      </c>
      <c r="EX1091">
        <v>0</v>
      </c>
      <c r="EY1091">
        <v>0</v>
      </c>
      <c r="FQ1091">
        <v>0</v>
      </c>
      <c r="FR1091">
        <v>0</v>
      </c>
      <c r="FS1091">
        <v>0</v>
      </c>
      <c r="FX1091">
        <v>70</v>
      </c>
      <c r="FY1091">
        <v>10</v>
      </c>
      <c r="GA1091" t="s">
        <v>3</v>
      </c>
      <c r="GD1091">
        <v>0</v>
      </c>
      <c r="GF1091">
        <v>1881076664</v>
      </c>
      <c r="GG1091">
        <v>2</v>
      </c>
      <c r="GH1091">
        <v>1</v>
      </c>
      <c r="GI1091">
        <v>-2</v>
      </c>
      <c r="GJ1091">
        <v>0</v>
      </c>
      <c r="GK1091">
        <f>ROUND(R1091*(R12)/100,2)</f>
        <v>25776.75</v>
      </c>
      <c r="GL1091">
        <f t="shared" si="807"/>
        <v>0</v>
      </c>
      <c r="GM1091">
        <f t="shared" si="808"/>
        <v>94611.15</v>
      </c>
      <c r="GN1091">
        <f t="shared" si="809"/>
        <v>0</v>
      </c>
      <c r="GO1091">
        <f t="shared" si="810"/>
        <v>0</v>
      </c>
      <c r="GP1091">
        <f t="shared" si="811"/>
        <v>94611.15</v>
      </c>
      <c r="GR1091">
        <v>0</v>
      </c>
      <c r="GS1091">
        <v>3</v>
      </c>
      <c r="GT1091">
        <v>0</v>
      </c>
      <c r="GU1091" t="s">
        <v>3</v>
      </c>
      <c r="GV1091">
        <f t="shared" si="812"/>
        <v>0</v>
      </c>
      <c r="GW1091">
        <v>1</v>
      </c>
      <c r="GX1091">
        <f t="shared" si="813"/>
        <v>0</v>
      </c>
      <c r="HA1091">
        <v>0</v>
      </c>
      <c r="HB1091">
        <v>0</v>
      </c>
      <c r="HC1091">
        <f t="shared" si="814"/>
        <v>0</v>
      </c>
      <c r="HE1091" t="s">
        <v>3</v>
      </c>
      <c r="HF1091" t="s">
        <v>3</v>
      </c>
      <c r="HM1091" t="s">
        <v>3</v>
      </c>
      <c r="HN1091" t="s">
        <v>3</v>
      </c>
      <c r="HO1091" t="s">
        <v>3</v>
      </c>
      <c r="HP1091" t="s">
        <v>3</v>
      </c>
      <c r="HQ1091" t="s">
        <v>3</v>
      </c>
      <c r="HS1091">
        <v>0</v>
      </c>
      <c r="IK1091">
        <v>0</v>
      </c>
    </row>
    <row r="1092" spans="1:245" x14ac:dyDescent="0.25">
      <c r="A1092">
        <v>18</v>
      </c>
      <c r="B1092">
        <v>1</v>
      </c>
      <c r="C1092">
        <v>372</v>
      </c>
      <c r="E1092" t="s">
        <v>165</v>
      </c>
      <c r="F1092" t="s">
        <v>158</v>
      </c>
      <c r="G1092" t="s">
        <v>159</v>
      </c>
      <c r="H1092" t="s">
        <v>19</v>
      </c>
      <c r="I1092">
        <f>I1091*J1092</f>
        <v>-55.832426000000005</v>
      </c>
      <c r="J1092">
        <v>-1.1200000080240111</v>
      </c>
      <c r="K1092">
        <v>-1.1200000000000001</v>
      </c>
      <c r="O1092">
        <f t="shared" si="783"/>
        <v>-2782.13</v>
      </c>
      <c r="P1092">
        <f t="shared" si="784"/>
        <v>-2782.13</v>
      </c>
      <c r="Q1092">
        <f t="shared" si="785"/>
        <v>0</v>
      </c>
      <c r="R1092">
        <f t="shared" si="786"/>
        <v>0</v>
      </c>
      <c r="S1092">
        <f t="shared" si="787"/>
        <v>0</v>
      </c>
      <c r="T1092">
        <f t="shared" si="788"/>
        <v>0</v>
      </c>
      <c r="U1092">
        <f t="shared" si="789"/>
        <v>0</v>
      </c>
      <c r="V1092">
        <f t="shared" si="790"/>
        <v>0</v>
      </c>
      <c r="W1092">
        <f t="shared" si="791"/>
        <v>0</v>
      </c>
      <c r="X1092">
        <f t="shared" si="792"/>
        <v>0</v>
      </c>
      <c r="Y1092">
        <f t="shared" si="793"/>
        <v>0</v>
      </c>
      <c r="AA1092">
        <v>79267562</v>
      </c>
      <c r="AB1092">
        <f t="shared" si="794"/>
        <v>49.83</v>
      </c>
      <c r="AC1092">
        <f>ROUND((ES1092),6)</f>
        <v>49.83</v>
      </c>
      <c r="AD1092">
        <f>ROUND((((ET1092)-(EU1092))+AE1092),6)</f>
        <v>0</v>
      </c>
      <c r="AE1092">
        <f t="shared" si="815"/>
        <v>0</v>
      </c>
      <c r="AF1092">
        <f t="shared" si="815"/>
        <v>0</v>
      </c>
      <c r="AG1092">
        <f t="shared" si="795"/>
        <v>0</v>
      </c>
      <c r="AH1092">
        <f t="shared" si="816"/>
        <v>0</v>
      </c>
      <c r="AI1092">
        <f t="shared" si="816"/>
        <v>0</v>
      </c>
      <c r="AJ1092">
        <f t="shared" si="796"/>
        <v>0</v>
      </c>
      <c r="AK1092">
        <v>49.83</v>
      </c>
      <c r="AL1092">
        <v>49.83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70</v>
      </c>
      <c r="AU1092">
        <v>10</v>
      </c>
      <c r="AV1092">
        <v>1</v>
      </c>
      <c r="AW1092">
        <v>1</v>
      </c>
      <c r="AZ1092">
        <v>1</v>
      </c>
      <c r="BA1092">
        <v>1</v>
      </c>
      <c r="BB1092">
        <v>1</v>
      </c>
      <c r="BC1092">
        <v>1</v>
      </c>
      <c r="BD1092" t="s">
        <v>3</v>
      </c>
      <c r="BE1092" t="s">
        <v>3</v>
      </c>
      <c r="BF1092" t="s">
        <v>3</v>
      </c>
      <c r="BG1092" t="s">
        <v>3</v>
      </c>
      <c r="BH1092">
        <v>3</v>
      </c>
      <c r="BI1092">
        <v>4</v>
      </c>
      <c r="BJ1092" t="s">
        <v>160</v>
      </c>
      <c r="BM1092">
        <v>0</v>
      </c>
      <c r="BN1092">
        <v>0</v>
      </c>
      <c r="BO1092" t="s">
        <v>3</v>
      </c>
      <c r="BP1092">
        <v>0</v>
      </c>
      <c r="BQ1092">
        <v>1</v>
      </c>
      <c r="BR1092">
        <v>1</v>
      </c>
      <c r="BS1092">
        <v>1</v>
      </c>
      <c r="BT1092">
        <v>1</v>
      </c>
      <c r="BU1092">
        <v>1</v>
      </c>
      <c r="BV1092">
        <v>1</v>
      </c>
      <c r="BW1092">
        <v>1</v>
      </c>
      <c r="BX1092">
        <v>1</v>
      </c>
      <c r="BY1092" t="s">
        <v>3</v>
      </c>
      <c r="BZ1092">
        <v>70</v>
      </c>
      <c r="CA1092">
        <v>10</v>
      </c>
      <c r="CB1092" t="s">
        <v>3</v>
      </c>
      <c r="CE1092">
        <v>0</v>
      </c>
      <c r="CF1092">
        <v>0</v>
      </c>
      <c r="CG1092">
        <v>0</v>
      </c>
      <c r="CM1092">
        <v>0</v>
      </c>
      <c r="CN1092" t="s">
        <v>3</v>
      </c>
      <c r="CO1092">
        <v>0</v>
      </c>
      <c r="CP1092">
        <f t="shared" si="797"/>
        <v>-2782.13</v>
      </c>
      <c r="CQ1092">
        <f t="shared" si="798"/>
        <v>49.83</v>
      </c>
      <c r="CR1092">
        <f>((((ET1092)*BB1092-(EU1092)*BS1092)+AE1092*BS1092)*AV1092)</f>
        <v>0</v>
      </c>
      <c r="CS1092">
        <f t="shared" si="799"/>
        <v>0</v>
      </c>
      <c r="CT1092">
        <f t="shared" si="800"/>
        <v>0</v>
      </c>
      <c r="CU1092">
        <f t="shared" si="801"/>
        <v>0</v>
      </c>
      <c r="CV1092">
        <f t="shared" si="802"/>
        <v>0</v>
      </c>
      <c r="CW1092">
        <f t="shared" si="803"/>
        <v>0</v>
      </c>
      <c r="CX1092">
        <f t="shared" si="804"/>
        <v>0</v>
      </c>
      <c r="CY1092">
        <f t="shared" si="805"/>
        <v>0</v>
      </c>
      <c r="CZ1092">
        <f t="shared" si="806"/>
        <v>0</v>
      </c>
      <c r="DC1092" t="s">
        <v>3</v>
      </c>
      <c r="DD1092" t="s">
        <v>3</v>
      </c>
      <c r="DE1092" t="s">
        <v>3</v>
      </c>
      <c r="DF1092" t="s">
        <v>3</v>
      </c>
      <c r="DG1092" t="s">
        <v>3</v>
      </c>
      <c r="DH1092" t="s">
        <v>3</v>
      </c>
      <c r="DI1092" t="s">
        <v>3</v>
      </c>
      <c r="DJ1092" t="s">
        <v>3</v>
      </c>
      <c r="DK1092" t="s">
        <v>3</v>
      </c>
      <c r="DL1092" t="s">
        <v>3</v>
      </c>
      <c r="DM1092" t="s">
        <v>3</v>
      </c>
      <c r="DN1092">
        <v>0</v>
      </c>
      <c r="DO1092">
        <v>0</v>
      </c>
      <c r="DP1092">
        <v>1</v>
      </c>
      <c r="DQ1092">
        <v>1</v>
      </c>
      <c r="DU1092">
        <v>1007</v>
      </c>
      <c r="DV1092" t="s">
        <v>19</v>
      </c>
      <c r="DW1092" t="s">
        <v>19</v>
      </c>
      <c r="DX1092">
        <v>1</v>
      </c>
      <c r="DZ1092" t="s">
        <v>3</v>
      </c>
      <c r="EA1092" t="s">
        <v>3</v>
      </c>
      <c r="EB1092" t="s">
        <v>3</v>
      </c>
      <c r="EC1092" t="s">
        <v>3</v>
      </c>
      <c r="EE1092">
        <v>78459920</v>
      </c>
      <c r="EF1092">
        <v>1</v>
      </c>
      <c r="EG1092" t="s">
        <v>21</v>
      </c>
      <c r="EH1092">
        <v>0</v>
      </c>
      <c r="EI1092" t="s">
        <v>3</v>
      </c>
      <c r="EJ1092">
        <v>4</v>
      </c>
      <c r="EK1092">
        <v>0</v>
      </c>
      <c r="EL1092" t="s">
        <v>22</v>
      </c>
      <c r="EM1092" t="s">
        <v>23</v>
      </c>
      <c r="EO1092" t="s">
        <v>3</v>
      </c>
      <c r="EQ1092">
        <v>0</v>
      </c>
      <c r="ER1092">
        <v>49.83</v>
      </c>
      <c r="ES1092">
        <v>49.83</v>
      </c>
      <c r="ET1092">
        <v>0</v>
      </c>
      <c r="EU1092">
        <v>0</v>
      </c>
      <c r="EV1092">
        <v>0</v>
      </c>
      <c r="EW1092">
        <v>0</v>
      </c>
      <c r="EX1092">
        <v>0</v>
      </c>
      <c r="FQ1092">
        <v>0</v>
      </c>
      <c r="FR1092">
        <v>0</v>
      </c>
      <c r="FS1092">
        <v>0</v>
      </c>
      <c r="FX1092">
        <v>70</v>
      </c>
      <c r="FY1092">
        <v>10</v>
      </c>
      <c r="GA1092" t="s">
        <v>3</v>
      </c>
      <c r="GD1092">
        <v>0</v>
      </c>
      <c r="GF1092">
        <v>1728520188</v>
      </c>
      <c r="GG1092">
        <v>2</v>
      </c>
      <c r="GH1092">
        <v>1</v>
      </c>
      <c r="GI1092">
        <v>-2</v>
      </c>
      <c r="GJ1092">
        <v>0</v>
      </c>
      <c r="GK1092">
        <f>ROUND(R1092*(R12)/100,2)</f>
        <v>0</v>
      </c>
      <c r="GL1092">
        <f t="shared" si="807"/>
        <v>0</v>
      </c>
      <c r="GM1092">
        <f t="shared" si="808"/>
        <v>-2782.13</v>
      </c>
      <c r="GN1092">
        <f t="shared" si="809"/>
        <v>0</v>
      </c>
      <c r="GO1092">
        <f t="shared" si="810"/>
        <v>0</v>
      </c>
      <c r="GP1092">
        <f t="shared" si="811"/>
        <v>-2782.13</v>
      </c>
      <c r="GR1092">
        <v>0</v>
      </c>
      <c r="GS1092">
        <v>3</v>
      </c>
      <c r="GT1092">
        <v>0</v>
      </c>
      <c r="GU1092" t="s">
        <v>3</v>
      </c>
      <c r="GV1092">
        <f t="shared" si="812"/>
        <v>0</v>
      </c>
      <c r="GW1092">
        <v>1</v>
      </c>
      <c r="GX1092">
        <f t="shared" si="813"/>
        <v>0</v>
      </c>
      <c r="HA1092">
        <v>0</v>
      </c>
      <c r="HB1092">
        <v>0</v>
      </c>
      <c r="HC1092">
        <f t="shared" si="814"/>
        <v>0</v>
      </c>
      <c r="HE1092" t="s">
        <v>3</v>
      </c>
      <c r="HF1092" t="s">
        <v>3</v>
      </c>
      <c r="HM1092" t="s">
        <v>3</v>
      </c>
      <c r="HN1092" t="s">
        <v>3</v>
      </c>
      <c r="HO1092" t="s">
        <v>3</v>
      </c>
      <c r="HP1092" t="s">
        <v>3</v>
      </c>
      <c r="HQ1092" t="s">
        <v>3</v>
      </c>
      <c r="HS1092">
        <v>0</v>
      </c>
      <c r="IK1092">
        <v>0</v>
      </c>
    </row>
    <row r="1093" spans="1:245" x14ac:dyDescent="0.25">
      <c r="A1093">
        <v>17</v>
      </c>
      <c r="B1093">
        <v>1</v>
      </c>
      <c r="C1093">
        <f>ROW(SmtRes!A375)</f>
        <v>375</v>
      </c>
      <c r="D1093">
        <f>ROW(EtalonRes!A375)</f>
        <v>375</v>
      </c>
      <c r="E1093" t="s">
        <v>166</v>
      </c>
      <c r="F1093" t="s">
        <v>167</v>
      </c>
      <c r="G1093" t="s">
        <v>168</v>
      </c>
      <c r="H1093" t="s">
        <v>33</v>
      </c>
      <c r="I1093">
        <f>ROUND(32/100,9)</f>
        <v>0.32</v>
      </c>
      <c r="J1093">
        <v>0</v>
      </c>
      <c r="K1093">
        <f>ROUND(32/100,9)</f>
        <v>0.32</v>
      </c>
      <c r="O1093">
        <f t="shared" si="783"/>
        <v>1988.21</v>
      </c>
      <c r="P1093">
        <f t="shared" si="784"/>
        <v>2.2999999999999998</v>
      </c>
      <c r="Q1093">
        <f t="shared" si="785"/>
        <v>0</v>
      </c>
      <c r="R1093">
        <f t="shared" si="786"/>
        <v>0</v>
      </c>
      <c r="S1093">
        <f t="shared" si="787"/>
        <v>1985.91</v>
      </c>
      <c r="T1093">
        <f t="shared" si="788"/>
        <v>0</v>
      </c>
      <c r="U1093">
        <f t="shared" si="789"/>
        <v>5.04</v>
      </c>
      <c r="V1093">
        <f t="shared" si="790"/>
        <v>0</v>
      </c>
      <c r="W1093">
        <f t="shared" si="791"/>
        <v>0</v>
      </c>
      <c r="X1093">
        <f t="shared" si="792"/>
        <v>1390.14</v>
      </c>
      <c r="Y1093">
        <f t="shared" si="793"/>
        <v>198.59</v>
      </c>
      <c r="AA1093">
        <v>79267562</v>
      </c>
      <c r="AB1093">
        <f t="shared" si="794"/>
        <v>6213.18</v>
      </c>
      <c r="AC1093">
        <f>ROUND(((ES1093*3)),6)</f>
        <v>7.2</v>
      </c>
      <c r="AD1093">
        <f>ROUND(((((ET1093*3))-((EU1093*3)))+AE1093),6)</f>
        <v>0</v>
      </c>
      <c r="AE1093">
        <f>ROUND(((EU1093*3)),6)</f>
        <v>0</v>
      </c>
      <c r="AF1093">
        <f>ROUND(((EV1093*3)),6)</f>
        <v>6205.98</v>
      </c>
      <c r="AG1093">
        <f t="shared" si="795"/>
        <v>0</v>
      </c>
      <c r="AH1093">
        <f>((EW1093*3))</f>
        <v>15.75</v>
      </c>
      <c r="AI1093">
        <f>((EX1093*3))</f>
        <v>0</v>
      </c>
      <c r="AJ1093">
        <f t="shared" si="796"/>
        <v>0</v>
      </c>
      <c r="AK1093">
        <v>2071.06</v>
      </c>
      <c r="AL1093">
        <v>2.4</v>
      </c>
      <c r="AM1093">
        <v>0</v>
      </c>
      <c r="AN1093">
        <v>0</v>
      </c>
      <c r="AO1093">
        <v>2068.66</v>
      </c>
      <c r="AP1093">
        <v>0</v>
      </c>
      <c r="AQ1093">
        <v>5.25</v>
      </c>
      <c r="AR1093">
        <v>0</v>
      </c>
      <c r="AS1093">
        <v>0</v>
      </c>
      <c r="AT1093">
        <v>70</v>
      </c>
      <c r="AU1093">
        <v>10</v>
      </c>
      <c r="AV1093">
        <v>1</v>
      </c>
      <c r="AW1093">
        <v>1</v>
      </c>
      <c r="AZ1093">
        <v>1</v>
      </c>
      <c r="BA1093">
        <v>1</v>
      </c>
      <c r="BB1093">
        <v>1</v>
      </c>
      <c r="BC1093">
        <v>1</v>
      </c>
      <c r="BD1093" t="s">
        <v>3</v>
      </c>
      <c r="BE1093" t="s">
        <v>3</v>
      </c>
      <c r="BF1093" t="s">
        <v>3</v>
      </c>
      <c r="BG1093" t="s">
        <v>3</v>
      </c>
      <c r="BH1093">
        <v>0</v>
      </c>
      <c r="BI1093">
        <v>4</v>
      </c>
      <c r="BJ1093" t="s">
        <v>169</v>
      </c>
      <c r="BM1093">
        <v>0</v>
      </c>
      <c r="BN1093">
        <v>0</v>
      </c>
      <c r="BO1093" t="s">
        <v>3</v>
      </c>
      <c r="BP1093">
        <v>0</v>
      </c>
      <c r="BQ1093">
        <v>1</v>
      </c>
      <c r="BR1093">
        <v>0</v>
      </c>
      <c r="BS1093">
        <v>1</v>
      </c>
      <c r="BT1093">
        <v>1</v>
      </c>
      <c r="BU1093">
        <v>1</v>
      </c>
      <c r="BV1093">
        <v>1</v>
      </c>
      <c r="BW1093">
        <v>1</v>
      </c>
      <c r="BX1093">
        <v>1</v>
      </c>
      <c r="BY1093" t="s">
        <v>3</v>
      </c>
      <c r="BZ1093">
        <v>70</v>
      </c>
      <c r="CA1093">
        <v>10</v>
      </c>
      <c r="CB1093" t="s">
        <v>3</v>
      </c>
      <c r="CE1093">
        <v>0</v>
      </c>
      <c r="CF1093">
        <v>0</v>
      </c>
      <c r="CG1093">
        <v>0</v>
      </c>
      <c r="CM1093">
        <v>0</v>
      </c>
      <c r="CN1093" t="s">
        <v>3</v>
      </c>
      <c r="CO1093">
        <v>0</v>
      </c>
      <c r="CP1093">
        <f t="shared" si="797"/>
        <v>1988.21</v>
      </c>
      <c r="CQ1093">
        <f t="shared" si="798"/>
        <v>7.2</v>
      </c>
      <c r="CR1093">
        <f>(((((ET1093*3))*BB1093-((EU1093*3))*BS1093)+AE1093*BS1093)*AV1093)</f>
        <v>0</v>
      </c>
      <c r="CS1093">
        <f t="shared" si="799"/>
        <v>0</v>
      </c>
      <c r="CT1093">
        <f t="shared" si="800"/>
        <v>6205.98</v>
      </c>
      <c r="CU1093">
        <f t="shared" si="801"/>
        <v>0</v>
      </c>
      <c r="CV1093">
        <f t="shared" si="802"/>
        <v>15.75</v>
      </c>
      <c r="CW1093">
        <f t="shared" si="803"/>
        <v>0</v>
      </c>
      <c r="CX1093">
        <f t="shared" si="804"/>
        <v>0</v>
      </c>
      <c r="CY1093">
        <f t="shared" si="805"/>
        <v>1390.1370000000002</v>
      </c>
      <c r="CZ1093">
        <f t="shared" si="806"/>
        <v>198.59100000000001</v>
      </c>
      <c r="DC1093" t="s">
        <v>3</v>
      </c>
      <c r="DD1093" t="s">
        <v>170</v>
      </c>
      <c r="DE1093" t="s">
        <v>170</v>
      </c>
      <c r="DF1093" t="s">
        <v>170</v>
      </c>
      <c r="DG1093" t="s">
        <v>170</v>
      </c>
      <c r="DH1093" t="s">
        <v>3</v>
      </c>
      <c r="DI1093" t="s">
        <v>170</v>
      </c>
      <c r="DJ1093" t="s">
        <v>170</v>
      </c>
      <c r="DK1093" t="s">
        <v>3</v>
      </c>
      <c r="DL1093" t="s">
        <v>3</v>
      </c>
      <c r="DM1093" t="s">
        <v>3</v>
      </c>
      <c r="DN1093">
        <v>0</v>
      </c>
      <c r="DO1093">
        <v>0</v>
      </c>
      <c r="DP1093">
        <v>1</v>
      </c>
      <c r="DQ1093">
        <v>1</v>
      </c>
      <c r="DU1093">
        <v>1005</v>
      </c>
      <c r="DV1093" t="s">
        <v>33</v>
      </c>
      <c r="DW1093" t="s">
        <v>33</v>
      </c>
      <c r="DX1093">
        <v>100</v>
      </c>
      <c r="DZ1093" t="s">
        <v>3</v>
      </c>
      <c r="EA1093" t="s">
        <v>3</v>
      </c>
      <c r="EB1093" t="s">
        <v>3</v>
      </c>
      <c r="EC1093" t="s">
        <v>3</v>
      </c>
      <c r="EE1093">
        <v>78459920</v>
      </c>
      <c r="EF1093">
        <v>1</v>
      </c>
      <c r="EG1093" t="s">
        <v>21</v>
      </c>
      <c r="EH1093">
        <v>0</v>
      </c>
      <c r="EI1093" t="s">
        <v>3</v>
      </c>
      <c r="EJ1093">
        <v>4</v>
      </c>
      <c r="EK1093">
        <v>0</v>
      </c>
      <c r="EL1093" t="s">
        <v>22</v>
      </c>
      <c r="EM1093" t="s">
        <v>23</v>
      </c>
      <c r="EO1093" t="s">
        <v>3</v>
      </c>
      <c r="EQ1093">
        <v>0</v>
      </c>
      <c r="ER1093">
        <v>2071.06</v>
      </c>
      <c r="ES1093">
        <v>2.4</v>
      </c>
      <c r="ET1093">
        <v>0</v>
      </c>
      <c r="EU1093">
        <v>0</v>
      </c>
      <c r="EV1093">
        <v>2068.66</v>
      </c>
      <c r="EW1093">
        <v>5.25</v>
      </c>
      <c r="EX1093">
        <v>0</v>
      </c>
      <c r="EY1093">
        <v>0</v>
      </c>
      <c r="FQ1093">
        <v>0</v>
      </c>
      <c r="FR1093">
        <v>0</v>
      </c>
      <c r="FS1093">
        <v>0</v>
      </c>
      <c r="FX1093">
        <v>70</v>
      </c>
      <c r="FY1093">
        <v>10</v>
      </c>
      <c r="GA1093" t="s">
        <v>3</v>
      </c>
      <c r="GD1093">
        <v>0</v>
      </c>
      <c r="GF1093">
        <v>-1627648138</v>
      </c>
      <c r="GG1093">
        <v>2</v>
      </c>
      <c r="GH1093">
        <v>1</v>
      </c>
      <c r="GI1093">
        <v>-2</v>
      </c>
      <c r="GJ1093">
        <v>0</v>
      </c>
      <c r="GK1093">
        <f>ROUND(R1093*(R12)/100,2)</f>
        <v>0</v>
      </c>
      <c r="GL1093">
        <f t="shared" si="807"/>
        <v>0</v>
      </c>
      <c r="GM1093">
        <f t="shared" si="808"/>
        <v>3576.94</v>
      </c>
      <c r="GN1093">
        <f t="shared" si="809"/>
        <v>0</v>
      </c>
      <c r="GO1093">
        <f t="shared" si="810"/>
        <v>0</v>
      </c>
      <c r="GP1093">
        <f t="shared" si="811"/>
        <v>3576.94</v>
      </c>
      <c r="GR1093">
        <v>0</v>
      </c>
      <c r="GS1093">
        <v>3</v>
      </c>
      <c r="GT1093">
        <v>0</v>
      </c>
      <c r="GU1093" t="s">
        <v>3</v>
      </c>
      <c r="GV1093">
        <f t="shared" si="812"/>
        <v>0</v>
      </c>
      <c r="GW1093">
        <v>1</v>
      </c>
      <c r="GX1093">
        <f t="shared" si="813"/>
        <v>0</v>
      </c>
      <c r="HA1093">
        <v>0</v>
      </c>
      <c r="HB1093">
        <v>0</v>
      </c>
      <c r="HC1093">
        <f t="shared" si="814"/>
        <v>0</v>
      </c>
      <c r="HE1093" t="s">
        <v>3</v>
      </c>
      <c r="HF1093" t="s">
        <v>3</v>
      </c>
      <c r="HM1093" t="s">
        <v>3</v>
      </c>
      <c r="HN1093" t="s">
        <v>3</v>
      </c>
      <c r="HO1093" t="s">
        <v>3</v>
      </c>
      <c r="HP1093" t="s">
        <v>3</v>
      </c>
      <c r="HQ1093" t="s">
        <v>3</v>
      </c>
      <c r="HS1093">
        <v>0</v>
      </c>
      <c r="IK1093">
        <v>0</v>
      </c>
    </row>
    <row r="1094" spans="1:245" x14ac:dyDescent="0.25">
      <c r="A1094">
        <v>17</v>
      </c>
      <c r="B1094">
        <v>1</v>
      </c>
      <c r="C1094">
        <f>ROW(SmtRes!A378)</f>
        <v>378</v>
      </c>
      <c r="D1094">
        <f>ROW(EtalonRes!A378)</f>
        <v>378</v>
      </c>
      <c r="E1094" t="s">
        <v>171</v>
      </c>
      <c r="F1094" t="s">
        <v>172</v>
      </c>
      <c r="G1094" t="s">
        <v>173</v>
      </c>
      <c r="H1094" t="s">
        <v>33</v>
      </c>
      <c r="I1094">
        <f>ROUND(32/100,9)</f>
        <v>0.32</v>
      </c>
      <c r="J1094">
        <v>0</v>
      </c>
      <c r="K1094">
        <f>ROUND(32/100,9)</f>
        <v>0.32</v>
      </c>
      <c r="O1094">
        <f t="shared" si="783"/>
        <v>727.82</v>
      </c>
      <c r="P1094">
        <f t="shared" si="784"/>
        <v>1.54</v>
      </c>
      <c r="Q1094">
        <f t="shared" si="785"/>
        <v>0</v>
      </c>
      <c r="R1094">
        <f t="shared" si="786"/>
        <v>0</v>
      </c>
      <c r="S1094">
        <f t="shared" si="787"/>
        <v>726.28</v>
      </c>
      <c r="T1094">
        <f t="shared" si="788"/>
        <v>0</v>
      </c>
      <c r="U1094">
        <f t="shared" si="789"/>
        <v>1.8431999999999999</v>
      </c>
      <c r="V1094">
        <f t="shared" si="790"/>
        <v>0</v>
      </c>
      <c r="W1094">
        <f t="shared" si="791"/>
        <v>0</v>
      </c>
      <c r="X1094">
        <f t="shared" si="792"/>
        <v>508.4</v>
      </c>
      <c r="Y1094">
        <f t="shared" si="793"/>
        <v>72.63</v>
      </c>
      <c r="AA1094">
        <v>79267562</v>
      </c>
      <c r="AB1094">
        <f t="shared" si="794"/>
        <v>2274.41</v>
      </c>
      <c r="AC1094">
        <f>ROUND((ES1094),6)</f>
        <v>4.8</v>
      </c>
      <c r="AD1094">
        <f>ROUND((((ET1094)-(EU1094))+AE1094),6)</f>
        <v>0</v>
      </c>
      <c r="AE1094">
        <f>ROUND((EU1094),6)</f>
        <v>0</v>
      </c>
      <c r="AF1094">
        <f>ROUND((EV1094),6)</f>
        <v>2269.61</v>
      </c>
      <c r="AG1094">
        <f t="shared" si="795"/>
        <v>0</v>
      </c>
      <c r="AH1094">
        <f>(EW1094)</f>
        <v>5.76</v>
      </c>
      <c r="AI1094">
        <f>(EX1094)</f>
        <v>0</v>
      </c>
      <c r="AJ1094">
        <f t="shared" si="796"/>
        <v>0</v>
      </c>
      <c r="AK1094">
        <v>2274.41</v>
      </c>
      <c r="AL1094">
        <v>4.8</v>
      </c>
      <c r="AM1094">
        <v>0</v>
      </c>
      <c r="AN1094">
        <v>0</v>
      </c>
      <c r="AO1094">
        <v>2269.61</v>
      </c>
      <c r="AP1094">
        <v>0</v>
      </c>
      <c r="AQ1094">
        <v>5.76</v>
      </c>
      <c r="AR1094">
        <v>0</v>
      </c>
      <c r="AS1094">
        <v>0</v>
      </c>
      <c r="AT1094">
        <v>70</v>
      </c>
      <c r="AU1094">
        <v>10</v>
      </c>
      <c r="AV1094">
        <v>1</v>
      </c>
      <c r="AW1094">
        <v>1</v>
      </c>
      <c r="AZ1094">
        <v>1</v>
      </c>
      <c r="BA1094">
        <v>1</v>
      </c>
      <c r="BB1094">
        <v>1</v>
      </c>
      <c r="BC1094">
        <v>1</v>
      </c>
      <c r="BD1094" t="s">
        <v>3</v>
      </c>
      <c r="BE1094" t="s">
        <v>3</v>
      </c>
      <c r="BF1094" t="s">
        <v>3</v>
      </c>
      <c r="BG1094" t="s">
        <v>3</v>
      </c>
      <c r="BH1094">
        <v>0</v>
      </c>
      <c r="BI1094">
        <v>4</v>
      </c>
      <c r="BJ1094" t="s">
        <v>174</v>
      </c>
      <c r="BM1094">
        <v>0</v>
      </c>
      <c r="BN1094">
        <v>0</v>
      </c>
      <c r="BO1094" t="s">
        <v>3</v>
      </c>
      <c r="BP1094">
        <v>0</v>
      </c>
      <c r="BQ1094">
        <v>1</v>
      </c>
      <c r="BR1094">
        <v>0</v>
      </c>
      <c r="BS1094">
        <v>1</v>
      </c>
      <c r="BT1094">
        <v>1</v>
      </c>
      <c r="BU1094">
        <v>1</v>
      </c>
      <c r="BV1094">
        <v>1</v>
      </c>
      <c r="BW1094">
        <v>1</v>
      </c>
      <c r="BX1094">
        <v>1</v>
      </c>
      <c r="BY1094" t="s">
        <v>3</v>
      </c>
      <c r="BZ1094">
        <v>70</v>
      </c>
      <c r="CA1094">
        <v>10</v>
      </c>
      <c r="CB1094" t="s">
        <v>3</v>
      </c>
      <c r="CE1094">
        <v>0</v>
      </c>
      <c r="CF1094">
        <v>0</v>
      </c>
      <c r="CG1094">
        <v>0</v>
      </c>
      <c r="CM1094">
        <v>0</v>
      </c>
      <c r="CN1094" t="s">
        <v>3</v>
      </c>
      <c r="CO1094">
        <v>0</v>
      </c>
      <c r="CP1094">
        <f t="shared" si="797"/>
        <v>727.81999999999994</v>
      </c>
      <c r="CQ1094">
        <f t="shared" si="798"/>
        <v>4.8</v>
      </c>
      <c r="CR1094">
        <f>((((ET1094)*BB1094-(EU1094)*BS1094)+AE1094*BS1094)*AV1094)</f>
        <v>0</v>
      </c>
      <c r="CS1094">
        <f t="shared" si="799"/>
        <v>0</v>
      </c>
      <c r="CT1094">
        <f t="shared" si="800"/>
        <v>2269.61</v>
      </c>
      <c r="CU1094">
        <f t="shared" si="801"/>
        <v>0</v>
      </c>
      <c r="CV1094">
        <f t="shared" si="802"/>
        <v>5.76</v>
      </c>
      <c r="CW1094">
        <f t="shared" si="803"/>
        <v>0</v>
      </c>
      <c r="CX1094">
        <f t="shared" si="804"/>
        <v>0</v>
      </c>
      <c r="CY1094">
        <f t="shared" si="805"/>
        <v>508.39599999999996</v>
      </c>
      <c r="CZ1094">
        <f t="shared" si="806"/>
        <v>72.627999999999986</v>
      </c>
      <c r="DC1094" t="s">
        <v>3</v>
      </c>
      <c r="DD1094" t="s">
        <v>3</v>
      </c>
      <c r="DE1094" t="s">
        <v>3</v>
      </c>
      <c r="DF1094" t="s">
        <v>3</v>
      </c>
      <c r="DG1094" t="s">
        <v>3</v>
      </c>
      <c r="DH1094" t="s">
        <v>3</v>
      </c>
      <c r="DI1094" t="s">
        <v>3</v>
      </c>
      <c r="DJ1094" t="s">
        <v>3</v>
      </c>
      <c r="DK1094" t="s">
        <v>3</v>
      </c>
      <c r="DL1094" t="s">
        <v>3</v>
      </c>
      <c r="DM1094" t="s">
        <v>3</v>
      </c>
      <c r="DN1094">
        <v>0</v>
      </c>
      <c r="DO1094">
        <v>0</v>
      </c>
      <c r="DP1094">
        <v>1</v>
      </c>
      <c r="DQ1094">
        <v>1</v>
      </c>
      <c r="DU1094">
        <v>1005</v>
      </c>
      <c r="DV1094" t="s">
        <v>33</v>
      </c>
      <c r="DW1094" t="s">
        <v>33</v>
      </c>
      <c r="DX1094">
        <v>100</v>
      </c>
      <c r="DZ1094" t="s">
        <v>3</v>
      </c>
      <c r="EA1094" t="s">
        <v>3</v>
      </c>
      <c r="EB1094" t="s">
        <v>3</v>
      </c>
      <c r="EC1094" t="s">
        <v>3</v>
      </c>
      <c r="EE1094">
        <v>78459920</v>
      </c>
      <c r="EF1094">
        <v>1</v>
      </c>
      <c r="EG1094" t="s">
        <v>21</v>
      </c>
      <c r="EH1094">
        <v>0</v>
      </c>
      <c r="EI1094" t="s">
        <v>3</v>
      </c>
      <c r="EJ1094">
        <v>4</v>
      </c>
      <c r="EK1094">
        <v>0</v>
      </c>
      <c r="EL1094" t="s">
        <v>22</v>
      </c>
      <c r="EM1094" t="s">
        <v>23</v>
      </c>
      <c r="EO1094" t="s">
        <v>3</v>
      </c>
      <c r="EQ1094">
        <v>0</v>
      </c>
      <c r="ER1094">
        <v>2274.41</v>
      </c>
      <c r="ES1094">
        <v>4.8</v>
      </c>
      <c r="ET1094">
        <v>0</v>
      </c>
      <c r="EU1094">
        <v>0</v>
      </c>
      <c r="EV1094">
        <v>2269.61</v>
      </c>
      <c r="EW1094">
        <v>5.76</v>
      </c>
      <c r="EX1094">
        <v>0</v>
      </c>
      <c r="EY1094">
        <v>0</v>
      </c>
      <c r="FQ1094">
        <v>0</v>
      </c>
      <c r="FR1094">
        <v>0</v>
      </c>
      <c r="FS1094">
        <v>0</v>
      </c>
      <c r="FX1094">
        <v>70</v>
      </c>
      <c r="FY1094">
        <v>10</v>
      </c>
      <c r="GA1094" t="s">
        <v>3</v>
      </c>
      <c r="GD1094">
        <v>0</v>
      </c>
      <c r="GF1094">
        <v>-1065677184</v>
      </c>
      <c r="GG1094">
        <v>2</v>
      </c>
      <c r="GH1094">
        <v>1</v>
      </c>
      <c r="GI1094">
        <v>-2</v>
      </c>
      <c r="GJ1094">
        <v>0</v>
      </c>
      <c r="GK1094">
        <f>ROUND(R1094*(R12)/100,2)</f>
        <v>0</v>
      </c>
      <c r="GL1094">
        <f t="shared" si="807"/>
        <v>0</v>
      </c>
      <c r="GM1094">
        <f t="shared" si="808"/>
        <v>1308.8499999999999</v>
      </c>
      <c r="GN1094">
        <f t="shared" si="809"/>
        <v>0</v>
      </c>
      <c r="GO1094">
        <f t="shared" si="810"/>
        <v>0</v>
      </c>
      <c r="GP1094">
        <f t="shared" si="811"/>
        <v>1308.8499999999999</v>
      </c>
      <c r="GR1094">
        <v>0</v>
      </c>
      <c r="GS1094">
        <v>3</v>
      </c>
      <c r="GT1094">
        <v>0</v>
      </c>
      <c r="GU1094" t="s">
        <v>3</v>
      </c>
      <c r="GV1094">
        <f t="shared" si="812"/>
        <v>0</v>
      </c>
      <c r="GW1094">
        <v>1</v>
      </c>
      <c r="GX1094">
        <f t="shared" si="813"/>
        <v>0</v>
      </c>
      <c r="HA1094">
        <v>0</v>
      </c>
      <c r="HB1094">
        <v>0</v>
      </c>
      <c r="HC1094">
        <f t="shared" si="814"/>
        <v>0</v>
      </c>
      <c r="HE1094" t="s">
        <v>3</v>
      </c>
      <c r="HF1094" t="s">
        <v>3</v>
      </c>
      <c r="HM1094" t="s">
        <v>3</v>
      </c>
      <c r="HN1094" t="s">
        <v>3</v>
      </c>
      <c r="HO1094" t="s">
        <v>3</v>
      </c>
      <c r="HP1094" t="s">
        <v>3</v>
      </c>
      <c r="HQ1094" t="s">
        <v>3</v>
      </c>
      <c r="HS1094">
        <v>0</v>
      </c>
      <c r="IK1094">
        <v>0</v>
      </c>
    </row>
    <row r="1095" spans="1:245" x14ac:dyDescent="0.25">
      <c r="A1095">
        <v>17</v>
      </c>
      <c r="B1095">
        <v>1</v>
      </c>
      <c r="C1095">
        <f>ROW(SmtRes!A380)</f>
        <v>380</v>
      </c>
      <c r="D1095">
        <f>ROW(EtalonRes!A380)</f>
        <v>380</v>
      </c>
      <c r="E1095" t="s">
        <v>175</v>
      </c>
      <c r="F1095" t="s">
        <v>70</v>
      </c>
      <c r="G1095" t="s">
        <v>71</v>
      </c>
      <c r="H1095" t="s">
        <v>72</v>
      </c>
      <c r="I1095">
        <f>ROUND(32/100,9)</f>
        <v>0.32</v>
      </c>
      <c r="J1095">
        <v>0</v>
      </c>
      <c r="K1095">
        <f>ROUND(32/100,9)</f>
        <v>0.32</v>
      </c>
      <c r="O1095">
        <f t="shared" si="783"/>
        <v>21031.09</v>
      </c>
      <c r="P1095">
        <f t="shared" si="784"/>
        <v>4014.08</v>
      </c>
      <c r="Q1095">
        <f t="shared" si="785"/>
        <v>0</v>
      </c>
      <c r="R1095">
        <f t="shared" si="786"/>
        <v>0</v>
      </c>
      <c r="S1095">
        <f t="shared" si="787"/>
        <v>17017.009999999998</v>
      </c>
      <c r="T1095">
        <f t="shared" si="788"/>
        <v>0</v>
      </c>
      <c r="U1095">
        <f t="shared" si="789"/>
        <v>43.187200000000004</v>
      </c>
      <c r="V1095">
        <f t="shared" si="790"/>
        <v>0</v>
      </c>
      <c r="W1095">
        <f t="shared" si="791"/>
        <v>0</v>
      </c>
      <c r="X1095">
        <f t="shared" si="792"/>
        <v>11911.91</v>
      </c>
      <c r="Y1095">
        <f t="shared" si="793"/>
        <v>1701.7</v>
      </c>
      <c r="AA1095">
        <v>79267562</v>
      </c>
      <c r="AB1095">
        <f t="shared" si="794"/>
        <v>65722.16</v>
      </c>
      <c r="AC1095">
        <f>ROUND(((ES1095*56)),6)</f>
        <v>12544</v>
      </c>
      <c r="AD1095">
        <f>ROUND(((((ET1095*56))-((EU1095*56)))+AE1095),6)</f>
        <v>0</v>
      </c>
      <c r="AE1095">
        <f>ROUND(((EU1095*56)),6)</f>
        <v>0</v>
      </c>
      <c r="AF1095">
        <f>ROUND(((EV1095*56)),6)</f>
        <v>53178.16</v>
      </c>
      <c r="AG1095">
        <f t="shared" si="795"/>
        <v>0</v>
      </c>
      <c r="AH1095">
        <f>((EW1095*56))</f>
        <v>134.96</v>
      </c>
      <c r="AI1095">
        <f>((EX1095*56))</f>
        <v>0</v>
      </c>
      <c r="AJ1095">
        <f t="shared" si="796"/>
        <v>0</v>
      </c>
      <c r="AK1095">
        <v>1173.6099999999999</v>
      </c>
      <c r="AL1095">
        <v>224</v>
      </c>
      <c r="AM1095">
        <v>0</v>
      </c>
      <c r="AN1095">
        <v>0</v>
      </c>
      <c r="AO1095">
        <v>949.61</v>
      </c>
      <c r="AP1095">
        <v>0</v>
      </c>
      <c r="AQ1095">
        <v>2.41</v>
      </c>
      <c r="AR1095">
        <v>0</v>
      </c>
      <c r="AS1095">
        <v>0</v>
      </c>
      <c r="AT1095">
        <v>70</v>
      </c>
      <c r="AU1095">
        <v>10</v>
      </c>
      <c r="AV1095">
        <v>1</v>
      </c>
      <c r="AW1095">
        <v>1</v>
      </c>
      <c r="AZ1095">
        <v>1</v>
      </c>
      <c r="BA1095">
        <v>1</v>
      </c>
      <c r="BB1095">
        <v>1</v>
      </c>
      <c r="BC1095">
        <v>1</v>
      </c>
      <c r="BD1095" t="s">
        <v>3</v>
      </c>
      <c r="BE1095" t="s">
        <v>3</v>
      </c>
      <c r="BF1095" t="s">
        <v>3</v>
      </c>
      <c r="BG1095" t="s">
        <v>3</v>
      </c>
      <c r="BH1095">
        <v>0</v>
      </c>
      <c r="BI1095">
        <v>4</v>
      </c>
      <c r="BJ1095" t="s">
        <v>73</v>
      </c>
      <c r="BM1095">
        <v>0</v>
      </c>
      <c r="BN1095">
        <v>0</v>
      </c>
      <c r="BO1095" t="s">
        <v>3</v>
      </c>
      <c r="BP1095">
        <v>0</v>
      </c>
      <c r="BQ1095">
        <v>1</v>
      </c>
      <c r="BR1095">
        <v>0</v>
      </c>
      <c r="BS1095">
        <v>1</v>
      </c>
      <c r="BT1095">
        <v>1</v>
      </c>
      <c r="BU1095">
        <v>1</v>
      </c>
      <c r="BV1095">
        <v>1</v>
      </c>
      <c r="BW1095">
        <v>1</v>
      </c>
      <c r="BX1095">
        <v>1</v>
      </c>
      <c r="BY1095" t="s">
        <v>3</v>
      </c>
      <c r="BZ1095">
        <v>70</v>
      </c>
      <c r="CA1095">
        <v>10</v>
      </c>
      <c r="CB1095" t="s">
        <v>3</v>
      </c>
      <c r="CE1095">
        <v>0</v>
      </c>
      <c r="CF1095">
        <v>0</v>
      </c>
      <c r="CG1095">
        <v>0</v>
      </c>
      <c r="CM1095">
        <v>0</v>
      </c>
      <c r="CN1095" t="s">
        <v>3</v>
      </c>
      <c r="CO1095">
        <v>0</v>
      </c>
      <c r="CP1095">
        <f t="shared" si="797"/>
        <v>21031.089999999997</v>
      </c>
      <c r="CQ1095">
        <f t="shared" si="798"/>
        <v>12544</v>
      </c>
      <c r="CR1095">
        <f>(((((ET1095*56))*BB1095-((EU1095*56))*BS1095)+AE1095*BS1095)*AV1095)</f>
        <v>0</v>
      </c>
      <c r="CS1095">
        <f t="shared" si="799"/>
        <v>0</v>
      </c>
      <c r="CT1095">
        <f t="shared" si="800"/>
        <v>53178.16</v>
      </c>
      <c r="CU1095">
        <f t="shared" si="801"/>
        <v>0</v>
      </c>
      <c r="CV1095">
        <f t="shared" si="802"/>
        <v>134.96</v>
      </c>
      <c r="CW1095">
        <f t="shared" si="803"/>
        <v>0</v>
      </c>
      <c r="CX1095">
        <f t="shared" si="804"/>
        <v>0</v>
      </c>
      <c r="CY1095">
        <f t="shared" si="805"/>
        <v>11911.906999999999</v>
      </c>
      <c r="CZ1095">
        <f t="shared" si="806"/>
        <v>1701.7009999999998</v>
      </c>
      <c r="DC1095" t="s">
        <v>3</v>
      </c>
      <c r="DD1095" t="s">
        <v>359</v>
      </c>
      <c r="DE1095" t="s">
        <v>359</v>
      </c>
      <c r="DF1095" t="s">
        <v>359</v>
      </c>
      <c r="DG1095" t="s">
        <v>359</v>
      </c>
      <c r="DH1095" t="s">
        <v>3</v>
      </c>
      <c r="DI1095" t="s">
        <v>359</v>
      </c>
      <c r="DJ1095" t="s">
        <v>359</v>
      </c>
      <c r="DK1095" t="s">
        <v>3</v>
      </c>
      <c r="DL1095" t="s">
        <v>3</v>
      </c>
      <c r="DM1095" t="s">
        <v>3</v>
      </c>
      <c r="DN1095">
        <v>0</v>
      </c>
      <c r="DO1095">
        <v>0</v>
      </c>
      <c r="DP1095">
        <v>1</v>
      </c>
      <c r="DQ1095">
        <v>1</v>
      </c>
      <c r="DU1095">
        <v>1010</v>
      </c>
      <c r="DV1095" t="s">
        <v>72</v>
      </c>
      <c r="DW1095" t="s">
        <v>72</v>
      </c>
      <c r="DX1095">
        <v>100</v>
      </c>
      <c r="DZ1095" t="s">
        <v>3</v>
      </c>
      <c r="EA1095" t="s">
        <v>3</v>
      </c>
      <c r="EB1095" t="s">
        <v>3</v>
      </c>
      <c r="EC1095" t="s">
        <v>3</v>
      </c>
      <c r="EE1095">
        <v>78459920</v>
      </c>
      <c r="EF1095">
        <v>1</v>
      </c>
      <c r="EG1095" t="s">
        <v>21</v>
      </c>
      <c r="EH1095">
        <v>0</v>
      </c>
      <c r="EI1095" t="s">
        <v>3</v>
      </c>
      <c r="EJ1095">
        <v>4</v>
      </c>
      <c r="EK1095">
        <v>0</v>
      </c>
      <c r="EL1095" t="s">
        <v>22</v>
      </c>
      <c r="EM1095" t="s">
        <v>23</v>
      </c>
      <c r="EO1095" t="s">
        <v>3</v>
      </c>
      <c r="EQ1095">
        <v>0</v>
      </c>
      <c r="ER1095">
        <v>1173.6099999999999</v>
      </c>
      <c r="ES1095">
        <v>224</v>
      </c>
      <c r="ET1095">
        <v>0</v>
      </c>
      <c r="EU1095">
        <v>0</v>
      </c>
      <c r="EV1095">
        <v>949.61</v>
      </c>
      <c r="EW1095">
        <v>2.41</v>
      </c>
      <c r="EX1095">
        <v>0</v>
      </c>
      <c r="EY1095">
        <v>0</v>
      </c>
      <c r="FQ1095">
        <v>0</v>
      </c>
      <c r="FR1095">
        <v>0</v>
      </c>
      <c r="FS1095">
        <v>0</v>
      </c>
      <c r="FX1095">
        <v>70</v>
      </c>
      <c r="FY1095">
        <v>10</v>
      </c>
      <c r="GA1095" t="s">
        <v>3</v>
      </c>
      <c r="GD1095">
        <v>0</v>
      </c>
      <c r="GF1095">
        <v>1424031208</v>
      </c>
      <c r="GG1095">
        <v>2</v>
      </c>
      <c r="GH1095">
        <v>1</v>
      </c>
      <c r="GI1095">
        <v>-2</v>
      </c>
      <c r="GJ1095">
        <v>0</v>
      </c>
      <c r="GK1095">
        <f>ROUND(R1095*(R12)/100,2)</f>
        <v>0</v>
      </c>
      <c r="GL1095">
        <f t="shared" si="807"/>
        <v>0</v>
      </c>
      <c r="GM1095">
        <f t="shared" si="808"/>
        <v>34644.699999999997</v>
      </c>
      <c r="GN1095">
        <f t="shared" si="809"/>
        <v>0</v>
      </c>
      <c r="GO1095">
        <f t="shared" si="810"/>
        <v>0</v>
      </c>
      <c r="GP1095">
        <f t="shared" si="811"/>
        <v>34644.699999999997</v>
      </c>
      <c r="GR1095">
        <v>0</v>
      </c>
      <c r="GS1095">
        <v>3</v>
      </c>
      <c r="GT1095">
        <v>0</v>
      </c>
      <c r="GU1095" t="s">
        <v>3</v>
      </c>
      <c r="GV1095">
        <f t="shared" si="812"/>
        <v>0</v>
      </c>
      <c r="GW1095">
        <v>1</v>
      </c>
      <c r="GX1095">
        <f t="shared" si="813"/>
        <v>0</v>
      </c>
      <c r="HA1095">
        <v>0</v>
      </c>
      <c r="HB1095">
        <v>0</v>
      </c>
      <c r="HC1095">
        <f t="shared" si="814"/>
        <v>0</v>
      </c>
      <c r="HE1095" t="s">
        <v>3</v>
      </c>
      <c r="HF1095" t="s">
        <v>3</v>
      </c>
      <c r="HM1095" t="s">
        <v>3</v>
      </c>
      <c r="HN1095" t="s">
        <v>3</v>
      </c>
      <c r="HO1095" t="s">
        <v>3</v>
      </c>
      <c r="HP1095" t="s">
        <v>3</v>
      </c>
      <c r="HQ1095" t="s">
        <v>3</v>
      </c>
      <c r="HS1095">
        <v>0</v>
      </c>
      <c r="IK1095">
        <v>0</v>
      </c>
    </row>
    <row r="1096" spans="1:245" x14ac:dyDescent="0.25">
      <c r="A1096">
        <v>17</v>
      </c>
      <c r="B1096">
        <v>1</v>
      </c>
      <c r="C1096">
        <f>ROW(SmtRes!A384)</f>
        <v>384</v>
      </c>
      <c r="D1096">
        <f>ROW(EtalonRes!A384)</f>
        <v>384</v>
      </c>
      <c r="E1096" t="s">
        <v>176</v>
      </c>
      <c r="F1096" t="s">
        <v>76</v>
      </c>
      <c r="G1096" t="s">
        <v>177</v>
      </c>
      <c r="H1096" t="s">
        <v>72</v>
      </c>
      <c r="I1096">
        <f>ROUND(32/100,9)</f>
        <v>0.32</v>
      </c>
      <c r="J1096">
        <v>0</v>
      </c>
      <c r="K1096">
        <f>ROUND(32/100,9)</f>
        <v>0.32</v>
      </c>
      <c r="O1096">
        <f t="shared" si="783"/>
        <v>17006.669999999998</v>
      </c>
      <c r="P1096">
        <f t="shared" si="784"/>
        <v>8968.4599999999991</v>
      </c>
      <c r="Q1096">
        <f t="shared" si="785"/>
        <v>0</v>
      </c>
      <c r="R1096">
        <f t="shared" si="786"/>
        <v>0</v>
      </c>
      <c r="S1096">
        <f t="shared" si="787"/>
        <v>8038.21</v>
      </c>
      <c r="T1096">
        <f t="shared" si="788"/>
        <v>0</v>
      </c>
      <c r="U1096">
        <f t="shared" si="789"/>
        <v>20.400000000000002</v>
      </c>
      <c r="V1096">
        <f t="shared" si="790"/>
        <v>0</v>
      </c>
      <c r="W1096">
        <f t="shared" si="791"/>
        <v>0</v>
      </c>
      <c r="X1096">
        <f t="shared" si="792"/>
        <v>5626.75</v>
      </c>
      <c r="Y1096">
        <f t="shared" si="793"/>
        <v>803.82</v>
      </c>
      <c r="AA1096">
        <v>79267562</v>
      </c>
      <c r="AB1096">
        <f t="shared" si="794"/>
        <v>53145.85</v>
      </c>
      <c r="AC1096">
        <f>ROUND(((ES1096*5)),6)</f>
        <v>28026.45</v>
      </c>
      <c r="AD1096">
        <f>ROUND(((((ET1096*5))-((EU1096*5)))+AE1096),6)</f>
        <v>0</v>
      </c>
      <c r="AE1096">
        <f>ROUND(((EU1096*5)),6)</f>
        <v>0</v>
      </c>
      <c r="AF1096">
        <f>ROUND(((EV1096*5)),6)</f>
        <v>25119.4</v>
      </c>
      <c r="AG1096">
        <f t="shared" si="795"/>
        <v>0</v>
      </c>
      <c r="AH1096">
        <f>((EW1096*5))</f>
        <v>63.75</v>
      </c>
      <c r="AI1096">
        <f>((EX1096*5))</f>
        <v>0</v>
      </c>
      <c r="AJ1096">
        <f t="shared" si="796"/>
        <v>0</v>
      </c>
      <c r="AK1096">
        <v>10629.17</v>
      </c>
      <c r="AL1096">
        <v>5605.29</v>
      </c>
      <c r="AM1096">
        <v>0</v>
      </c>
      <c r="AN1096">
        <v>0</v>
      </c>
      <c r="AO1096">
        <v>5023.88</v>
      </c>
      <c r="AP1096">
        <v>0</v>
      </c>
      <c r="AQ1096">
        <v>12.75</v>
      </c>
      <c r="AR1096">
        <v>0</v>
      </c>
      <c r="AS1096">
        <v>0</v>
      </c>
      <c r="AT1096">
        <v>70</v>
      </c>
      <c r="AU1096">
        <v>10</v>
      </c>
      <c r="AV1096">
        <v>1</v>
      </c>
      <c r="AW1096">
        <v>1</v>
      </c>
      <c r="AZ1096">
        <v>1</v>
      </c>
      <c r="BA1096">
        <v>1</v>
      </c>
      <c r="BB1096">
        <v>1</v>
      </c>
      <c r="BC1096">
        <v>1</v>
      </c>
      <c r="BD1096" t="s">
        <v>3</v>
      </c>
      <c r="BE1096" t="s">
        <v>3</v>
      </c>
      <c r="BF1096" t="s">
        <v>3</v>
      </c>
      <c r="BG1096" t="s">
        <v>3</v>
      </c>
      <c r="BH1096">
        <v>0</v>
      </c>
      <c r="BI1096">
        <v>4</v>
      </c>
      <c r="BJ1096" t="s">
        <v>78</v>
      </c>
      <c r="BM1096">
        <v>0</v>
      </c>
      <c r="BN1096">
        <v>0</v>
      </c>
      <c r="BO1096" t="s">
        <v>3</v>
      </c>
      <c r="BP1096">
        <v>0</v>
      </c>
      <c r="BQ1096">
        <v>1</v>
      </c>
      <c r="BR1096">
        <v>0</v>
      </c>
      <c r="BS1096">
        <v>1</v>
      </c>
      <c r="BT1096">
        <v>1</v>
      </c>
      <c r="BU1096">
        <v>1</v>
      </c>
      <c r="BV1096">
        <v>1</v>
      </c>
      <c r="BW1096">
        <v>1</v>
      </c>
      <c r="BX1096">
        <v>1</v>
      </c>
      <c r="BY1096" t="s">
        <v>3</v>
      </c>
      <c r="BZ1096">
        <v>70</v>
      </c>
      <c r="CA1096">
        <v>10</v>
      </c>
      <c r="CB1096" t="s">
        <v>3</v>
      </c>
      <c r="CE1096">
        <v>0</v>
      </c>
      <c r="CF1096">
        <v>0</v>
      </c>
      <c r="CG1096">
        <v>0</v>
      </c>
      <c r="CM1096">
        <v>0</v>
      </c>
      <c r="CN1096" t="s">
        <v>3</v>
      </c>
      <c r="CO1096">
        <v>0</v>
      </c>
      <c r="CP1096">
        <f t="shared" si="797"/>
        <v>17006.669999999998</v>
      </c>
      <c r="CQ1096">
        <f t="shared" si="798"/>
        <v>28026.45</v>
      </c>
      <c r="CR1096">
        <f>(((((ET1096*5))*BB1096-((EU1096*5))*BS1096)+AE1096*BS1096)*AV1096)</f>
        <v>0</v>
      </c>
      <c r="CS1096">
        <f t="shared" si="799"/>
        <v>0</v>
      </c>
      <c r="CT1096">
        <f t="shared" si="800"/>
        <v>25119.4</v>
      </c>
      <c r="CU1096">
        <f t="shared" si="801"/>
        <v>0</v>
      </c>
      <c r="CV1096">
        <f t="shared" si="802"/>
        <v>63.75</v>
      </c>
      <c r="CW1096">
        <f t="shared" si="803"/>
        <v>0</v>
      </c>
      <c r="CX1096">
        <f t="shared" si="804"/>
        <v>0</v>
      </c>
      <c r="CY1096">
        <f t="shared" si="805"/>
        <v>5626.7469999999994</v>
      </c>
      <c r="CZ1096">
        <f t="shared" si="806"/>
        <v>803.82100000000003</v>
      </c>
      <c r="DC1096" t="s">
        <v>3</v>
      </c>
      <c r="DD1096" t="s">
        <v>360</v>
      </c>
      <c r="DE1096" t="s">
        <v>360</v>
      </c>
      <c r="DF1096" t="s">
        <v>360</v>
      </c>
      <c r="DG1096" t="s">
        <v>360</v>
      </c>
      <c r="DH1096" t="s">
        <v>3</v>
      </c>
      <c r="DI1096" t="s">
        <v>360</v>
      </c>
      <c r="DJ1096" t="s">
        <v>360</v>
      </c>
      <c r="DK1096" t="s">
        <v>3</v>
      </c>
      <c r="DL1096" t="s">
        <v>3</v>
      </c>
      <c r="DM1096" t="s">
        <v>3</v>
      </c>
      <c r="DN1096">
        <v>0</v>
      </c>
      <c r="DO1096">
        <v>0</v>
      </c>
      <c r="DP1096">
        <v>1</v>
      </c>
      <c r="DQ1096">
        <v>1</v>
      </c>
      <c r="DU1096">
        <v>1010</v>
      </c>
      <c r="DV1096" t="s">
        <v>72</v>
      </c>
      <c r="DW1096" t="s">
        <v>72</v>
      </c>
      <c r="DX1096">
        <v>100</v>
      </c>
      <c r="DZ1096" t="s">
        <v>3</v>
      </c>
      <c r="EA1096" t="s">
        <v>3</v>
      </c>
      <c r="EB1096" t="s">
        <v>3</v>
      </c>
      <c r="EC1096" t="s">
        <v>3</v>
      </c>
      <c r="EE1096">
        <v>78459920</v>
      </c>
      <c r="EF1096">
        <v>1</v>
      </c>
      <c r="EG1096" t="s">
        <v>21</v>
      </c>
      <c r="EH1096">
        <v>0</v>
      </c>
      <c r="EI1096" t="s">
        <v>3</v>
      </c>
      <c r="EJ1096">
        <v>4</v>
      </c>
      <c r="EK1096">
        <v>0</v>
      </c>
      <c r="EL1096" t="s">
        <v>22</v>
      </c>
      <c r="EM1096" t="s">
        <v>23</v>
      </c>
      <c r="EO1096" t="s">
        <v>3</v>
      </c>
      <c r="EQ1096">
        <v>0</v>
      </c>
      <c r="ER1096">
        <v>10629.17</v>
      </c>
      <c r="ES1096">
        <v>5605.29</v>
      </c>
      <c r="ET1096">
        <v>0</v>
      </c>
      <c r="EU1096">
        <v>0</v>
      </c>
      <c r="EV1096">
        <v>5023.88</v>
      </c>
      <c r="EW1096">
        <v>12.75</v>
      </c>
      <c r="EX1096">
        <v>0</v>
      </c>
      <c r="EY1096">
        <v>0</v>
      </c>
      <c r="FQ1096">
        <v>0</v>
      </c>
      <c r="FR1096">
        <v>0</v>
      </c>
      <c r="FS1096">
        <v>0</v>
      </c>
      <c r="FX1096">
        <v>70</v>
      </c>
      <c r="FY1096">
        <v>10</v>
      </c>
      <c r="GA1096" t="s">
        <v>3</v>
      </c>
      <c r="GD1096">
        <v>0</v>
      </c>
      <c r="GF1096">
        <v>-1956788790</v>
      </c>
      <c r="GG1096">
        <v>2</v>
      </c>
      <c r="GH1096">
        <v>1</v>
      </c>
      <c r="GI1096">
        <v>-2</v>
      </c>
      <c r="GJ1096">
        <v>0</v>
      </c>
      <c r="GK1096">
        <f>ROUND(R1096*(R12)/100,2)</f>
        <v>0</v>
      </c>
      <c r="GL1096">
        <f t="shared" si="807"/>
        <v>0</v>
      </c>
      <c r="GM1096">
        <f t="shared" si="808"/>
        <v>23437.24</v>
      </c>
      <c r="GN1096">
        <f t="shared" si="809"/>
        <v>0</v>
      </c>
      <c r="GO1096">
        <f t="shared" si="810"/>
        <v>0</v>
      </c>
      <c r="GP1096">
        <f t="shared" si="811"/>
        <v>23437.24</v>
      </c>
      <c r="GR1096">
        <v>0</v>
      </c>
      <c r="GS1096">
        <v>3</v>
      </c>
      <c r="GT1096">
        <v>0</v>
      </c>
      <c r="GU1096" t="s">
        <v>3</v>
      </c>
      <c r="GV1096">
        <f t="shared" si="812"/>
        <v>0</v>
      </c>
      <c r="GW1096">
        <v>1</v>
      </c>
      <c r="GX1096">
        <f t="shared" si="813"/>
        <v>0</v>
      </c>
      <c r="HA1096">
        <v>0</v>
      </c>
      <c r="HB1096">
        <v>0</v>
      </c>
      <c r="HC1096">
        <f t="shared" si="814"/>
        <v>0</v>
      </c>
      <c r="HE1096" t="s">
        <v>3</v>
      </c>
      <c r="HF1096" t="s">
        <v>3</v>
      </c>
      <c r="HM1096" t="s">
        <v>3</v>
      </c>
      <c r="HN1096" t="s">
        <v>3</v>
      </c>
      <c r="HO1096" t="s">
        <v>3</v>
      </c>
      <c r="HP1096" t="s">
        <v>3</v>
      </c>
      <c r="HQ1096" t="s">
        <v>3</v>
      </c>
      <c r="HS1096">
        <v>0</v>
      </c>
      <c r="IK1096">
        <v>0</v>
      </c>
    </row>
    <row r="1097" spans="1:245" x14ac:dyDescent="0.25">
      <c r="A1097">
        <v>17</v>
      </c>
      <c r="B1097">
        <v>1</v>
      </c>
      <c r="E1097" t="s">
        <v>178</v>
      </c>
      <c r="F1097" t="s">
        <v>85</v>
      </c>
      <c r="G1097" t="s">
        <v>354</v>
      </c>
      <c r="H1097" t="s">
        <v>19</v>
      </c>
      <c r="J1097">
        <v>0</v>
      </c>
      <c r="K1097">
        <v>8</v>
      </c>
      <c r="O1097">
        <f t="shared" si="783"/>
        <v>0</v>
      </c>
      <c r="P1097">
        <f t="shared" si="784"/>
        <v>0</v>
      </c>
      <c r="Q1097">
        <f t="shared" si="785"/>
        <v>0</v>
      </c>
      <c r="R1097">
        <f t="shared" si="786"/>
        <v>0</v>
      </c>
      <c r="S1097">
        <f t="shared" si="787"/>
        <v>0</v>
      </c>
      <c r="T1097">
        <f t="shared" si="788"/>
        <v>0</v>
      </c>
      <c r="U1097">
        <f t="shared" si="789"/>
        <v>0</v>
      </c>
      <c r="V1097">
        <f t="shared" si="790"/>
        <v>0</v>
      </c>
      <c r="W1097">
        <f t="shared" si="791"/>
        <v>0</v>
      </c>
      <c r="X1097">
        <f t="shared" si="792"/>
        <v>0</v>
      </c>
      <c r="Y1097">
        <f t="shared" si="793"/>
        <v>0</v>
      </c>
      <c r="AA1097">
        <v>79267562</v>
      </c>
      <c r="AB1097">
        <f t="shared" si="794"/>
        <v>7617.87</v>
      </c>
      <c r="AC1097">
        <f>ROUND(((ES1097*9)),6)</f>
        <v>7617.87</v>
      </c>
      <c r="AD1097">
        <f>ROUND(((((ET1097*9))-((EU1097*9)))+AE1097),6)</f>
        <v>0</v>
      </c>
      <c r="AE1097">
        <f>ROUND(((EU1097*9)),6)</f>
        <v>0</v>
      </c>
      <c r="AF1097">
        <f>ROUND(((EV1097*9)),6)</f>
        <v>0</v>
      </c>
      <c r="AG1097">
        <f t="shared" si="795"/>
        <v>0</v>
      </c>
      <c r="AH1097">
        <f>((EW1097*9))</f>
        <v>0</v>
      </c>
      <c r="AI1097">
        <f>((EX1097*9))</f>
        <v>0</v>
      </c>
      <c r="AJ1097">
        <f t="shared" si="796"/>
        <v>0</v>
      </c>
      <c r="AK1097">
        <v>846.43</v>
      </c>
      <c r="AL1097">
        <v>846.43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1</v>
      </c>
      <c r="AW1097">
        <v>1</v>
      </c>
      <c r="AZ1097">
        <v>1</v>
      </c>
      <c r="BA1097">
        <v>1</v>
      </c>
      <c r="BB1097">
        <v>1</v>
      </c>
      <c r="BC1097">
        <v>1</v>
      </c>
      <c r="BD1097" t="s">
        <v>3</v>
      </c>
      <c r="BE1097" t="s">
        <v>3</v>
      </c>
      <c r="BF1097" t="s">
        <v>3</v>
      </c>
      <c r="BG1097" t="s">
        <v>3</v>
      </c>
      <c r="BH1097">
        <v>3</v>
      </c>
      <c r="BI1097">
        <v>1</v>
      </c>
      <c r="BJ1097" t="s">
        <v>3</v>
      </c>
      <c r="BM1097">
        <v>6001</v>
      </c>
      <c r="BN1097">
        <v>0</v>
      </c>
      <c r="BO1097" t="s">
        <v>3</v>
      </c>
      <c r="BP1097">
        <v>0</v>
      </c>
      <c r="BQ1097">
        <v>0</v>
      </c>
      <c r="BR1097">
        <v>0</v>
      </c>
      <c r="BS1097">
        <v>1</v>
      </c>
      <c r="BT1097">
        <v>1</v>
      </c>
      <c r="BU1097">
        <v>1</v>
      </c>
      <c r="BV1097">
        <v>1</v>
      </c>
      <c r="BW1097">
        <v>1</v>
      </c>
      <c r="BX1097">
        <v>1</v>
      </c>
      <c r="BY1097" t="s">
        <v>3</v>
      </c>
      <c r="BZ1097">
        <v>0</v>
      </c>
      <c r="CA1097">
        <v>0</v>
      </c>
      <c r="CB1097" t="s">
        <v>3</v>
      </c>
      <c r="CE1097">
        <v>0</v>
      </c>
      <c r="CF1097">
        <v>0</v>
      </c>
      <c r="CG1097">
        <v>0</v>
      </c>
      <c r="CM1097">
        <v>0</v>
      </c>
      <c r="CN1097" t="s">
        <v>3</v>
      </c>
      <c r="CO1097">
        <v>0</v>
      </c>
      <c r="CP1097">
        <f t="shared" si="797"/>
        <v>0</v>
      </c>
      <c r="CQ1097">
        <f t="shared" si="798"/>
        <v>7617.87</v>
      </c>
      <c r="CR1097">
        <f>(((((ET1097*9))*BB1097-((EU1097*9))*BS1097)+AE1097*BS1097)*AV1097)</f>
        <v>0</v>
      </c>
      <c r="CS1097">
        <f t="shared" si="799"/>
        <v>0</v>
      </c>
      <c r="CT1097">
        <f t="shared" si="800"/>
        <v>0</v>
      </c>
      <c r="CU1097">
        <f t="shared" si="801"/>
        <v>0</v>
      </c>
      <c r="CV1097">
        <f t="shared" si="802"/>
        <v>0</v>
      </c>
      <c r="CW1097">
        <f t="shared" si="803"/>
        <v>0</v>
      </c>
      <c r="CX1097">
        <f t="shared" si="804"/>
        <v>0</v>
      </c>
      <c r="CY1097">
        <f t="shared" si="805"/>
        <v>0</v>
      </c>
      <c r="CZ1097">
        <f t="shared" si="806"/>
        <v>0</v>
      </c>
      <c r="DC1097" t="s">
        <v>3</v>
      </c>
      <c r="DD1097" t="s">
        <v>87</v>
      </c>
      <c r="DE1097" t="s">
        <v>87</v>
      </c>
      <c r="DF1097" t="s">
        <v>87</v>
      </c>
      <c r="DG1097" t="s">
        <v>87</v>
      </c>
      <c r="DH1097" t="s">
        <v>3</v>
      </c>
      <c r="DI1097" t="s">
        <v>87</v>
      </c>
      <c r="DJ1097" t="s">
        <v>87</v>
      </c>
      <c r="DK1097" t="s">
        <v>3</v>
      </c>
      <c r="DL1097" t="s">
        <v>3</v>
      </c>
      <c r="DM1097" t="s">
        <v>3</v>
      </c>
      <c r="DN1097">
        <v>0</v>
      </c>
      <c r="DO1097">
        <v>0</v>
      </c>
      <c r="DP1097">
        <v>1</v>
      </c>
      <c r="DQ1097">
        <v>1</v>
      </c>
      <c r="DU1097">
        <v>1007</v>
      </c>
      <c r="DV1097" t="s">
        <v>19</v>
      </c>
      <c r="DW1097" t="s">
        <v>19</v>
      </c>
      <c r="DX1097">
        <v>1</v>
      </c>
      <c r="DZ1097" t="s">
        <v>3</v>
      </c>
      <c r="EA1097" t="s">
        <v>3</v>
      </c>
      <c r="EB1097" t="s">
        <v>3</v>
      </c>
      <c r="EC1097" t="s">
        <v>3</v>
      </c>
      <c r="EE1097">
        <v>78839783</v>
      </c>
      <c r="EF1097">
        <v>0</v>
      </c>
      <c r="EG1097" t="s">
        <v>88</v>
      </c>
      <c r="EH1097">
        <v>0</v>
      </c>
      <c r="EI1097" t="s">
        <v>3</v>
      </c>
      <c r="EJ1097">
        <v>1</v>
      </c>
      <c r="EK1097">
        <v>6001</v>
      </c>
      <c r="EL1097" t="s">
        <v>89</v>
      </c>
      <c r="EM1097" t="s">
        <v>88</v>
      </c>
      <c r="EO1097" t="s">
        <v>3</v>
      </c>
      <c r="EQ1097">
        <v>0</v>
      </c>
      <c r="ER1097">
        <v>846.43</v>
      </c>
      <c r="ES1097">
        <v>846.43</v>
      </c>
      <c r="ET1097">
        <v>0</v>
      </c>
      <c r="EU1097">
        <v>0</v>
      </c>
      <c r="EV1097">
        <v>0</v>
      </c>
      <c r="EW1097">
        <v>0</v>
      </c>
      <c r="EX1097">
        <v>0</v>
      </c>
      <c r="EY1097">
        <v>0</v>
      </c>
      <c r="EZ1097">
        <v>5</v>
      </c>
      <c r="FC1097">
        <v>0</v>
      </c>
      <c r="FD1097">
        <v>18</v>
      </c>
      <c r="FF1097">
        <v>846.43</v>
      </c>
      <c r="FQ1097">
        <v>0</v>
      </c>
      <c r="FR1097">
        <v>0</v>
      </c>
      <c r="FS1097">
        <v>0</v>
      </c>
      <c r="FX1097">
        <v>0</v>
      </c>
      <c r="FY1097">
        <v>0</v>
      </c>
      <c r="GA1097" t="s">
        <v>3</v>
      </c>
      <c r="GD1097">
        <v>0</v>
      </c>
      <c r="GF1097">
        <v>1341752041</v>
      </c>
      <c r="GG1097">
        <v>2</v>
      </c>
      <c r="GH1097">
        <v>3</v>
      </c>
      <c r="GI1097">
        <v>-2</v>
      </c>
      <c r="GJ1097">
        <v>0</v>
      </c>
      <c r="GK1097">
        <f>ROUND(R1097*(R12)/100,2)</f>
        <v>0</v>
      </c>
      <c r="GL1097">
        <f t="shared" si="807"/>
        <v>0</v>
      </c>
      <c r="GM1097">
        <f t="shared" si="808"/>
        <v>0</v>
      </c>
      <c r="GN1097">
        <f t="shared" si="809"/>
        <v>0</v>
      </c>
      <c r="GO1097">
        <f t="shared" si="810"/>
        <v>0</v>
      </c>
      <c r="GP1097">
        <f t="shared" si="811"/>
        <v>0</v>
      </c>
      <c r="GR1097">
        <v>1</v>
      </c>
      <c r="GS1097">
        <v>1</v>
      </c>
      <c r="GT1097">
        <v>0</v>
      </c>
      <c r="GU1097" t="s">
        <v>3</v>
      </c>
      <c r="GV1097">
        <f t="shared" si="812"/>
        <v>0</v>
      </c>
      <c r="GW1097">
        <v>1</v>
      </c>
      <c r="GX1097">
        <f t="shared" si="813"/>
        <v>0</v>
      </c>
      <c r="HA1097">
        <v>0</v>
      </c>
      <c r="HB1097">
        <v>0</v>
      </c>
      <c r="HC1097">
        <f t="shared" si="814"/>
        <v>0</v>
      </c>
      <c r="HE1097" t="s">
        <v>3</v>
      </c>
      <c r="HF1097" t="s">
        <v>3</v>
      </c>
      <c r="HM1097" t="s">
        <v>3</v>
      </c>
      <c r="HN1097" t="s">
        <v>3</v>
      </c>
      <c r="HO1097" t="s">
        <v>3</v>
      </c>
      <c r="HP1097" t="s">
        <v>3</v>
      </c>
      <c r="HQ1097" t="s">
        <v>3</v>
      </c>
      <c r="HS1097">
        <v>0</v>
      </c>
      <c r="IK1097">
        <v>0</v>
      </c>
    </row>
    <row r="1098" spans="1:245" x14ac:dyDescent="0.25">
      <c r="A1098">
        <v>17</v>
      </c>
      <c r="B1098">
        <v>1</v>
      </c>
      <c r="C1098">
        <f>ROW(SmtRes!A385)</f>
        <v>385</v>
      </c>
      <c r="D1098">
        <f>ROW(EtalonRes!A385)</f>
        <v>385</v>
      </c>
      <c r="E1098" t="s">
        <v>179</v>
      </c>
      <c r="F1098" t="s">
        <v>180</v>
      </c>
      <c r="G1098" t="s">
        <v>181</v>
      </c>
      <c r="H1098" t="s">
        <v>182</v>
      </c>
      <c r="I1098">
        <f>ROUND(25/10,9)</f>
        <v>2.5</v>
      </c>
      <c r="J1098">
        <v>0</v>
      </c>
      <c r="K1098">
        <f>ROUND(25/10,9)</f>
        <v>2.5</v>
      </c>
      <c r="O1098">
        <f t="shared" si="783"/>
        <v>18027.03</v>
      </c>
      <c r="P1098">
        <f t="shared" si="784"/>
        <v>0</v>
      </c>
      <c r="Q1098">
        <f t="shared" si="785"/>
        <v>0</v>
      </c>
      <c r="R1098">
        <f t="shared" si="786"/>
        <v>0</v>
      </c>
      <c r="S1098">
        <f t="shared" si="787"/>
        <v>18027.03</v>
      </c>
      <c r="T1098">
        <f t="shared" si="788"/>
        <v>0</v>
      </c>
      <c r="U1098">
        <f t="shared" si="789"/>
        <v>45.75</v>
      </c>
      <c r="V1098">
        <f t="shared" si="790"/>
        <v>0</v>
      </c>
      <c r="W1098">
        <f t="shared" si="791"/>
        <v>0</v>
      </c>
      <c r="X1098">
        <f t="shared" si="792"/>
        <v>12618.92</v>
      </c>
      <c r="Y1098">
        <f t="shared" si="793"/>
        <v>1802.7</v>
      </c>
      <c r="AA1098">
        <v>79267562</v>
      </c>
      <c r="AB1098">
        <f t="shared" si="794"/>
        <v>7210.81</v>
      </c>
      <c r="AC1098">
        <f>ROUND(((ES1098*61)),6)</f>
        <v>0</v>
      </c>
      <c r="AD1098">
        <f>ROUND(((((ET1098*61))-((EU1098*61)))+AE1098),6)</f>
        <v>0</v>
      </c>
      <c r="AE1098">
        <f>ROUND(((EU1098*61)),6)</f>
        <v>0</v>
      </c>
      <c r="AF1098">
        <f>ROUND(((EV1098*61)),6)</f>
        <v>7210.81</v>
      </c>
      <c r="AG1098">
        <f t="shared" si="795"/>
        <v>0</v>
      </c>
      <c r="AH1098">
        <f>((EW1098*61))</f>
        <v>18.3</v>
      </c>
      <c r="AI1098">
        <f>((EX1098*61))</f>
        <v>0</v>
      </c>
      <c r="AJ1098">
        <f t="shared" si="796"/>
        <v>0</v>
      </c>
      <c r="AK1098">
        <v>118.21</v>
      </c>
      <c r="AL1098">
        <v>0</v>
      </c>
      <c r="AM1098">
        <v>0</v>
      </c>
      <c r="AN1098">
        <v>0</v>
      </c>
      <c r="AO1098">
        <v>118.21</v>
      </c>
      <c r="AP1098">
        <v>0</v>
      </c>
      <c r="AQ1098">
        <v>0.3</v>
      </c>
      <c r="AR1098">
        <v>0</v>
      </c>
      <c r="AS1098">
        <v>0</v>
      </c>
      <c r="AT1098">
        <v>70</v>
      </c>
      <c r="AU1098">
        <v>10</v>
      </c>
      <c r="AV1098">
        <v>1</v>
      </c>
      <c r="AW1098">
        <v>1</v>
      </c>
      <c r="AZ1098">
        <v>1</v>
      </c>
      <c r="BA1098">
        <v>1</v>
      </c>
      <c r="BB1098">
        <v>1</v>
      </c>
      <c r="BC1098">
        <v>1</v>
      </c>
      <c r="BD1098" t="s">
        <v>3</v>
      </c>
      <c r="BE1098" t="s">
        <v>3</v>
      </c>
      <c r="BF1098" t="s">
        <v>3</v>
      </c>
      <c r="BG1098" t="s">
        <v>3</v>
      </c>
      <c r="BH1098">
        <v>0</v>
      </c>
      <c r="BI1098">
        <v>4</v>
      </c>
      <c r="BJ1098" t="s">
        <v>183</v>
      </c>
      <c r="BM1098">
        <v>0</v>
      </c>
      <c r="BN1098">
        <v>0</v>
      </c>
      <c r="BO1098" t="s">
        <v>3</v>
      </c>
      <c r="BP1098">
        <v>0</v>
      </c>
      <c r="BQ1098">
        <v>1</v>
      </c>
      <c r="BR1098">
        <v>0</v>
      </c>
      <c r="BS1098">
        <v>1</v>
      </c>
      <c r="BT1098">
        <v>1</v>
      </c>
      <c r="BU1098">
        <v>1</v>
      </c>
      <c r="BV1098">
        <v>1</v>
      </c>
      <c r="BW1098">
        <v>1</v>
      </c>
      <c r="BX1098">
        <v>1</v>
      </c>
      <c r="BY1098" t="s">
        <v>3</v>
      </c>
      <c r="BZ1098">
        <v>70</v>
      </c>
      <c r="CA1098">
        <v>10</v>
      </c>
      <c r="CB1098" t="s">
        <v>3</v>
      </c>
      <c r="CE1098">
        <v>0</v>
      </c>
      <c r="CF1098">
        <v>0</v>
      </c>
      <c r="CG1098">
        <v>0</v>
      </c>
      <c r="CM1098">
        <v>0</v>
      </c>
      <c r="CN1098" t="s">
        <v>3</v>
      </c>
      <c r="CO1098">
        <v>0</v>
      </c>
      <c r="CP1098">
        <f t="shared" si="797"/>
        <v>18027.03</v>
      </c>
      <c r="CQ1098">
        <f t="shared" si="798"/>
        <v>0</v>
      </c>
      <c r="CR1098">
        <f>(((((ET1098*61))*BB1098-((EU1098*61))*BS1098)+AE1098*BS1098)*AV1098)</f>
        <v>0</v>
      </c>
      <c r="CS1098">
        <f t="shared" si="799"/>
        <v>0</v>
      </c>
      <c r="CT1098">
        <f t="shared" si="800"/>
        <v>7210.81</v>
      </c>
      <c r="CU1098">
        <f t="shared" si="801"/>
        <v>0</v>
      </c>
      <c r="CV1098">
        <f t="shared" si="802"/>
        <v>18.3</v>
      </c>
      <c r="CW1098">
        <f t="shared" si="803"/>
        <v>0</v>
      </c>
      <c r="CX1098">
        <f t="shared" si="804"/>
        <v>0</v>
      </c>
      <c r="CY1098">
        <f t="shared" si="805"/>
        <v>12618.920999999998</v>
      </c>
      <c r="CZ1098">
        <f t="shared" si="806"/>
        <v>1802.703</v>
      </c>
      <c r="DC1098" t="s">
        <v>3</v>
      </c>
      <c r="DD1098" t="s">
        <v>83</v>
      </c>
      <c r="DE1098" t="s">
        <v>83</v>
      </c>
      <c r="DF1098" t="s">
        <v>83</v>
      </c>
      <c r="DG1098" t="s">
        <v>83</v>
      </c>
      <c r="DH1098" t="s">
        <v>3</v>
      </c>
      <c r="DI1098" t="s">
        <v>83</v>
      </c>
      <c r="DJ1098" t="s">
        <v>83</v>
      </c>
      <c r="DK1098" t="s">
        <v>3</v>
      </c>
      <c r="DL1098" t="s">
        <v>3</v>
      </c>
      <c r="DM1098" t="s">
        <v>3</v>
      </c>
      <c r="DN1098">
        <v>0</v>
      </c>
      <c r="DO1098">
        <v>0</v>
      </c>
      <c r="DP1098">
        <v>1</v>
      </c>
      <c r="DQ1098">
        <v>1</v>
      </c>
      <c r="DU1098">
        <v>1005</v>
      </c>
      <c r="DV1098" t="s">
        <v>182</v>
      </c>
      <c r="DW1098" t="s">
        <v>182</v>
      </c>
      <c r="DX1098">
        <v>10</v>
      </c>
      <c r="DZ1098" t="s">
        <v>3</v>
      </c>
      <c r="EA1098" t="s">
        <v>3</v>
      </c>
      <c r="EB1098" t="s">
        <v>3</v>
      </c>
      <c r="EC1098" t="s">
        <v>3</v>
      </c>
      <c r="EE1098">
        <v>78459920</v>
      </c>
      <c r="EF1098">
        <v>1</v>
      </c>
      <c r="EG1098" t="s">
        <v>21</v>
      </c>
      <c r="EH1098">
        <v>0</v>
      </c>
      <c r="EI1098" t="s">
        <v>3</v>
      </c>
      <c r="EJ1098">
        <v>4</v>
      </c>
      <c r="EK1098">
        <v>0</v>
      </c>
      <c r="EL1098" t="s">
        <v>22</v>
      </c>
      <c r="EM1098" t="s">
        <v>23</v>
      </c>
      <c r="EO1098" t="s">
        <v>3</v>
      </c>
      <c r="EQ1098">
        <v>0</v>
      </c>
      <c r="ER1098">
        <v>118.21</v>
      </c>
      <c r="ES1098">
        <v>0</v>
      </c>
      <c r="ET1098">
        <v>0</v>
      </c>
      <c r="EU1098">
        <v>0</v>
      </c>
      <c r="EV1098">
        <v>118.21</v>
      </c>
      <c r="EW1098">
        <v>0.3</v>
      </c>
      <c r="EX1098">
        <v>0</v>
      </c>
      <c r="EY1098">
        <v>0</v>
      </c>
      <c r="FQ1098">
        <v>0</v>
      </c>
      <c r="FR1098">
        <v>0</v>
      </c>
      <c r="FS1098">
        <v>0</v>
      </c>
      <c r="FX1098">
        <v>70</v>
      </c>
      <c r="FY1098">
        <v>10</v>
      </c>
      <c r="GA1098" t="s">
        <v>3</v>
      </c>
      <c r="GD1098">
        <v>0</v>
      </c>
      <c r="GF1098">
        <v>-1962446916</v>
      </c>
      <c r="GG1098">
        <v>2</v>
      </c>
      <c r="GH1098">
        <v>1</v>
      </c>
      <c r="GI1098">
        <v>-2</v>
      </c>
      <c r="GJ1098">
        <v>0</v>
      </c>
      <c r="GK1098">
        <f>ROUND(R1098*(R12)/100,2)</f>
        <v>0</v>
      </c>
      <c r="GL1098">
        <f t="shared" si="807"/>
        <v>0</v>
      </c>
      <c r="GM1098">
        <f t="shared" si="808"/>
        <v>32448.65</v>
      </c>
      <c r="GN1098">
        <f t="shared" si="809"/>
        <v>0</v>
      </c>
      <c r="GO1098">
        <f t="shared" si="810"/>
        <v>0</v>
      </c>
      <c r="GP1098">
        <f t="shared" si="811"/>
        <v>32448.65</v>
      </c>
      <c r="GR1098">
        <v>0</v>
      </c>
      <c r="GS1098">
        <v>3</v>
      </c>
      <c r="GT1098">
        <v>0</v>
      </c>
      <c r="GU1098" t="s">
        <v>3</v>
      </c>
      <c r="GV1098">
        <f t="shared" si="812"/>
        <v>0</v>
      </c>
      <c r="GW1098">
        <v>1</v>
      </c>
      <c r="GX1098">
        <f t="shared" si="813"/>
        <v>0</v>
      </c>
      <c r="HA1098">
        <v>0</v>
      </c>
      <c r="HB1098">
        <v>0</v>
      </c>
      <c r="HC1098">
        <f t="shared" si="814"/>
        <v>0</v>
      </c>
      <c r="HE1098" t="s">
        <v>3</v>
      </c>
      <c r="HF1098" t="s">
        <v>3</v>
      </c>
      <c r="HM1098" t="s">
        <v>3</v>
      </c>
      <c r="HN1098" t="s">
        <v>3</v>
      </c>
      <c r="HO1098" t="s">
        <v>3</v>
      </c>
      <c r="HP1098" t="s">
        <v>3</v>
      </c>
      <c r="HQ1098" t="s">
        <v>3</v>
      </c>
      <c r="HS1098">
        <v>0</v>
      </c>
      <c r="IK1098">
        <v>0</v>
      </c>
    </row>
    <row r="1099" spans="1:245" x14ac:dyDescent="0.25">
      <c r="A1099">
        <v>17</v>
      </c>
      <c r="B1099">
        <v>1</v>
      </c>
      <c r="C1099">
        <f>ROW(SmtRes!A389)</f>
        <v>389</v>
      </c>
      <c r="D1099">
        <f>ROW(EtalonRes!A389)</f>
        <v>389</v>
      </c>
      <c r="E1099" t="s">
        <v>184</v>
      </c>
      <c r="F1099" t="s">
        <v>185</v>
      </c>
      <c r="G1099" t="s">
        <v>186</v>
      </c>
      <c r="H1099" t="s">
        <v>33</v>
      </c>
      <c r="I1099">
        <f>ROUND(282.96/100,9)</f>
        <v>2.8296000000000001</v>
      </c>
      <c r="J1099">
        <v>0</v>
      </c>
      <c r="K1099">
        <f>ROUND(282.96/100,9)</f>
        <v>2.8296000000000001</v>
      </c>
      <c r="O1099">
        <f t="shared" si="783"/>
        <v>9682.19</v>
      </c>
      <c r="P1099">
        <f t="shared" si="784"/>
        <v>112.79</v>
      </c>
      <c r="Q1099">
        <f t="shared" si="785"/>
        <v>8164.56</v>
      </c>
      <c r="R1099">
        <f t="shared" si="786"/>
        <v>3526.95</v>
      </c>
      <c r="S1099">
        <f t="shared" si="787"/>
        <v>1404.84</v>
      </c>
      <c r="T1099">
        <f t="shared" si="788"/>
        <v>0</v>
      </c>
      <c r="U1099">
        <f t="shared" si="789"/>
        <v>3.565296</v>
      </c>
      <c r="V1099">
        <f t="shared" si="790"/>
        <v>0</v>
      </c>
      <c r="W1099">
        <f t="shared" si="791"/>
        <v>0</v>
      </c>
      <c r="X1099">
        <f t="shared" si="792"/>
        <v>983.39</v>
      </c>
      <c r="Y1099">
        <f t="shared" si="793"/>
        <v>140.47999999999999</v>
      </c>
      <c r="AA1099">
        <v>79267562</v>
      </c>
      <c r="AB1099">
        <f t="shared" si="794"/>
        <v>3421.75</v>
      </c>
      <c r="AC1099">
        <f>ROUND((ES1099),6)</f>
        <v>39.86</v>
      </c>
      <c r="AD1099">
        <f>ROUND((((ET1099)-(EU1099))+AE1099),6)</f>
        <v>2885.41</v>
      </c>
      <c r="AE1099">
        <f>ROUND((EU1099),6)</f>
        <v>1246.45</v>
      </c>
      <c r="AF1099">
        <f>ROUND((EV1099),6)</f>
        <v>496.48</v>
      </c>
      <c r="AG1099">
        <f t="shared" si="795"/>
        <v>0</v>
      </c>
      <c r="AH1099">
        <f>(EW1099)</f>
        <v>1.26</v>
      </c>
      <c r="AI1099">
        <f>(EX1099)</f>
        <v>0</v>
      </c>
      <c r="AJ1099">
        <f t="shared" si="796"/>
        <v>0</v>
      </c>
      <c r="AK1099">
        <v>3421.75</v>
      </c>
      <c r="AL1099">
        <v>39.86</v>
      </c>
      <c r="AM1099">
        <v>2885.41</v>
      </c>
      <c r="AN1099">
        <v>1246.45</v>
      </c>
      <c r="AO1099">
        <v>496.48</v>
      </c>
      <c r="AP1099">
        <v>0</v>
      </c>
      <c r="AQ1099">
        <v>1.26</v>
      </c>
      <c r="AR1099">
        <v>0</v>
      </c>
      <c r="AS1099">
        <v>0</v>
      </c>
      <c r="AT1099">
        <v>70</v>
      </c>
      <c r="AU1099">
        <v>10</v>
      </c>
      <c r="AV1099">
        <v>1</v>
      </c>
      <c r="AW1099">
        <v>1</v>
      </c>
      <c r="AZ1099">
        <v>1</v>
      </c>
      <c r="BA1099">
        <v>1</v>
      </c>
      <c r="BB1099">
        <v>1</v>
      </c>
      <c r="BC1099">
        <v>1</v>
      </c>
      <c r="BD1099" t="s">
        <v>3</v>
      </c>
      <c r="BE1099" t="s">
        <v>3</v>
      </c>
      <c r="BF1099" t="s">
        <v>3</v>
      </c>
      <c r="BG1099" t="s">
        <v>3</v>
      </c>
      <c r="BH1099">
        <v>0</v>
      </c>
      <c r="BI1099">
        <v>4</v>
      </c>
      <c r="BJ1099" t="s">
        <v>187</v>
      </c>
      <c r="BM1099">
        <v>0</v>
      </c>
      <c r="BN1099">
        <v>0</v>
      </c>
      <c r="BO1099" t="s">
        <v>3</v>
      </c>
      <c r="BP1099">
        <v>0</v>
      </c>
      <c r="BQ1099">
        <v>1</v>
      </c>
      <c r="BR1099">
        <v>0</v>
      </c>
      <c r="BS1099">
        <v>1</v>
      </c>
      <c r="BT1099">
        <v>1</v>
      </c>
      <c r="BU1099">
        <v>1</v>
      </c>
      <c r="BV1099">
        <v>1</v>
      </c>
      <c r="BW1099">
        <v>1</v>
      </c>
      <c r="BX1099">
        <v>1</v>
      </c>
      <c r="BY1099" t="s">
        <v>3</v>
      </c>
      <c r="BZ1099">
        <v>70</v>
      </c>
      <c r="CA1099">
        <v>10</v>
      </c>
      <c r="CB1099" t="s">
        <v>3</v>
      </c>
      <c r="CE1099">
        <v>0</v>
      </c>
      <c r="CF1099">
        <v>0</v>
      </c>
      <c r="CG1099">
        <v>0</v>
      </c>
      <c r="CM1099">
        <v>0</v>
      </c>
      <c r="CN1099" t="s">
        <v>3</v>
      </c>
      <c r="CO1099">
        <v>0</v>
      </c>
      <c r="CP1099">
        <f t="shared" si="797"/>
        <v>9682.19</v>
      </c>
      <c r="CQ1099">
        <f t="shared" si="798"/>
        <v>39.86</v>
      </c>
      <c r="CR1099">
        <f>((((ET1099)*BB1099-(EU1099)*BS1099)+AE1099*BS1099)*AV1099)</f>
        <v>2885.41</v>
      </c>
      <c r="CS1099">
        <f t="shared" si="799"/>
        <v>1246.45</v>
      </c>
      <c r="CT1099">
        <f t="shared" si="800"/>
        <v>496.48</v>
      </c>
      <c r="CU1099">
        <f t="shared" si="801"/>
        <v>0</v>
      </c>
      <c r="CV1099">
        <f t="shared" si="802"/>
        <v>1.26</v>
      </c>
      <c r="CW1099">
        <f t="shared" si="803"/>
        <v>0</v>
      </c>
      <c r="CX1099">
        <f t="shared" si="804"/>
        <v>0</v>
      </c>
      <c r="CY1099">
        <f t="shared" si="805"/>
        <v>983.38799999999992</v>
      </c>
      <c r="CZ1099">
        <f t="shared" si="806"/>
        <v>140.48400000000001</v>
      </c>
      <c r="DC1099" t="s">
        <v>3</v>
      </c>
      <c r="DD1099" t="s">
        <v>3</v>
      </c>
      <c r="DE1099" t="s">
        <v>3</v>
      </c>
      <c r="DF1099" t="s">
        <v>3</v>
      </c>
      <c r="DG1099" t="s">
        <v>3</v>
      </c>
      <c r="DH1099" t="s">
        <v>3</v>
      </c>
      <c r="DI1099" t="s">
        <v>3</v>
      </c>
      <c r="DJ1099" t="s">
        <v>3</v>
      </c>
      <c r="DK1099" t="s">
        <v>3</v>
      </c>
      <c r="DL1099" t="s">
        <v>3</v>
      </c>
      <c r="DM1099" t="s">
        <v>3</v>
      </c>
      <c r="DN1099">
        <v>0</v>
      </c>
      <c r="DO1099">
        <v>0</v>
      </c>
      <c r="DP1099">
        <v>1</v>
      </c>
      <c r="DQ1099">
        <v>1</v>
      </c>
      <c r="DU1099">
        <v>1005</v>
      </c>
      <c r="DV1099" t="s">
        <v>33</v>
      </c>
      <c r="DW1099" t="s">
        <v>33</v>
      </c>
      <c r="DX1099">
        <v>100</v>
      </c>
      <c r="DZ1099" t="s">
        <v>3</v>
      </c>
      <c r="EA1099" t="s">
        <v>3</v>
      </c>
      <c r="EB1099" t="s">
        <v>3</v>
      </c>
      <c r="EC1099" t="s">
        <v>3</v>
      </c>
      <c r="EE1099">
        <v>78459920</v>
      </c>
      <c r="EF1099">
        <v>1</v>
      </c>
      <c r="EG1099" t="s">
        <v>21</v>
      </c>
      <c r="EH1099">
        <v>0</v>
      </c>
      <c r="EI1099" t="s">
        <v>3</v>
      </c>
      <c r="EJ1099">
        <v>4</v>
      </c>
      <c r="EK1099">
        <v>0</v>
      </c>
      <c r="EL1099" t="s">
        <v>22</v>
      </c>
      <c r="EM1099" t="s">
        <v>23</v>
      </c>
      <c r="EO1099" t="s">
        <v>3</v>
      </c>
      <c r="EQ1099">
        <v>0</v>
      </c>
      <c r="ER1099">
        <v>3421.75</v>
      </c>
      <c r="ES1099">
        <v>39.86</v>
      </c>
      <c r="ET1099">
        <v>2885.41</v>
      </c>
      <c r="EU1099">
        <v>1246.45</v>
      </c>
      <c r="EV1099">
        <v>496.48</v>
      </c>
      <c r="EW1099">
        <v>1.26</v>
      </c>
      <c r="EX1099">
        <v>0</v>
      </c>
      <c r="EY1099">
        <v>0</v>
      </c>
      <c r="FQ1099">
        <v>0</v>
      </c>
      <c r="FR1099">
        <v>0</v>
      </c>
      <c r="FS1099">
        <v>0</v>
      </c>
      <c r="FX1099">
        <v>70</v>
      </c>
      <c r="FY1099">
        <v>10</v>
      </c>
      <c r="GA1099" t="s">
        <v>3</v>
      </c>
      <c r="GD1099">
        <v>0</v>
      </c>
      <c r="GF1099">
        <v>-1703855893</v>
      </c>
      <c r="GG1099">
        <v>2</v>
      </c>
      <c r="GH1099">
        <v>1</v>
      </c>
      <c r="GI1099">
        <v>-2</v>
      </c>
      <c r="GJ1099">
        <v>0</v>
      </c>
      <c r="GK1099">
        <f>ROUND(R1099*(R12)/100,2)</f>
        <v>3809.11</v>
      </c>
      <c r="GL1099">
        <f t="shared" si="807"/>
        <v>0</v>
      </c>
      <c r="GM1099">
        <f t="shared" si="808"/>
        <v>14615.17</v>
      </c>
      <c r="GN1099">
        <f t="shared" si="809"/>
        <v>0</v>
      </c>
      <c r="GO1099">
        <f t="shared" si="810"/>
        <v>0</v>
      </c>
      <c r="GP1099">
        <f t="shared" si="811"/>
        <v>14615.17</v>
      </c>
      <c r="GR1099">
        <v>0</v>
      </c>
      <c r="GS1099">
        <v>3</v>
      </c>
      <c r="GT1099">
        <v>0</v>
      </c>
      <c r="GU1099" t="s">
        <v>3</v>
      </c>
      <c r="GV1099">
        <f t="shared" si="812"/>
        <v>0</v>
      </c>
      <c r="GW1099">
        <v>1</v>
      </c>
      <c r="GX1099">
        <f t="shared" si="813"/>
        <v>0</v>
      </c>
      <c r="HA1099">
        <v>0</v>
      </c>
      <c r="HB1099">
        <v>0</v>
      </c>
      <c r="HC1099">
        <f t="shared" si="814"/>
        <v>0</v>
      </c>
      <c r="HE1099" t="s">
        <v>3</v>
      </c>
      <c r="HF1099" t="s">
        <v>3</v>
      </c>
      <c r="HM1099" t="s">
        <v>3</v>
      </c>
      <c r="HN1099" t="s">
        <v>3</v>
      </c>
      <c r="HO1099" t="s">
        <v>3</v>
      </c>
      <c r="HP1099" t="s">
        <v>3</v>
      </c>
      <c r="HQ1099" t="s">
        <v>3</v>
      </c>
      <c r="HS1099">
        <v>0</v>
      </c>
      <c r="IK1099">
        <v>0</v>
      </c>
    </row>
    <row r="1100" spans="1:245" x14ac:dyDescent="0.25">
      <c r="A1100">
        <v>18</v>
      </c>
      <c r="B1100">
        <v>1</v>
      </c>
      <c r="C1100">
        <v>389</v>
      </c>
      <c r="E1100" t="s">
        <v>188</v>
      </c>
      <c r="F1100" t="s">
        <v>158</v>
      </c>
      <c r="G1100" t="s">
        <v>159</v>
      </c>
      <c r="H1100" t="s">
        <v>19</v>
      </c>
      <c r="I1100">
        <f>I1099*J1100</f>
        <v>-2.2636800000000004</v>
      </c>
      <c r="J1100">
        <v>-0.8</v>
      </c>
      <c r="K1100">
        <v>-0.8</v>
      </c>
      <c r="O1100">
        <f t="shared" si="783"/>
        <v>-112.8</v>
      </c>
      <c r="P1100">
        <f t="shared" si="784"/>
        <v>-112.8</v>
      </c>
      <c r="Q1100">
        <f t="shared" si="785"/>
        <v>0</v>
      </c>
      <c r="R1100">
        <f t="shared" si="786"/>
        <v>0</v>
      </c>
      <c r="S1100">
        <f t="shared" si="787"/>
        <v>0</v>
      </c>
      <c r="T1100">
        <f t="shared" si="788"/>
        <v>0</v>
      </c>
      <c r="U1100">
        <f t="shared" si="789"/>
        <v>0</v>
      </c>
      <c r="V1100">
        <f t="shared" si="790"/>
        <v>0</v>
      </c>
      <c r="W1100">
        <f t="shared" si="791"/>
        <v>0</v>
      </c>
      <c r="X1100">
        <f t="shared" si="792"/>
        <v>0</v>
      </c>
      <c r="Y1100">
        <f t="shared" si="793"/>
        <v>0</v>
      </c>
      <c r="AA1100">
        <v>79267562</v>
      </c>
      <c r="AB1100">
        <f t="shared" si="794"/>
        <v>49.83</v>
      </c>
      <c r="AC1100">
        <f>ROUND((ES1100),6)</f>
        <v>49.83</v>
      </c>
      <c r="AD1100">
        <f>ROUND((((ET1100)-(EU1100))+AE1100),6)</f>
        <v>0</v>
      </c>
      <c r="AE1100">
        <f>ROUND((EU1100),6)</f>
        <v>0</v>
      </c>
      <c r="AF1100">
        <f>ROUND((EV1100),6)</f>
        <v>0</v>
      </c>
      <c r="AG1100">
        <f t="shared" si="795"/>
        <v>0</v>
      </c>
      <c r="AH1100">
        <f>(EW1100)</f>
        <v>0</v>
      </c>
      <c r="AI1100">
        <f>(EX1100)</f>
        <v>0</v>
      </c>
      <c r="AJ1100">
        <f t="shared" si="796"/>
        <v>0</v>
      </c>
      <c r="AK1100">
        <v>49.83</v>
      </c>
      <c r="AL1100">
        <v>49.83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70</v>
      </c>
      <c r="AU1100">
        <v>10</v>
      </c>
      <c r="AV1100">
        <v>1</v>
      </c>
      <c r="AW1100">
        <v>1</v>
      </c>
      <c r="AZ1100">
        <v>1</v>
      </c>
      <c r="BA1100">
        <v>1</v>
      </c>
      <c r="BB1100">
        <v>1</v>
      </c>
      <c r="BC1100">
        <v>1</v>
      </c>
      <c r="BD1100" t="s">
        <v>3</v>
      </c>
      <c r="BE1100" t="s">
        <v>3</v>
      </c>
      <c r="BF1100" t="s">
        <v>3</v>
      </c>
      <c r="BG1100" t="s">
        <v>3</v>
      </c>
      <c r="BH1100">
        <v>3</v>
      </c>
      <c r="BI1100">
        <v>4</v>
      </c>
      <c r="BJ1100" t="s">
        <v>160</v>
      </c>
      <c r="BM1100">
        <v>0</v>
      </c>
      <c r="BN1100">
        <v>0</v>
      </c>
      <c r="BO1100" t="s">
        <v>3</v>
      </c>
      <c r="BP1100">
        <v>0</v>
      </c>
      <c r="BQ1100">
        <v>1</v>
      </c>
      <c r="BR1100">
        <v>1</v>
      </c>
      <c r="BS1100">
        <v>1</v>
      </c>
      <c r="BT1100">
        <v>1</v>
      </c>
      <c r="BU1100">
        <v>1</v>
      </c>
      <c r="BV1100">
        <v>1</v>
      </c>
      <c r="BW1100">
        <v>1</v>
      </c>
      <c r="BX1100">
        <v>1</v>
      </c>
      <c r="BY1100" t="s">
        <v>3</v>
      </c>
      <c r="BZ1100">
        <v>70</v>
      </c>
      <c r="CA1100">
        <v>10</v>
      </c>
      <c r="CB1100" t="s">
        <v>3</v>
      </c>
      <c r="CE1100">
        <v>0</v>
      </c>
      <c r="CF1100">
        <v>0</v>
      </c>
      <c r="CG1100">
        <v>0</v>
      </c>
      <c r="CM1100">
        <v>0</v>
      </c>
      <c r="CN1100" t="s">
        <v>3</v>
      </c>
      <c r="CO1100">
        <v>0</v>
      </c>
      <c r="CP1100">
        <f t="shared" si="797"/>
        <v>-112.8</v>
      </c>
      <c r="CQ1100">
        <f t="shared" si="798"/>
        <v>49.83</v>
      </c>
      <c r="CR1100">
        <f>((((ET1100)*BB1100-(EU1100)*BS1100)+AE1100*BS1100)*AV1100)</f>
        <v>0</v>
      </c>
      <c r="CS1100">
        <f t="shared" si="799"/>
        <v>0</v>
      </c>
      <c r="CT1100">
        <f t="shared" si="800"/>
        <v>0</v>
      </c>
      <c r="CU1100">
        <f t="shared" si="801"/>
        <v>0</v>
      </c>
      <c r="CV1100">
        <f t="shared" si="802"/>
        <v>0</v>
      </c>
      <c r="CW1100">
        <f t="shared" si="803"/>
        <v>0</v>
      </c>
      <c r="CX1100">
        <f t="shared" si="804"/>
        <v>0</v>
      </c>
      <c r="CY1100">
        <f t="shared" si="805"/>
        <v>0</v>
      </c>
      <c r="CZ1100">
        <f t="shared" si="806"/>
        <v>0</v>
      </c>
      <c r="DC1100" t="s">
        <v>3</v>
      </c>
      <c r="DD1100" t="s">
        <v>3</v>
      </c>
      <c r="DE1100" t="s">
        <v>3</v>
      </c>
      <c r="DF1100" t="s">
        <v>3</v>
      </c>
      <c r="DG1100" t="s">
        <v>3</v>
      </c>
      <c r="DH1100" t="s">
        <v>3</v>
      </c>
      <c r="DI1100" t="s">
        <v>3</v>
      </c>
      <c r="DJ1100" t="s">
        <v>3</v>
      </c>
      <c r="DK1100" t="s">
        <v>3</v>
      </c>
      <c r="DL1100" t="s">
        <v>3</v>
      </c>
      <c r="DM1100" t="s">
        <v>3</v>
      </c>
      <c r="DN1100">
        <v>0</v>
      </c>
      <c r="DO1100">
        <v>0</v>
      </c>
      <c r="DP1100">
        <v>1</v>
      </c>
      <c r="DQ1100">
        <v>1</v>
      </c>
      <c r="DU1100">
        <v>1007</v>
      </c>
      <c r="DV1100" t="s">
        <v>19</v>
      </c>
      <c r="DW1100" t="s">
        <v>19</v>
      </c>
      <c r="DX1100">
        <v>1</v>
      </c>
      <c r="DZ1100" t="s">
        <v>3</v>
      </c>
      <c r="EA1100" t="s">
        <v>3</v>
      </c>
      <c r="EB1100" t="s">
        <v>3</v>
      </c>
      <c r="EC1100" t="s">
        <v>3</v>
      </c>
      <c r="EE1100">
        <v>78459920</v>
      </c>
      <c r="EF1100">
        <v>1</v>
      </c>
      <c r="EG1100" t="s">
        <v>21</v>
      </c>
      <c r="EH1100">
        <v>0</v>
      </c>
      <c r="EI1100" t="s">
        <v>3</v>
      </c>
      <c r="EJ1100">
        <v>4</v>
      </c>
      <c r="EK1100">
        <v>0</v>
      </c>
      <c r="EL1100" t="s">
        <v>22</v>
      </c>
      <c r="EM1100" t="s">
        <v>23</v>
      </c>
      <c r="EO1100" t="s">
        <v>3</v>
      </c>
      <c r="EQ1100">
        <v>0</v>
      </c>
      <c r="ER1100">
        <v>49.83</v>
      </c>
      <c r="ES1100">
        <v>49.83</v>
      </c>
      <c r="ET1100">
        <v>0</v>
      </c>
      <c r="EU1100">
        <v>0</v>
      </c>
      <c r="EV1100">
        <v>0</v>
      </c>
      <c r="EW1100">
        <v>0</v>
      </c>
      <c r="EX1100">
        <v>0</v>
      </c>
      <c r="FQ1100">
        <v>0</v>
      </c>
      <c r="FR1100">
        <v>0</v>
      </c>
      <c r="FS1100">
        <v>0</v>
      </c>
      <c r="FX1100">
        <v>70</v>
      </c>
      <c r="FY1100">
        <v>10</v>
      </c>
      <c r="GA1100" t="s">
        <v>3</v>
      </c>
      <c r="GD1100">
        <v>0</v>
      </c>
      <c r="GF1100">
        <v>1728520188</v>
      </c>
      <c r="GG1100">
        <v>2</v>
      </c>
      <c r="GH1100">
        <v>1</v>
      </c>
      <c r="GI1100">
        <v>-2</v>
      </c>
      <c r="GJ1100">
        <v>0</v>
      </c>
      <c r="GK1100">
        <f>ROUND(R1100*(R12)/100,2)</f>
        <v>0</v>
      </c>
      <c r="GL1100">
        <f t="shared" si="807"/>
        <v>0</v>
      </c>
      <c r="GM1100">
        <f t="shared" si="808"/>
        <v>-112.8</v>
      </c>
      <c r="GN1100">
        <f t="shared" si="809"/>
        <v>0</v>
      </c>
      <c r="GO1100">
        <f t="shared" si="810"/>
        <v>0</v>
      </c>
      <c r="GP1100">
        <f t="shared" si="811"/>
        <v>-112.8</v>
      </c>
      <c r="GR1100">
        <v>0</v>
      </c>
      <c r="GS1100">
        <v>3</v>
      </c>
      <c r="GT1100">
        <v>0</v>
      </c>
      <c r="GU1100" t="s">
        <v>3</v>
      </c>
      <c r="GV1100">
        <f t="shared" si="812"/>
        <v>0</v>
      </c>
      <c r="GW1100">
        <v>1</v>
      </c>
      <c r="GX1100">
        <f t="shared" si="813"/>
        <v>0</v>
      </c>
      <c r="HA1100">
        <v>0</v>
      </c>
      <c r="HB1100">
        <v>0</v>
      </c>
      <c r="HC1100">
        <f t="shared" si="814"/>
        <v>0</v>
      </c>
      <c r="HE1100" t="s">
        <v>3</v>
      </c>
      <c r="HF1100" t="s">
        <v>3</v>
      </c>
      <c r="HM1100" t="s">
        <v>3</v>
      </c>
      <c r="HN1100" t="s">
        <v>3</v>
      </c>
      <c r="HO1100" t="s">
        <v>3</v>
      </c>
      <c r="HP1100" t="s">
        <v>3</v>
      </c>
      <c r="HQ1100" t="s">
        <v>3</v>
      </c>
      <c r="HS1100">
        <v>0</v>
      </c>
      <c r="IK1100">
        <v>0</v>
      </c>
    </row>
    <row r="1102" spans="1:245" ht="13" x14ac:dyDescent="0.3">
      <c r="A1102" s="2">
        <v>51</v>
      </c>
      <c r="B1102" s="2">
        <f>B1083</f>
        <v>1</v>
      </c>
      <c r="C1102" s="2">
        <f>A1083</f>
        <v>5</v>
      </c>
      <c r="D1102" s="2">
        <f>ROW(A1083)</f>
        <v>1083</v>
      </c>
      <c r="E1102" s="2"/>
      <c r="F1102" s="2" t="str">
        <f>IF(F1083&lt;&gt;"",F1083,"")</f>
        <v>Новый подраздел</v>
      </c>
      <c r="G1102" s="2" t="str">
        <f>IF(G1083&lt;&gt;"",G1083,"")</f>
        <v>Летняя уборка период (01.09.2025-31.10.2025)</v>
      </c>
      <c r="H1102" s="2">
        <v>0</v>
      </c>
      <c r="I1102" s="2"/>
      <c r="J1102" s="2"/>
      <c r="K1102" s="2"/>
      <c r="L1102" s="2"/>
      <c r="M1102" s="2"/>
      <c r="N1102" s="2"/>
      <c r="O1102" s="2">
        <f t="shared" ref="O1102:T1102" si="817">ROUND(AB1102,2)</f>
        <v>1670511.96</v>
      </c>
      <c r="P1102" s="2">
        <f t="shared" si="817"/>
        <v>49254.73</v>
      </c>
      <c r="Q1102" s="2">
        <f t="shared" si="817"/>
        <v>1238588.69</v>
      </c>
      <c r="R1102" s="2">
        <f t="shared" si="817"/>
        <v>546979.19999999995</v>
      </c>
      <c r="S1102" s="2">
        <f t="shared" si="817"/>
        <v>382668.54</v>
      </c>
      <c r="T1102" s="2">
        <f t="shared" si="817"/>
        <v>0</v>
      </c>
      <c r="U1102" s="2">
        <f>AH1102</f>
        <v>971.23052800000005</v>
      </c>
      <c r="V1102" s="2">
        <f>AI1102</f>
        <v>0</v>
      </c>
      <c r="W1102" s="2">
        <f>ROUND(AJ1102,2)</f>
        <v>0</v>
      </c>
      <c r="X1102" s="2">
        <f>ROUND(AK1102,2)</f>
        <v>267867.99</v>
      </c>
      <c r="Y1102" s="2">
        <f>ROUND(AL1102,2)</f>
        <v>38266.85</v>
      </c>
      <c r="Z1102" s="2"/>
      <c r="AA1102" s="2"/>
      <c r="AB1102" s="2">
        <f>ROUND(SUMIF(AA1087:AA1100,"=79267562",O1087:O1100),2)</f>
        <v>1670511.96</v>
      </c>
      <c r="AC1102" s="2">
        <f>ROUND(SUMIF(AA1087:AA1100,"=79267562",P1087:P1100),2)</f>
        <v>49254.73</v>
      </c>
      <c r="AD1102" s="2">
        <f>ROUND(SUMIF(AA1087:AA1100,"=79267562",Q1087:Q1100),2)</f>
        <v>1238588.69</v>
      </c>
      <c r="AE1102" s="2">
        <f>ROUND(SUMIF(AA1087:AA1100,"=79267562",R1087:R1100),2)</f>
        <v>546979.19999999995</v>
      </c>
      <c r="AF1102" s="2">
        <f>ROUND(SUMIF(AA1087:AA1100,"=79267562",S1087:S1100),2)</f>
        <v>382668.54</v>
      </c>
      <c r="AG1102" s="2">
        <f>ROUND(SUMIF(AA1087:AA1100,"=79267562",T1087:T1100),2)</f>
        <v>0</v>
      </c>
      <c r="AH1102" s="2">
        <f>SUMIF(AA1087:AA1100,"=79267562",U1087:U1100)</f>
        <v>971.23052800000005</v>
      </c>
      <c r="AI1102" s="2">
        <f>SUMIF(AA1087:AA1100,"=79267562",V1087:V1100)</f>
        <v>0</v>
      </c>
      <c r="AJ1102" s="2">
        <f>ROUND(SUMIF(AA1087:AA1100,"=79267562",W1087:W1100),2)</f>
        <v>0</v>
      </c>
      <c r="AK1102" s="2">
        <f>ROUND(SUMIF(AA1087:AA1100,"=79267562",X1087:X1100),2)</f>
        <v>267867.99</v>
      </c>
      <c r="AL1102" s="2">
        <f>ROUND(SUMIF(AA1087:AA1100,"=79267562",Y1087:Y1100),2)</f>
        <v>38266.85</v>
      </c>
      <c r="AM1102" s="2"/>
      <c r="AN1102" s="2"/>
      <c r="AO1102" s="2">
        <f t="shared" ref="AO1102:BD1102" si="818">ROUND(BX1102,2)</f>
        <v>0</v>
      </c>
      <c r="AP1102" s="2">
        <f t="shared" si="818"/>
        <v>0</v>
      </c>
      <c r="AQ1102" s="2">
        <f t="shared" si="818"/>
        <v>0</v>
      </c>
      <c r="AR1102" s="2">
        <f t="shared" si="818"/>
        <v>2567384.34</v>
      </c>
      <c r="AS1102" s="2">
        <f t="shared" si="818"/>
        <v>0</v>
      </c>
      <c r="AT1102" s="2">
        <f t="shared" si="818"/>
        <v>0</v>
      </c>
      <c r="AU1102" s="2">
        <f t="shared" si="818"/>
        <v>2567384.34</v>
      </c>
      <c r="AV1102" s="2">
        <f t="shared" si="818"/>
        <v>49254.73</v>
      </c>
      <c r="AW1102" s="2">
        <f t="shared" si="818"/>
        <v>49254.73</v>
      </c>
      <c r="AX1102" s="2">
        <f t="shared" si="818"/>
        <v>0</v>
      </c>
      <c r="AY1102" s="2">
        <f t="shared" si="818"/>
        <v>49254.73</v>
      </c>
      <c r="AZ1102" s="2">
        <f t="shared" si="818"/>
        <v>0</v>
      </c>
      <c r="BA1102" s="2">
        <f t="shared" si="818"/>
        <v>0</v>
      </c>
      <c r="BB1102" s="2">
        <f t="shared" si="818"/>
        <v>0</v>
      </c>
      <c r="BC1102" s="2">
        <f t="shared" si="818"/>
        <v>0</v>
      </c>
      <c r="BD1102" s="2">
        <f t="shared" si="818"/>
        <v>0</v>
      </c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>
        <f>ROUND(SUMIF(AA1087:AA1100,"=79267562",FQ1087:FQ1100),2)</f>
        <v>0</v>
      </c>
      <c r="BY1102" s="2">
        <f>ROUND(SUMIF(AA1087:AA1100,"=79267562",FR1087:FR1100),2)</f>
        <v>0</v>
      </c>
      <c r="BZ1102" s="2">
        <f>ROUND(SUMIF(AA1087:AA1100,"=79267562",GL1087:GL1100),2)</f>
        <v>0</v>
      </c>
      <c r="CA1102" s="2">
        <f>ROUND(SUMIF(AA1087:AA1100,"=79267562",GM1087:GM1100),2)</f>
        <v>2567384.34</v>
      </c>
      <c r="CB1102" s="2">
        <f>ROUND(SUMIF(AA1087:AA1100,"=79267562",GN1087:GN1100),2)</f>
        <v>0</v>
      </c>
      <c r="CC1102" s="2">
        <f>ROUND(SUMIF(AA1087:AA1100,"=79267562",GO1087:GO1100),2)</f>
        <v>0</v>
      </c>
      <c r="CD1102" s="2">
        <f>ROUND(SUMIF(AA1087:AA1100,"=79267562",GP1087:GP1100),2)</f>
        <v>2567384.34</v>
      </c>
      <c r="CE1102" s="2">
        <f>AC1102-BX1102</f>
        <v>49254.73</v>
      </c>
      <c r="CF1102" s="2">
        <f>AC1102-BY1102</f>
        <v>49254.73</v>
      </c>
      <c r="CG1102" s="2">
        <f>BX1102-BZ1102</f>
        <v>0</v>
      </c>
      <c r="CH1102" s="2">
        <f>AC1102-BX1102-BY1102+BZ1102</f>
        <v>49254.73</v>
      </c>
      <c r="CI1102" s="2">
        <f>BY1102-BZ1102</f>
        <v>0</v>
      </c>
      <c r="CJ1102" s="2">
        <f>ROUND(SUMIF(AA1087:AA1100,"=79267562",GX1087:GX1100),2)</f>
        <v>0</v>
      </c>
      <c r="CK1102" s="2">
        <f>ROUND(SUMIF(AA1087:AA1100,"=79267562",GY1087:GY1100),2)</f>
        <v>0</v>
      </c>
      <c r="CL1102" s="2">
        <f>ROUND(SUMIF(AA1087:AA1100,"=79267562",GZ1087:GZ1100),2)</f>
        <v>0</v>
      </c>
      <c r="CM1102" s="2">
        <f>ROUND(SUMIF(AA1087:AA1100,"=79267562",HD1087:HD1100),2)</f>
        <v>0</v>
      </c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>
        <v>0</v>
      </c>
    </row>
    <row r="1104" spans="1:245" ht="13" x14ac:dyDescent="0.3">
      <c r="A1104" s="4">
        <v>50</v>
      </c>
      <c r="B1104" s="4">
        <v>0</v>
      </c>
      <c r="C1104" s="4">
        <v>0</v>
      </c>
      <c r="D1104" s="4">
        <v>1</v>
      </c>
      <c r="E1104" s="4">
        <v>201</v>
      </c>
      <c r="F1104" s="4">
        <f>ROUND(Source!O1102,O1104)</f>
        <v>1670511.96</v>
      </c>
      <c r="G1104" s="4" t="s">
        <v>94</v>
      </c>
      <c r="H1104" s="4" t="s">
        <v>95</v>
      </c>
      <c r="I1104" s="4"/>
      <c r="J1104" s="4"/>
      <c r="K1104" s="4">
        <v>201</v>
      </c>
      <c r="L1104" s="4">
        <v>1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1731454.92</v>
      </c>
      <c r="X1104" s="4">
        <v>1</v>
      </c>
      <c r="Y1104" s="4">
        <v>1731454.92</v>
      </c>
      <c r="Z1104" s="4"/>
      <c r="AA1104" s="4"/>
      <c r="AB1104" s="4"/>
    </row>
    <row r="1105" spans="1:28" ht="13" x14ac:dyDescent="0.3">
      <c r="A1105" s="4">
        <v>50</v>
      </c>
      <c r="B1105" s="4">
        <v>0</v>
      </c>
      <c r="C1105" s="4">
        <v>0</v>
      </c>
      <c r="D1105" s="4">
        <v>1</v>
      </c>
      <c r="E1105" s="4">
        <v>202</v>
      </c>
      <c r="F1105" s="4">
        <f>ROUND(Source!P1102,O1105)</f>
        <v>49254.73</v>
      </c>
      <c r="G1105" s="4" t="s">
        <v>96</v>
      </c>
      <c r="H1105" s="4" t="s">
        <v>97</v>
      </c>
      <c r="I1105" s="4"/>
      <c r="J1105" s="4"/>
      <c r="K1105" s="4">
        <v>202</v>
      </c>
      <c r="L1105" s="4">
        <v>2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110197.69</v>
      </c>
      <c r="X1105" s="4">
        <v>1</v>
      </c>
      <c r="Y1105" s="4">
        <v>110197.69</v>
      </c>
      <c r="Z1105" s="4"/>
      <c r="AA1105" s="4"/>
      <c r="AB1105" s="4"/>
    </row>
    <row r="1106" spans="1:28" ht="13" x14ac:dyDescent="0.3">
      <c r="A1106" s="4">
        <v>50</v>
      </c>
      <c r="B1106" s="4">
        <v>0</v>
      </c>
      <c r="C1106" s="4">
        <v>0</v>
      </c>
      <c r="D1106" s="4">
        <v>1</v>
      </c>
      <c r="E1106" s="4">
        <v>222</v>
      </c>
      <c r="F1106" s="4">
        <f>ROUND(Source!AO1102,O1106)</f>
        <v>0</v>
      </c>
      <c r="G1106" s="4" t="s">
        <v>98</v>
      </c>
      <c r="H1106" s="4" t="s">
        <v>99</v>
      </c>
      <c r="I1106" s="4"/>
      <c r="J1106" s="4"/>
      <c r="K1106" s="4">
        <v>222</v>
      </c>
      <c r="L1106" s="4">
        <v>3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ht="13" x14ac:dyDescent="0.3">
      <c r="A1107" s="4">
        <v>50</v>
      </c>
      <c r="B1107" s="4">
        <v>0</v>
      </c>
      <c r="C1107" s="4">
        <v>0</v>
      </c>
      <c r="D1107" s="4">
        <v>1</v>
      </c>
      <c r="E1107" s="4">
        <v>225</v>
      </c>
      <c r="F1107" s="4">
        <f>ROUND(Source!AV1102,O1107)</f>
        <v>49254.73</v>
      </c>
      <c r="G1107" s="4" t="s">
        <v>100</v>
      </c>
      <c r="H1107" s="4" t="s">
        <v>101</v>
      </c>
      <c r="I1107" s="4"/>
      <c r="J1107" s="4"/>
      <c r="K1107" s="4">
        <v>225</v>
      </c>
      <c r="L1107" s="4">
        <v>4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110197.69</v>
      </c>
      <c r="X1107" s="4">
        <v>1</v>
      </c>
      <c r="Y1107" s="4">
        <v>110197.69</v>
      </c>
      <c r="Z1107" s="4"/>
      <c r="AA1107" s="4"/>
      <c r="AB1107" s="4"/>
    </row>
    <row r="1108" spans="1:28" ht="13" x14ac:dyDescent="0.3">
      <c r="A1108" s="4">
        <v>50</v>
      </c>
      <c r="B1108" s="4">
        <v>0</v>
      </c>
      <c r="C1108" s="4">
        <v>0</v>
      </c>
      <c r="D1108" s="4">
        <v>1</v>
      </c>
      <c r="E1108" s="4">
        <v>226</v>
      </c>
      <c r="F1108" s="4">
        <f>ROUND(Source!AW1102,O1108)</f>
        <v>49254.73</v>
      </c>
      <c r="G1108" s="4" t="s">
        <v>102</v>
      </c>
      <c r="H1108" s="4" t="s">
        <v>103</v>
      </c>
      <c r="I1108" s="4"/>
      <c r="J1108" s="4"/>
      <c r="K1108" s="4">
        <v>226</v>
      </c>
      <c r="L1108" s="4">
        <v>5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110197.69</v>
      </c>
      <c r="X1108" s="4">
        <v>1</v>
      </c>
      <c r="Y1108" s="4">
        <v>110197.69</v>
      </c>
      <c r="Z1108" s="4"/>
      <c r="AA1108" s="4"/>
      <c r="AB1108" s="4"/>
    </row>
    <row r="1109" spans="1:28" ht="13" x14ac:dyDescent="0.3">
      <c r="A1109" s="4">
        <v>50</v>
      </c>
      <c r="B1109" s="4">
        <v>0</v>
      </c>
      <c r="C1109" s="4">
        <v>0</v>
      </c>
      <c r="D1109" s="4">
        <v>1</v>
      </c>
      <c r="E1109" s="4">
        <v>227</v>
      </c>
      <c r="F1109" s="4">
        <f>ROUND(Source!AX1102,O1109)</f>
        <v>0</v>
      </c>
      <c r="G1109" s="4" t="s">
        <v>104</v>
      </c>
      <c r="H1109" s="4" t="s">
        <v>105</v>
      </c>
      <c r="I1109" s="4"/>
      <c r="J1109" s="4"/>
      <c r="K1109" s="4">
        <v>227</v>
      </c>
      <c r="L1109" s="4">
        <v>6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ht="13" x14ac:dyDescent="0.3">
      <c r="A1110" s="4">
        <v>50</v>
      </c>
      <c r="B1110" s="4">
        <v>0</v>
      </c>
      <c r="C1110" s="4">
        <v>0</v>
      </c>
      <c r="D1110" s="4">
        <v>1</v>
      </c>
      <c r="E1110" s="4">
        <v>228</v>
      </c>
      <c r="F1110" s="4">
        <f>ROUND(Source!AY1102,O1110)</f>
        <v>49254.73</v>
      </c>
      <c r="G1110" s="4" t="s">
        <v>106</v>
      </c>
      <c r="H1110" s="4" t="s">
        <v>107</v>
      </c>
      <c r="I1110" s="4"/>
      <c r="J1110" s="4"/>
      <c r="K1110" s="4">
        <v>228</v>
      </c>
      <c r="L1110" s="4">
        <v>7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110197.69</v>
      </c>
      <c r="X1110" s="4">
        <v>1</v>
      </c>
      <c r="Y1110" s="4">
        <v>110197.69</v>
      </c>
      <c r="Z1110" s="4"/>
      <c r="AA1110" s="4"/>
      <c r="AB1110" s="4"/>
    </row>
    <row r="1111" spans="1:28" ht="13" x14ac:dyDescent="0.3">
      <c r="A1111" s="4">
        <v>50</v>
      </c>
      <c r="B1111" s="4">
        <v>0</v>
      </c>
      <c r="C1111" s="4">
        <v>0</v>
      </c>
      <c r="D1111" s="4">
        <v>1</v>
      </c>
      <c r="E1111" s="4">
        <v>216</v>
      </c>
      <c r="F1111" s="4">
        <f>ROUND(Source!AP1102,O1111)</f>
        <v>0</v>
      </c>
      <c r="G1111" s="4" t="s">
        <v>108</v>
      </c>
      <c r="H1111" s="4" t="s">
        <v>109</v>
      </c>
      <c r="I1111" s="4"/>
      <c r="J1111" s="4"/>
      <c r="K1111" s="4">
        <v>216</v>
      </c>
      <c r="L1111" s="4">
        <v>8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8" ht="13" x14ac:dyDescent="0.3">
      <c r="A1112" s="4">
        <v>50</v>
      </c>
      <c r="B1112" s="4">
        <v>0</v>
      </c>
      <c r="C1112" s="4">
        <v>0</v>
      </c>
      <c r="D1112" s="4">
        <v>1</v>
      </c>
      <c r="E1112" s="4">
        <v>223</v>
      </c>
      <c r="F1112" s="4">
        <f>ROUND(Source!AQ1102,O1112)</f>
        <v>0</v>
      </c>
      <c r="G1112" s="4" t="s">
        <v>110</v>
      </c>
      <c r="H1112" s="4" t="s">
        <v>111</v>
      </c>
      <c r="I1112" s="4"/>
      <c r="J1112" s="4"/>
      <c r="K1112" s="4">
        <v>223</v>
      </c>
      <c r="L1112" s="4">
        <v>9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ht="13" x14ac:dyDescent="0.3">
      <c r="A1113" s="4">
        <v>50</v>
      </c>
      <c r="B1113" s="4">
        <v>0</v>
      </c>
      <c r="C1113" s="4">
        <v>0</v>
      </c>
      <c r="D1113" s="4">
        <v>1</v>
      </c>
      <c r="E1113" s="4">
        <v>229</v>
      </c>
      <c r="F1113" s="4">
        <f>ROUND(Source!AZ1102,O1113)</f>
        <v>0</v>
      </c>
      <c r="G1113" s="4" t="s">
        <v>112</v>
      </c>
      <c r="H1113" s="4" t="s">
        <v>113</v>
      </c>
      <c r="I1113" s="4"/>
      <c r="J1113" s="4"/>
      <c r="K1113" s="4">
        <v>229</v>
      </c>
      <c r="L1113" s="4">
        <v>10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8" ht="13" x14ac:dyDescent="0.3">
      <c r="A1114" s="4">
        <v>50</v>
      </c>
      <c r="B1114" s="4">
        <v>0</v>
      </c>
      <c r="C1114" s="4">
        <v>0</v>
      </c>
      <c r="D1114" s="4">
        <v>1</v>
      </c>
      <c r="E1114" s="4">
        <v>203</v>
      </c>
      <c r="F1114" s="4">
        <f>ROUND(Source!Q1102,O1114)</f>
        <v>1238588.69</v>
      </c>
      <c r="G1114" s="4" t="s">
        <v>114</v>
      </c>
      <c r="H1114" s="4" t="s">
        <v>115</v>
      </c>
      <c r="I1114" s="4"/>
      <c r="J1114" s="4"/>
      <c r="K1114" s="4">
        <v>203</v>
      </c>
      <c r="L1114" s="4">
        <v>11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1238588.69</v>
      </c>
      <c r="X1114" s="4">
        <v>1</v>
      </c>
      <c r="Y1114" s="4">
        <v>1238588.69</v>
      </c>
      <c r="Z1114" s="4"/>
      <c r="AA1114" s="4"/>
      <c r="AB1114" s="4"/>
    </row>
    <row r="1115" spans="1:28" ht="13" x14ac:dyDescent="0.3">
      <c r="A1115" s="4">
        <v>50</v>
      </c>
      <c r="B1115" s="4">
        <v>0</v>
      </c>
      <c r="C1115" s="4">
        <v>0</v>
      </c>
      <c r="D1115" s="4">
        <v>1</v>
      </c>
      <c r="E1115" s="4">
        <v>231</v>
      </c>
      <c r="F1115" s="4">
        <f>ROUND(Source!BB1102,O1115)</f>
        <v>0</v>
      </c>
      <c r="G1115" s="4" t="s">
        <v>116</v>
      </c>
      <c r="H1115" s="4" t="s">
        <v>117</v>
      </c>
      <c r="I1115" s="4"/>
      <c r="J1115" s="4"/>
      <c r="K1115" s="4">
        <v>231</v>
      </c>
      <c r="L1115" s="4">
        <v>12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ht="13" x14ac:dyDescent="0.3">
      <c r="A1116" s="4">
        <v>50</v>
      </c>
      <c r="B1116" s="4">
        <v>0</v>
      </c>
      <c r="C1116" s="4">
        <v>0</v>
      </c>
      <c r="D1116" s="4">
        <v>1</v>
      </c>
      <c r="E1116" s="4">
        <v>204</v>
      </c>
      <c r="F1116" s="4">
        <f>ROUND(Source!R1102,O1116)</f>
        <v>546979.19999999995</v>
      </c>
      <c r="G1116" s="4" t="s">
        <v>118</v>
      </c>
      <c r="H1116" s="4" t="s">
        <v>119</v>
      </c>
      <c r="I1116" s="4"/>
      <c r="J1116" s="4"/>
      <c r="K1116" s="4">
        <v>204</v>
      </c>
      <c r="L1116" s="4">
        <v>13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546979.19999999995</v>
      </c>
      <c r="X1116" s="4">
        <v>1</v>
      </c>
      <c r="Y1116" s="4">
        <v>546979.19999999995</v>
      </c>
      <c r="Z1116" s="4"/>
      <c r="AA1116" s="4"/>
      <c r="AB1116" s="4"/>
    </row>
    <row r="1117" spans="1:28" ht="13" x14ac:dyDescent="0.3">
      <c r="A1117" s="4">
        <v>50</v>
      </c>
      <c r="B1117" s="4">
        <v>0</v>
      </c>
      <c r="C1117" s="4">
        <v>0</v>
      </c>
      <c r="D1117" s="4">
        <v>1</v>
      </c>
      <c r="E1117" s="4">
        <v>205</v>
      </c>
      <c r="F1117" s="4">
        <f>ROUND(Source!S1102,O1117)</f>
        <v>382668.54</v>
      </c>
      <c r="G1117" s="4" t="s">
        <v>120</v>
      </c>
      <c r="H1117" s="4" t="s">
        <v>121</v>
      </c>
      <c r="I1117" s="4"/>
      <c r="J1117" s="4"/>
      <c r="K1117" s="4">
        <v>205</v>
      </c>
      <c r="L1117" s="4">
        <v>14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382668.54</v>
      </c>
      <c r="X1117" s="4">
        <v>1</v>
      </c>
      <c r="Y1117" s="4">
        <v>382668.54</v>
      </c>
      <c r="Z1117" s="4"/>
      <c r="AA1117" s="4"/>
      <c r="AB1117" s="4"/>
    </row>
    <row r="1118" spans="1:28" ht="13" x14ac:dyDescent="0.3">
      <c r="A1118" s="4">
        <v>50</v>
      </c>
      <c r="B1118" s="4">
        <v>0</v>
      </c>
      <c r="C1118" s="4">
        <v>0</v>
      </c>
      <c r="D1118" s="4">
        <v>1</v>
      </c>
      <c r="E1118" s="4">
        <v>232</v>
      </c>
      <c r="F1118" s="4">
        <f>ROUND(Source!BC1102,O1118)</f>
        <v>0</v>
      </c>
      <c r="G1118" s="4" t="s">
        <v>122</v>
      </c>
      <c r="H1118" s="4" t="s">
        <v>123</v>
      </c>
      <c r="I1118" s="4"/>
      <c r="J1118" s="4"/>
      <c r="K1118" s="4">
        <v>232</v>
      </c>
      <c r="L1118" s="4">
        <v>15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ht="13" x14ac:dyDescent="0.3">
      <c r="A1119" s="4">
        <v>50</v>
      </c>
      <c r="B1119" s="4">
        <v>0</v>
      </c>
      <c r="C1119" s="4">
        <v>0</v>
      </c>
      <c r="D1119" s="4">
        <v>1</v>
      </c>
      <c r="E1119" s="4">
        <v>214</v>
      </c>
      <c r="F1119" s="4">
        <f>ROUND(Source!AS1102,O1119)</f>
        <v>0</v>
      </c>
      <c r="G1119" s="4" t="s">
        <v>124</v>
      </c>
      <c r="H1119" s="4" t="s">
        <v>125</v>
      </c>
      <c r="I1119" s="4"/>
      <c r="J1119" s="4"/>
      <c r="K1119" s="4">
        <v>214</v>
      </c>
      <c r="L1119" s="4">
        <v>16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60942.96</v>
      </c>
      <c r="X1119" s="4">
        <v>1</v>
      </c>
      <c r="Y1119" s="4">
        <v>60942.96</v>
      </c>
      <c r="Z1119" s="4"/>
      <c r="AA1119" s="4"/>
      <c r="AB1119" s="4"/>
    </row>
    <row r="1120" spans="1:28" ht="13" x14ac:dyDescent="0.3">
      <c r="A1120" s="4">
        <v>50</v>
      </c>
      <c r="B1120" s="4">
        <v>0</v>
      </c>
      <c r="C1120" s="4">
        <v>0</v>
      </c>
      <c r="D1120" s="4">
        <v>1</v>
      </c>
      <c r="E1120" s="4">
        <v>215</v>
      </c>
      <c r="F1120" s="4">
        <f>ROUND(Source!AT1102,O1120)</f>
        <v>0</v>
      </c>
      <c r="G1120" s="4" t="s">
        <v>126</v>
      </c>
      <c r="H1120" s="4" t="s">
        <v>127</v>
      </c>
      <c r="I1120" s="4"/>
      <c r="J1120" s="4"/>
      <c r="K1120" s="4">
        <v>215</v>
      </c>
      <c r="L1120" s="4">
        <v>17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45" ht="13" x14ac:dyDescent="0.3">
      <c r="A1121" s="4">
        <v>50</v>
      </c>
      <c r="B1121" s="4">
        <v>0</v>
      </c>
      <c r="C1121" s="4">
        <v>0</v>
      </c>
      <c r="D1121" s="4">
        <v>1</v>
      </c>
      <c r="E1121" s="4">
        <v>217</v>
      </c>
      <c r="F1121" s="4">
        <f>ROUND(Source!AU1102,O1121)</f>
        <v>2567384.34</v>
      </c>
      <c r="G1121" s="4" t="s">
        <v>128</v>
      </c>
      <c r="H1121" s="4" t="s">
        <v>129</v>
      </c>
      <c r="I1121" s="4"/>
      <c r="J1121" s="4"/>
      <c r="K1121" s="4">
        <v>217</v>
      </c>
      <c r="L1121" s="4">
        <v>18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2567384.34</v>
      </c>
      <c r="X1121" s="4">
        <v>1</v>
      </c>
      <c r="Y1121" s="4">
        <v>2567384.34</v>
      </c>
      <c r="Z1121" s="4"/>
      <c r="AA1121" s="4"/>
      <c r="AB1121" s="4"/>
    </row>
    <row r="1122" spans="1:245" ht="13" x14ac:dyDescent="0.3">
      <c r="A1122" s="4">
        <v>50</v>
      </c>
      <c r="B1122" s="4">
        <v>0</v>
      </c>
      <c r="C1122" s="4">
        <v>0</v>
      </c>
      <c r="D1122" s="4">
        <v>1</v>
      </c>
      <c r="E1122" s="4">
        <v>230</v>
      </c>
      <c r="F1122" s="4">
        <f>ROUND(Source!BA1102,O1122)</f>
        <v>0</v>
      </c>
      <c r="G1122" s="4" t="s">
        <v>130</v>
      </c>
      <c r="H1122" s="4" t="s">
        <v>131</v>
      </c>
      <c r="I1122" s="4"/>
      <c r="J1122" s="4"/>
      <c r="K1122" s="4">
        <v>230</v>
      </c>
      <c r="L1122" s="4">
        <v>19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45" ht="13" x14ac:dyDescent="0.3">
      <c r="A1123" s="4">
        <v>50</v>
      </c>
      <c r="B1123" s="4">
        <v>0</v>
      </c>
      <c r="C1123" s="4">
        <v>0</v>
      </c>
      <c r="D1123" s="4">
        <v>1</v>
      </c>
      <c r="E1123" s="4">
        <v>206</v>
      </c>
      <c r="F1123" s="4">
        <f>ROUND(Source!T1102,O1123)</f>
        <v>0</v>
      </c>
      <c r="G1123" s="4" t="s">
        <v>132</v>
      </c>
      <c r="H1123" s="4" t="s">
        <v>133</v>
      </c>
      <c r="I1123" s="4"/>
      <c r="J1123" s="4"/>
      <c r="K1123" s="4">
        <v>206</v>
      </c>
      <c r="L1123" s="4">
        <v>20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45" ht="13" x14ac:dyDescent="0.3">
      <c r="A1124" s="4">
        <v>50</v>
      </c>
      <c r="B1124" s="4">
        <v>0</v>
      </c>
      <c r="C1124" s="4">
        <v>0</v>
      </c>
      <c r="D1124" s="4">
        <v>1</v>
      </c>
      <c r="E1124" s="4">
        <v>207</v>
      </c>
      <c r="F1124" s="4">
        <f>Source!U1102</f>
        <v>971.23052800000005</v>
      </c>
      <c r="G1124" s="4" t="s">
        <v>134</v>
      </c>
      <c r="H1124" s="4" t="s">
        <v>135</v>
      </c>
      <c r="I1124" s="4"/>
      <c r="J1124" s="4"/>
      <c r="K1124" s="4">
        <v>207</v>
      </c>
      <c r="L1124" s="4">
        <v>21</v>
      </c>
      <c r="M1124" s="4">
        <v>3</v>
      </c>
      <c r="N1124" s="4" t="s">
        <v>3</v>
      </c>
      <c r="O1124" s="4">
        <v>-1</v>
      </c>
      <c r="P1124" s="4"/>
      <c r="Q1124" s="4"/>
      <c r="R1124" s="4"/>
      <c r="S1124" s="4"/>
      <c r="T1124" s="4"/>
      <c r="U1124" s="4"/>
      <c r="V1124" s="4"/>
      <c r="W1124" s="4">
        <v>971.23052799999994</v>
      </c>
      <c r="X1124" s="4">
        <v>1</v>
      </c>
      <c r="Y1124" s="4">
        <v>971.23052799999994</v>
      </c>
      <c r="Z1124" s="4"/>
      <c r="AA1124" s="4"/>
      <c r="AB1124" s="4"/>
    </row>
    <row r="1125" spans="1:245" ht="13" x14ac:dyDescent="0.3">
      <c r="A1125" s="4">
        <v>50</v>
      </c>
      <c r="B1125" s="4">
        <v>0</v>
      </c>
      <c r="C1125" s="4">
        <v>0</v>
      </c>
      <c r="D1125" s="4">
        <v>1</v>
      </c>
      <c r="E1125" s="4">
        <v>208</v>
      </c>
      <c r="F1125" s="4">
        <f>Source!V1102</f>
        <v>0</v>
      </c>
      <c r="G1125" s="4" t="s">
        <v>136</v>
      </c>
      <c r="H1125" s="4" t="s">
        <v>137</v>
      </c>
      <c r="I1125" s="4"/>
      <c r="J1125" s="4"/>
      <c r="K1125" s="4">
        <v>208</v>
      </c>
      <c r="L1125" s="4">
        <v>22</v>
      </c>
      <c r="M1125" s="4">
        <v>3</v>
      </c>
      <c r="N1125" s="4" t="s">
        <v>3</v>
      </c>
      <c r="O1125" s="4">
        <v>-1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45" ht="13" x14ac:dyDescent="0.3">
      <c r="A1126" s="4">
        <v>50</v>
      </c>
      <c r="B1126" s="4">
        <v>0</v>
      </c>
      <c r="C1126" s="4">
        <v>0</v>
      </c>
      <c r="D1126" s="4">
        <v>1</v>
      </c>
      <c r="E1126" s="4">
        <v>209</v>
      </c>
      <c r="F1126" s="4">
        <f>ROUND(Source!W1102,O1126)</f>
        <v>0</v>
      </c>
      <c r="G1126" s="4" t="s">
        <v>138</v>
      </c>
      <c r="H1126" s="4" t="s">
        <v>139</v>
      </c>
      <c r="I1126" s="4"/>
      <c r="J1126" s="4"/>
      <c r="K1126" s="4">
        <v>209</v>
      </c>
      <c r="L1126" s="4">
        <v>23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45" ht="13" x14ac:dyDescent="0.3">
      <c r="A1127" s="4">
        <v>50</v>
      </c>
      <c r="B1127" s="4">
        <v>0</v>
      </c>
      <c r="C1127" s="4">
        <v>0</v>
      </c>
      <c r="D1127" s="4">
        <v>1</v>
      </c>
      <c r="E1127" s="4">
        <v>233</v>
      </c>
      <c r="F1127" s="4">
        <f>ROUND(Source!BD1102,O1127)</f>
        <v>0</v>
      </c>
      <c r="G1127" s="4" t="s">
        <v>140</v>
      </c>
      <c r="H1127" s="4" t="s">
        <v>141</v>
      </c>
      <c r="I1127" s="4"/>
      <c r="J1127" s="4"/>
      <c r="K1127" s="4">
        <v>233</v>
      </c>
      <c r="L1127" s="4">
        <v>24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45" ht="13" x14ac:dyDescent="0.3">
      <c r="A1128" s="4">
        <v>50</v>
      </c>
      <c r="B1128" s="4">
        <v>0</v>
      </c>
      <c r="C1128" s="4">
        <v>0</v>
      </c>
      <c r="D1128" s="4">
        <v>1</v>
      </c>
      <c r="E1128" s="4">
        <v>210</v>
      </c>
      <c r="F1128" s="4">
        <f>ROUND(Source!X1102,O1128)</f>
        <v>267867.99</v>
      </c>
      <c r="G1128" s="4" t="s">
        <v>142</v>
      </c>
      <c r="H1128" s="4" t="s">
        <v>143</v>
      </c>
      <c r="I1128" s="4"/>
      <c r="J1128" s="4"/>
      <c r="K1128" s="4">
        <v>210</v>
      </c>
      <c r="L1128" s="4">
        <v>25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267867.99</v>
      </c>
      <c r="X1128" s="4">
        <v>1</v>
      </c>
      <c r="Y1128" s="4">
        <v>267867.99</v>
      </c>
      <c r="Z1128" s="4"/>
      <c r="AA1128" s="4"/>
      <c r="AB1128" s="4"/>
    </row>
    <row r="1129" spans="1:245" ht="13" x14ac:dyDescent="0.3">
      <c r="A1129" s="4">
        <v>50</v>
      </c>
      <c r="B1129" s="4">
        <v>0</v>
      </c>
      <c r="C1129" s="4">
        <v>0</v>
      </c>
      <c r="D1129" s="4">
        <v>1</v>
      </c>
      <c r="E1129" s="4">
        <v>211</v>
      </c>
      <c r="F1129" s="4">
        <f>ROUND(Source!Y1102,O1129)</f>
        <v>38266.85</v>
      </c>
      <c r="G1129" s="4" t="s">
        <v>144</v>
      </c>
      <c r="H1129" s="4" t="s">
        <v>145</v>
      </c>
      <c r="I1129" s="4"/>
      <c r="J1129" s="4"/>
      <c r="K1129" s="4">
        <v>211</v>
      </c>
      <c r="L1129" s="4">
        <v>26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38266.85</v>
      </c>
      <c r="X1129" s="4">
        <v>1</v>
      </c>
      <c r="Y1129" s="4">
        <v>38266.85</v>
      </c>
      <c r="Z1129" s="4"/>
      <c r="AA1129" s="4"/>
      <c r="AB1129" s="4"/>
    </row>
    <row r="1130" spans="1:245" ht="13" x14ac:dyDescent="0.3">
      <c r="A1130" s="4">
        <v>50</v>
      </c>
      <c r="B1130" s="4">
        <v>0</v>
      </c>
      <c r="C1130" s="4">
        <v>0</v>
      </c>
      <c r="D1130" s="4">
        <v>1</v>
      </c>
      <c r="E1130" s="4">
        <v>224</v>
      </c>
      <c r="F1130" s="4">
        <f>ROUND(Source!AR1102,O1130)</f>
        <v>2567384.34</v>
      </c>
      <c r="G1130" s="4" t="s">
        <v>146</v>
      </c>
      <c r="H1130" s="4" t="s">
        <v>147</v>
      </c>
      <c r="I1130" s="4"/>
      <c r="J1130" s="4"/>
      <c r="K1130" s="4">
        <v>224</v>
      </c>
      <c r="L1130" s="4">
        <v>27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2628327.2999999998</v>
      </c>
      <c r="X1130" s="4">
        <v>1</v>
      </c>
      <c r="Y1130" s="4">
        <v>2628327.2999999998</v>
      </c>
      <c r="Z1130" s="4"/>
      <c r="AA1130" s="4"/>
      <c r="AB1130" s="4"/>
    </row>
    <row r="1132" spans="1:245" ht="13" x14ac:dyDescent="0.3">
      <c r="A1132" s="1">
        <v>5</v>
      </c>
      <c r="B1132" s="1">
        <v>1</v>
      </c>
      <c r="C1132" s="1"/>
      <c r="D1132" s="1">
        <f>ROW(A1146)</f>
        <v>1146</v>
      </c>
      <c r="E1132" s="1"/>
      <c r="F1132" s="1" t="s">
        <v>14</v>
      </c>
      <c r="G1132" s="1" t="s">
        <v>367</v>
      </c>
      <c r="H1132" s="1" t="s">
        <v>3</v>
      </c>
      <c r="I1132" s="1">
        <v>0</v>
      </c>
      <c r="J1132" s="1"/>
      <c r="K1132" s="1">
        <v>-1</v>
      </c>
      <c r="L1132" s="1"/>
      <c r="M1132" s="1" t="s">
        <v>3</v>
      </c>
      <c r="N1132" s="1"/>
      <c r="O1132" s="1"/>
      <c r="P1132" s="1"/>
      <c r="Q1132" s="1"/>
      <c r="R1132" s="1"/>
      <c r="S1132" s="1">
        <v>0</v>
      </c>
      <c r="T1132" s="1"/>
      <c r="U1132" s="1" t="s">
        <v>3</v>
      </c>
      <c r="V1132" s="1">
        <v>0</v>
      </c>
      <c r="W1132" s="1"/>
      <c r="X1132" s="1"/>
      <c r="Y1132" s="1"/>
      <c r="Z1132" s="1"/>
      <c r="AA1132" s="1"/>
      <c r="AB1132" s="1" t="s">
        <v>3</v>
      </c>
      <c r="AC1132" s="1" t="s">
        <v>3</v>
      </c>
      <c r="AD1132" s="1" t="s">
        <v>3</v>
      </c>
      <c r="AE1132" s="1" t="s">
        <v>3</v>
      </c>
      <c r="AF1132" s="1" t="s">
        <v>3</v>
      </c>
      <c r="AG1132" s="1" t="s">
        <v>3</v>
      </c>
      <c r="AH1132" s="1"/>
      <c r="AI1132" s="1"/>
      <c r="AJ1132" s="1"/>
      <c r="AK1132" s="1"/>
      <c r="AL1132" s="1"/>
      <c r="AM1132" s="1"/>
      <c r="AN1132" s="1"/>
      <c r="AO1132" s="1"/>
      <c r="AP1132" s="1" t="s">
        <v>3</v>
      </c>
      <c r="AQ1132" s="1" t="s">
        <v>3</v>
      </c>
      <c r="AR1132" s="1" t="s">
        <v>3</v>
      </c>
      <c r="AS1132" s="1"/>
      <c r="AT1132" s="1"/>
      <c r="AU1132" s="1"/>
      <c r="AV1132" s="1"/>
      <c r="AW1132" s="1"/>
      <c r="AX1132" s="1"/>
      <c r="AY1132" s="1"/>
      <c r="AZ1132" s="1" t="s">
        <v>3</v>
      </c>
      <c r="BA1132" s="1"/>
      <c r="BB1132" s="1" t="s">
        <v>3</v>
      </c>
      <c r="BC1132" s="1" t="s">
        <v>3</v>
      </c>
      <c r="BD1132" s="1" t="s">
        <v>3</v>
      </c>
      <c r="BE1132" s="1" t="s">
        <v>3</v>
      </c>
      <c r="BF1132" s="1" t="s">
        <v>3</v>
      </c>
      <c r="BG1132" s="1" t="s">
        <v>3</v>
      </c>
      <c r="BH1132" s="1" t="s">
        <v>3</v>
      </c>
      <c r="BI1132" s="1" t="s">
        <v>3</v>
      </c>
      <c r="BJ1132" s="1" t="s">
        <v>3</v>
      </c>
      <c r="BK1132" s="1" t="s">
        <v>3</v>
      </c>
      <c r="BL1132" s="1" t="s">
        <v>3</v>
      </c>
      <c r="BM1132" s="1" t="s">
        <v>3</v>
      </c>
      <c r="BN1132" s="1" t="s">
        <v>3</v>
      </c>
      <c r="BO1132" s="1" t="s">
        <v>3</v>
      </c>
      <c r="BP1132" s="1" t="s">
        <v>3</v>
      </c>
      <c r="BQ1132" s="1"/>
      <c r="BR1132" s="1"/>
      <c r="BS1132" s="1"/>
      <c r="BT1132" s="1"/>
      <c r="BU1132" s="1"/>
      <c r="BV1132" s="1"/>
      <c r="BW1132" s="1"/>
      <c r="BX1132" s="1">
        <v>0</v>
      </c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>
        <v>0</v>
      </c>
    </row>
    <row r="1134" spans="1:245" ht="13" x14ac:dyDescent="0.3">
      <c r="A1134" s="2">
        <v>52</v>
      </c>
      <c r="B1134" s="2">
        <f t="shared" ref="B1134:G1134" si="819">B1146</f>
        <v>1</v>
      </c>
      <c r="C1134" s="2">
        <f t="shared" si="819"/>
        <v>5</v>
      </c>
      <c r="D1134" s="2">
        <f t="shared" si="819"/>
        <v>1132</v>
      </c>
      <c r="E1134" s="2">
        <f t="shared" si="819"/>
        <v>0</v>
      </c>
      <c r="F1134" s="2" t="str">
        <f t="shared" si="819"/>
        <v>Новый подраздел</v>
      </c>
      <c r="G1134" s="2" t="str">
        <f t="shared" si="819"/>
        <v>Уход за зелеными насаждениями 61 день. S=20 643, 82 м2</v>
      </c>
      <c r="H1134" s="2"/>
      <c r="I1134" s="2"/>
      <c r="J1134" s="2"/>
      <c r="K1134" s="2"/>
      <c r="L1134" s="2"/>
      <c r="M1134" s="2"/>
      <c r="N1134" s="2"/>
      <c r="O1134" s="2">
        <f t="shared" ref="O1134:AT1134" si="820">O1146</f>
        <v>940291.67</v>
      </c>
      <c r="P1134" s="2">
        <f t="shared" si="820"/>
        <v>11522.21</v>
      </c>
      <c r="Q1134" s="2">
        <f t="shared" si="820"/>
        <v>404764.82</v>
      </c>
      <c r="R1134" s="2">
        <f t="shared" si="820"/>
        <v>137512.87</v>
      </c>
      <c r="S1134" s="2">
        <f t="shared" si="820"/>
        <v>524004.64</v>
      </c>
      <c r="T1134" s="2">
        <f t="shared" si="820"/>
        <v>0</v>
      </c>
      <c r="U1134" s="2">
        <f t="shared" si="820"/>
        <v>1379.4223380000001</v>
      </c>
      <c r="V1134" s="2">
        <f t="shared" si="820"/>
        <v>0</v>
      </c>
      <c r="W1134" s="2">
        <f t="shared" si="820"/>
        <v>0</v>
      </c>
      <c r="X1134" s="2">
        <f t="shared" si="820"/>
        <v>366803.25</v>
      </c>
      <c r="Y1134" s="2">
        <f t="shared" si="820"/>
        <v>52400.47</v>
      </c>
      <c r="Z1134" s="2">
        <f t="shared" si="820"/>
        <v>0</v>
      </c>
      <c r="AA1134" s="2">
        <f t="shared" si="820"/>
        <v>0</v>
      </c>
      <c r="AB1134" s="2">
        <f t="shared" si="820"/>
        <v>940291.67</v>
      </c>
      <c r="AC1134" s="2">
        <f t="shared" si="820"/>
        <v>11522.21</v>
      </c>
      <c r="AD1134" s="2">
        <f t="shared" si="820"/>
        <v>404764.82</v>
      </c>
      <c r="AE1134" s="2">
        <f t="shared" si="820"/>
        <v>137512.87</v>
      </c>
      <c r="AF1134" s="2">
        <f t="shared" si="820"/>
        <v>524004.64</v>
      </c>
      <c r="AG1134" s="2">
        <f t="shared" si="820"/>
        <v>0</v>
      </c>
      <c r="AH1134" s="2">
        <f t="shared" si="820"/>
        <v>1379.4223380000001</v>
      </c>
      <c r="AI1134" s="2">
        <f t="shared" si="820"/>
        <v>0</v>
      </c>
      <c r="AJ1134" s="2">
        <f t="shared" si="820"/>
        <v>0</v>
      </c>
      <c r="AK1134" s="2">
        <f t="shared" si="820"/>
        <v>366803.25</v>
      </c>
      <c r="AL1134" s="2">
        <f t="shared" si="820"/>
        <v>52400.47</v>
      </c>
      <c r="AM1134" s="2">
        <f t="shared" si="820"/>
        <v>0</v>
      </c>
      <c r="AN1134" s="2">
        <f t="shared" si="820"/>
        <v>0</v>
      </c>
      <c r="AO1134" s="2">
        <f t="shared" si="820"/>
        <v>0</v>
      </c>
      <c r="AP1134" s="2">
        <f t="shared" si="820"/>
        <v>0</v>
      </c>
      <c r="AQ1134" s="2">
        <f t="shared" si="820"/>
        <v>0</v>
      </c>
      <c r="AR1134" s="2">
        <f t="shared" si="820"/>
        <v>1503182.35</v>
      </c>
      <c r="AS1134" s="2">
        <f t="shared" si="820"/>
        <v>0</v>
      </c>
      <c r="AT1134" s="2">
        <f t="shared" si="820"/>
        <v>0</v>
      </c>
      <c r="AU1134" s="2">
        <f t="shared" ref="AU1134:BZ1134" si="821">AU1146</f>
        <v>1503182.35</v>
      </c>
      <c r="AV1134" s="2">
        <f t="shared" si="821"/>
        <v>11522.21</v>
      </c>
      <c r="AW1134" s="2">
        <f t="shared" si="821"/>
        <v>11522.21</v>
      </c>
      <c r="AX1134" s="2">
        <f t="shared" si="821"/>
        <v>0</v>
      </c>
      <c r="AY1134" s="2">
        <f t="shared" si="821"/>
        <v>11522.21</v>
      </c>
      <c r="AZ1134" s="2">
        <f t="shared" si="821"/>
        <v>0</v>
      </c>
      <c r="BA1134" s="2">
        <f t="shared" si="821"/>
        <v>0</v>
      </c>
      <c r="BB1134" s="2">
        <f t="shared" si="821"/>
        <v>0</v>
      </c>
      <c r="BC1134" s="2">
        <f t="shared" si="821"/>
        <v>0</v>
      </c>
      <c r="BD1134" s="2">
        <f t="shared" si="821"/>
        <v>0</v>
      </c>
      <c r="BE1134" s="2">
        <f t="shared" si="821"/>
        <v>0</v>
      </c>
      <c r="BF1134" s="2">
        <f t="shared" si="821"/>
        <v>0</v>
      </c>
      <c r="BG1134" s="2">
        <f t="shared" si="821"/>
        <v>0</v>
      </c>
      <c r="BH1134" s="2">
        <f t="shared" si="821"/>
        <v>0</v>
      </c>
      <c r="BI1134" s="2">
        <f t="shared" si="821"/>
        <v>0</v>
      </c>
      <c r="BJ1134" s="2">
        <f t="shared" si="821"/>
        <v>0</v>
      </c>
      <c r="BK1134" s="2">
        <f t="shared" si="821"/>
        <v>0</v>
      </c>
      <c r="BL1134" s="2">
        <f t="shared" si="821"/>
        <v>0</v>
      </c>
      <c r="BM1134" s="2">
        <f t="shared" si="821"/>
        <v>0</v>
      </c>
      <c r="BN1134" s="2">
        <f t="shared" si="821"/>
        <v>0</v>
      </c>
      <c r="BO1134" s="2">
        <f t="shared" si="821"/>
        <v>0</v>
      </c>
      <c r="BP1134" s="2">
        <f t="shared" si="821"/>
        <v>0</v>
      </c>
      <c r="BQ1134" s="2">
        <f t="shared" si="821"/>
        <v>0</v>
      </c>
      <c r="BR1134" s="2">
        <f t="shared" si="821"/>
        <v>0</v>
      </c>
      <c r="BS1134" s="2">
        <f t="shared" si="821"/>
        <v>0</v>
      </c>
      <c r="BT1134" s="2">
        <f t="shared" si="821"/>
        <v>0</v>
      </c>
      <c r="BU1134" s="2">
        <f t="shared" si="821"/>
        <v>0</v>
      </c>
      <c r="BV1134" s="2">
        <f t="shared" si="821"/>
        <v>0</v>
      </c>
      <c r="BW1134" s="2">
        <f t="shared" si="821"/>
        <v>0</v>
      </c>
      <c r="BX1134" s="2">
        <f t="shared" si="821"/>
        <v>0</v>
      </c>
      <c r="BY1134" s="2">
        <f t="shared" si="821"/>
        <v>0</v>
      </c>
      <c r="BZ1134" s="2">
        <f t="shared" si="821"/>
        <v>0</v>
      </c>
      <c r="CA1134" s="2">
        <f t="shared" ref="CA1134:DF1134" si="822">CA1146</f>
        <v>1503182.35</v>
      </c>
      <c r="CB1134" s="2">
        <f t="shared" si="822"/>
        <v>0</v>
      </c>
      <c r="CC1134" s="2">
        <f t="shared" si="822"/>
        <v>0</v>
      </c>
      <c r="CD1134" s="2">
        <f t="shared" si="822"/>
        <v>1503182.35</v>
      </c>
      <c r="CE1134" s="2">
        <f t="shared" si="822"/>
        <v>11522.21</v>
      </c>
      <c r="CF1134" s="2">
        <f t="shared" si="822"/>
        <v>11522.21</v>
      </c>
      <c r="CG1134" s="2">
        <f t="shared" si="822"/>
        <v>0</v>
      </c>
      <c r="CH1134" s="2">
        <f t="shared" si="822"/>
        <v>11522.21</v>
      </c>
      <c r="CI1134" s="2">
        <f t="shared" si="822"/>
        <v>0</v>
      </c>
      <c r="CJ1134" s="2">
        <f t="shared" si="822"/>
        <v>0</v>
      </c>
      <c r="CK1134" s="2">
        <f t="shared" si="822"/>
        <v>0</v>
      </c>
      <c r="CL1134" s="2">
        <f t="shared" si="822"/>
        <v>0</v>
      </c>
      <c r="CM1134" s="2">
        <f t="shared" si="822"/>
        <v>0</v>
      </c>
      <c r="CN1134" s="2">
        <f t="shared" si="822"/>
        <v>0</v>
      </c>
      <c r="CO1134" s="2">
        <f t="shared" si="822"/>
        <v>0</v>
      </c>
      <c r="CP1134" s="2">
        <f t="shared" si="822"/>
        <v>0</v>
      </c>
      <c r="CQ1134" s="2">
        <f t="shared" si="822"/>
        <v>0</v>
      </c>
      <c r="CR1134" s="2">
        <f t="shared" si="822"/>
        <v>0</v>
      </c>
      <c r="CS1134" s="2">
        <f t="shared" si="822"/>
        <v>0</v>
      </c>
      <c r="CT1134" s="2">
        <f t="shared" si="822"/>
        <v>0</v>
      </c>
      <c r="CU1134" s="2">
        <f t="shared" si="822"/>
        <v>0</v>
      </c>
      <c r="CV1134" s="2">
        <f t="shared" si="822"/>
        <v>0</v>
      </c>
      <c r="CW1134" s="2">
        <f t="shared" si="822"/>
        <v>0</v>
      </c>
      <c r="CX1134" s="2">
        <f t="shared" si="822"/>
        <v>0</v>
      </c>
      <c r="CY1134" s="2">
        <f t="shared" si="822"/>
        <v>0</v>
      </c>
      <c r="CZ1134" s="2">
        <f t="shared" si="822"/>
        <v>0</v>
      </c>
      <c r="DA1134" s="2">
        <f t="shared" si="822"/>
        <v>0</v>
      </c>
      <c r="DB1134" s="2">
        <f t="shared" si="822"/>
        <v>0</v>
      </c>
      <c r="DC1134" s="2">
        <f t="shared" si="822"/>
        <v>0</v>
      </c>
      <c r="DD1134" s="2">
        <f t="shared" si="822"/>
        <v>0</v>
      </c>
      <c r="DE1134" s="2">
        <f t="shared" si="822"/>
        <v>0</v>
      </c>
      <c r="DF1134" s="2">
        <f t="shared" si="822"/>
        <v>0</v>
      </c>
      <c r="DG1134" s="3">
        <f t="shared" ref="DG1134:EL1134" si="823">DG1146</f>
        <v>0</v>
      </c>
      <c r="DH1134" s="3">
        <f t="shared" si="823"/>
        <v>0</v>
      </c>
      <c r="DI1134" s="3">
        <f t="shared" si="823"/>
        <v>0</v>
      </c>
      <c r="DJ1134" s="3">
        <f t="shared" si="823"/>
        <v>0</v>
      </c>
      <c r="DK1134" s="3">
        <f t="shared" si="823"/>
        <v>0</v>
      </c>
      <c r="DL1134" s="3">
        <f t="shared" si="823"/>
        <v>0</v>
      </c>
      <c r="DM1134" s="3">
        <f t="shared" si="823"/>
        <v>0</v>
      </c>
      <c r="DN1134" s="3">
        <f t="shared" si="823"/>
        <v>0</v>
      </c>
      <c r="DO1134" s="3">
        <f t="shared" si="823"/>
        <v>0</v>
      </c>
      <c r="DP1134" s="3">
        <f t="shared" si="823"/>
        <v>0</v>
      </c>
      <c r="DQ1134" s="3">
        <f t="shared" si="823"/>
        <v>0</v>
      </c>
      <c r="DR1134" s="3">
        <f t="shared" si="823"/>
        <v>0</v>
      </c>
      <c r="DS1134" s="3">
        <f t="shared" si="823"/>
        <v>0</v>
      </c>
      <c r="DT1134" s="3">
        <f t="shared" si="823"/>
        <v>0</v>
      </c>
      <c r="DU1134" s="3">
        <f t="shared" si="823"/>
        <v>0</v>
      </c>
      <c r="DV1134" s="3">
        <f t="shared" si="823"/>
        <v>0</v>
      </c>
      <c r="DW1134" s="3">
        <f t="shared" si="823"/>
        <v>0</v>
      </c>
      <c r="DX1134" s="3">
        <f t="shared" si="823"/>
        <v>0</v>
      </c>
      <c r="DY1134" s="3">
        <f t="shared" si="823"/>
        <v>0</v>
      </c>
      <c r="DZ1134" s="3">
        <f t="shared" si="823"/>
        <v>0</v>
      </c>
      <c r="EA1134" s="3">
        <f t="shared" si="823"/>
        <v>0</v>
      </c>
      <c r="EB1134" s="3">
        <f t="shared" si="823"/>
        <v>0</v>
      </c>
      <c r="EC1134" s="3">
        <f t="shared" si="823"/>
        <v>0</v>
      </c>
      <c r="ED1134" s="3">
        <f t="shared" si="823"/>
        <v>0</v>
      </c>
      <c r="EE1134" s="3">
        <f t="shared" si="823"/>
        <v>0</v>
      </c>
      <c r="EF1134" s="3">
        <f t="shared" si="823"/>
        <v>0</v>
      </c>
      <c r="EG1134" s="3">
        <f t="shared" si="823"/>
        <v>0</v>
      </c>
      <c r="EH1134" s="3">
        <f t="shared" si="823"/>
        <v>0</v>
      </c>
      <c r="EI1134" s="3">
        <f t="shared" si="823"/>
        <v>0</v>
      </c>
      <c r="EJ1134" s="3">
        <f t="shared" si="823"/>
        <v>0</v>
      </c>
      <c r="EK1134" s="3">
        <f t="shared" si="823"/>
        <v>0</v>
      </c>
      <c r="EL1134" s="3">
        <f t="shared" si="823"/>
        <v>0</v>
      </c>
      <c r="EM1134" s="3">
        <f t="shared" ref="EM1134:FR1134" si="824">EM1146</f>
        <v>0</v>
      </c>
      <c r="EN1134" s="3">
        <f t="shared" si="824"/>
        <v>0</v>
      </c>
      <c r="EO1134" s="3">
        <f t="shared" si="824"/>
        <v>0</v>
      </c>
      <c r="EP1134" s="3">
        <f t="shared" si="824"/>
        <v>0</v>
      </c>
      <c r="EQ1134" s="3">
        <f t="shared" si="824"/>
        <v>0</v>
      </c>
      <c r="ER1134" s="3">
        <f t="shared" si="824"/>
        <v>0</v>
      </c>
      <c r="ES1134" s="3">
        <f t="shared" si="824"/>
        <v>0</v>
      </c>
      <c r="ET1134" s="3">
        <f t="shared" si="824"/>
        <v>0</v>
      </c>
      <c r="EU1134" s="3">
        <f t="shared" si="824"/>
        <v>0</v>
      </c>
      <c r="EV1134" s="3">
        <f t="shared" si="824"/>
        <v>0</v>
      </c>
      <c r="EW1134" s="3">
        <f t="shared" si="824"/>
        <v>0</v>
      </c>
      <c r="EX1134" s="3">
        <f t="shared" si="824"/>
        <v>0</v>
      </c>
      <c r="EY1134" s="3">
        <f t="shared" si="824"/>
        <v>0</v>
      </c>
      <c r="EZ1134" s="3">
        <f t="shared" si="824"/>
        <v>0</v>
      </c>
      <c r="FA1134" s="3">
        <f t="shared" si="824"/>
        <v>0</v>
      </c>
      <c r="FB1134" s="3">
        <f t="shared" si="824"/>
        <v>0</v>
      </c>
      <c r="FC1134" s="3">
        <f t="shared" si="824"/>
        <v>0</v>
      </c>
      <c r="FD1134" s="3">
        <f t="shared" si="824"/>
        <v>0</v>
      </c>
      <c r="FE1134" s="3">
        <f t="shared" si="824"/>
        <v>0</v>
      </c>
      <c r="FF1134" s="3">
        <f t="shared" si="824"/>
        <v>0</v>
      </c>
      <c r="FG1134" s="3">
        <f t="shared" si="824"/>
        <v>0</v>
      </c>
      <c r="FH1134" s="3">
        <f t="shared" si="824"/>
        <v>0</v>
      </c>
      <c r="FI1134" s="3">
        <f t="shared" si="824"/>
        <v>0</v>
      </c>
      <c r="FJ1134" s="3">
        <f t="shared" si="824"/>
        <v>0</v>
      </c>
      <c r="FK1134" s="3">
        <f t="shared" si="824"/>
        <v>0</v>
      </c>
      <c r="FL1134" s="3">
        <f t="shared" si="824"/>
        <v>0</v>
      </c>
      <c r="FM1134" s="3">
        <f t="shared" si="824"/>
        <v>0</v>
      </c>
      <c r="FN1134" s="3">
        <f t="shared" si="824"/>
        <v>0</v>
      </c>
      <c r="FO1134" s="3">
        <f t="shared" si="824"/>
        <v>0</v>
      </c>
      <c r="FP1134" s="3">
        <f t="shared" si="824"/>
        <v>0</v>
      </c>
      <c r="FQ1134" s="3">
        <f t="shared" si="824"/>
        <v>0</v>
      </c>
      <c r="FR1134" s="3">
        <f t="shared" si="824"/>
        <v>0</v>
      </c>
      <c r="FS1134" s="3">
        <f t="shared" ref="FS1134:GX1134" si="825">FS1146</f>
        <v>0</v>
      </c>
      <c r="FT1134" s="3">
        <f t="shared" si="825"/>
        <v>0</v>
      </c>
      <c r="FU1134" s="3">
        <f t="shared" si="825"/>
        <v>0</v>
      </c>
      <c r="FV1134" s="3">
        <f t="shared" si="825"/>
        <v>0</v>
      </c>
      <c r="FW1134" s="3">
        <f t="shared" si="825"/>
        <v>0</v>
      </c>
      <c r="FX1134" s="3">
        <f t="shared" si="825"/>
        <v>0</v>
      </c>
      <c r="FY1134" s="3">
        <f t="shared" si="825"/>
        <v>0</v>
      </c>
      <c r="FZ1134" s="3">
        <f t="shared" si="825"/>
        <v>0</v>
      </c>
      <c r="GA1134" s="3">
        <f t="shared" si="825"/>
        <v>0</v>
      </c>
      <c r="GB1134" s="3">
        <f t="shared" si="825"/>
        <v>0</v>
      </c>
      <c r="GC1134" s="3">
        <f t="shared" si="825"/>
        <v>0</v>
      </c>
      <c r="GD1134" s="3">
        <f t="shared" si="825"/>
        <v>0</v>
      </c>
      <c r="GE1134" s="3">
        <f t="shared" si="825"/>
        <v>0</v>
      </c>
      <c r="GF1134" s="3">
        <f t="shared" si="825"/>
        <v>0</v>
      </c>
      <c r="GG1134" s="3">
        <f t="shared" si="825"/>
        <v>0</v>
      </c>
      <c r="GH1134" s="3">
        <f t="shared" si="825"/>
        <v>0</v>
      </c>
      <c r="GI1134" s="3">
        <f t="shared" si="825"/>
        <v>0</v>
      </c>
      <c r="GJ1134" s="3">
        <f t="shared" si="825"/>
        <v>0</v>
      </c>
      <c r="GK1134" s="3">
        <f t="shared" si="825"/>
        <v>0</v>
      </c>
      <c r="GL1134" s="3">
        <f t="shared" si="825"/>
        <v>0</v>
      </c>
      <c r="GM1134" s="3">
        <f t="shared" si="825"/>
        <v>0</v>
      </c>
      <c r="GN1134" s="3">
        <f t="shared" si="825"/>
        <v>0</v>
      </c>
      <c r="GO1134" s="3">
        <f t="shared" si="825"/>
        <v>0</v>
      </c>
      <c r="GP1134" s="3">
        <f t="shared" si="825"/>
        <v>0</v>
      </c>
      <c r="GQ1134" s="3">
        <f t="shared" si="825"/>
        <v>0</v>
      </c>
      <c r="GR1134" s="3">
        <f t="shared" si="825"/>
        <v>0</v>
      </c>
      <c r="GS1134" s="3">
        <f t="shared" si="825"/>
        <v>0</v>
      </c>
      <c r="GT1134" s="3">
        <f t="shared" si="825"/>
        <v>0</v>
      </c>
      <c r="GU1134" s="3">
        <f t="shared" si="825"/>
        <v>0</v>
      </c>
      <c r="GV1134" s="3">
        <f t="shared" si="825"/>
        <v>0</v>
      </c>
      <c r="GW1134" s="3">
        <f t="shared" si="825"/>
        <v>0</v>
      </c>
      <c r="GX1134" s="3">
        <f t="shared" si="825"/>
        <v>0</v>
      </c>
    </row>
    <row r="1136" spans="1:245" x14ac:dyDescent="0.25">
      <c r="A1136">
        <v>17</v>
      </c>
      <c r="B1136">
        <v>1</v>
      </c>
      <c r="C1136">
        <f>ROW(SmtRes!A391)</f>
        <v>391</v>
      </c>
      <c r="D1136">
        <f>ROW(EtalonRes!A391)</f>
        <v>391</v>
      </c>
      <c r="E1136" t="s">
        <v>190</v>
      </c>
      <c r="F1136" t="s">
        <v>191</v>
      </c>
      <c r="G1136" t="s">
        <v>253</v>
      </c>
      <c r="H1136" t="s">
        <v>33</v>
      </c>
      <c r="I1136">
        <f>ROUND(16515.06/100,9)</f>
        <v>165.1506</v>
      </c>
      <c r="J1136">
        <v>0</v>
      </c>
      <c r="K1136">
        <f>ROUND(16515.06/100,9)</f>
        <v>165.1506</v>
      </c>
      <c r="O1136">
        <f t="shared" ref="O1136:O1144" si="826">ROUND(CP1136,2)</f>
        <v>39411.54</v>
      </c>
      <c r="P1136">
        <f t="shared" ref="P1136:P1144" si="827">ROUND(CQ1136*I1136,2)</f>
        <v>0</v>
      </c>
      <c r="Q1136">
        <f t="shared" ref="Q1136:Q1144" si="828">ROUND(CR1136*I1136,2)</f>
        <v>1017.33</v>
      </c>
      <c r="R1136">
        <f t="shared" ref="R1136:R1144" si="829">ROUND(CS1136*I1136,2)</f>
        <v>3.3</v>
      </c>
      <c r="S1136">
        <f t="shared" ref="S1136:S1144" si="830">ROUND(CT1136*I1136,2)</f>
        <v>38394.21</v>
      </c>
      <c r="T1136">
        <f t="shared" ref="T1136:T1144" si="831">ROUND(CU1136*I1136,2)</f>
        <v>0</v>
      </c>
      <c r="U1136">
        <f t="shared" ref="U1136:U1144" si="832">CV1136*I1136</f>
        <v>97.438853999999992</v>
      </c>
      <c r="V1136">
        <f t="shared" ref="V1136:V1144" si="833">CW1136*I1136</f>
        <v>0</v>
      </c>
      <c r="W1136">
        <f t="shared" ref="W1136:W1144" si="834">ROUND(CX1136*I1136,2)</f>
        <v>0</v>
      </c>
      <c r="X1136">
        <f t="shared" ref="X1136:X1144" si="835">ROUND(CY1136,2)</f>
        <v>26875.95</v>
      </c>
      <c r="Y1136">
        <f t="shared" ref="Y1136:Y1144" si="836">ROUND(CZ1136,2)</f>
        <v>3839.42</v>
      </c>
      <c r="AA1136">
        <v>79267562</v>
      </c>
      <c r="AB1136">
        <f t="shared" ref="AB1136:AB1144" si="837">ROUND((AC1136+AD1136+AF1136),6)</f>
        <v>238.64</v>
      </c>
      <c r="AC1136">
        <f>ROUND((ES1136),6)</f>
        <v>0</v>
      </c>
      <c r="AD1136">
        <f>ROUND((((ET1136)-(EU1136))+AE1136),6)</f>
        <v>6.16</v>
      </c>
      <c r="AE1136">
        <f t="shared" ref="AE1136:AF1138" si="838">ROUND((EU1136),6)</f>
        <v>0.02</v>
      </c>
      <c r="AF1136">
        <f t="shared" si="838"/>
        <v>232.48</v>
      </c>
      <c r="AG1136">
        <f t="shared" ref="AG1136:AG1144" si="839">ROUND((AP1136),6)</f>
        <v>0</v>
      </c>
      <c r="AH1136">
        <f t="shared" ref="AH1136:AI1138" si="840">(EW1136)</f>
        <v>0.59</v>
      </c>
      <c r="AI1136">
        <f t="shared" si="840"/>
        <v>0</v>
      </c>
      <c r="AJ1136">
        <f t="shared" ref="AJ1136:AJ1144" si="841">(AS1136)</f>
        <v>0</v>
      </c>
      <c r="AK1136">
        <v>238.64</v>
      </c>
      <c r="AL1136">
        <v>0</v>
      </c>
      <c r="AM1136">
        <v>6.16</v>
      </c>
      <c r="AN1136">
        <v>0.02</v>
      </c>
      <c r="AO1136">
        <v>232.48</v>
      </c>
      <c r="AP1136">
        <v>0</v>
      </c>
      <c r="AQ1136">
        <v>0.59</v>
      </c>
      <c r="AR1136">
        <v>0</v>
      </c>
      <c r="AS1136">
        <v>0</v>
      </c>
      <c r="AT1136">
        <v>70</v>
      </c>
      <c r="AU1136">
        <v>10</v>
      </c>
      <c r="AV1136">
        <v>1</v>
      </c>
      <c r="AW1136">
        <v>1</v>
      </c>
      <c r="AZ1136">
        <v>1</v>
      </c>
      <c r="BA1136">
        <v>1</v>
      </c>
      <c r="BB1136">
        <v>1</v>
      </c>
      <c r="BC1136">
        <v>1</v>
      </c>
      <c r="BD1136" t="s">
        <v>3</v>
      </c>
      <c r="BE1136" t="s">
        <v>3</v>
      </c>
      <c r="BF1136" t="s">
        <v>3</v>
      </c>
      <c r="BG1136" t="s">
        <v>3</v>
      </c>
      <c r="BH1136">
        <v>0</v>
      </c>
      <c r="BI1136">
        <v>4</v>
      </c>
      <c r="BJ1136" t="s">
        <v>193</v>
      </c>
      <c r="BM1136">
        <v>0</v>
      </c>
      <c r="BN1136">
        <v>0</v>
      </c>
      <c r="BO1136" t="s">
        <v>3</v>
      </c>
      <c r="BP1136">
        <v>0</v>
      </c>
      <c r="BQ1136">
        <v>1</v>
      </c>
      <c r="BR1136">
        <v>0</v>
      </c>
      <c r="BS1136">
        <v>1</v>
      </c>
      <c r="BT1136">
        <v>1</v>
      </c>
      <c r="BU1136">
        <v>1</v>
      </c>
      <c r="BV1136">
        <v>1</v>
      </c>
      <c r="BW1136">
        <v>1</v>
      </c>
      <c r="BX1136">
        <v>1</v>
      </c>
      <c r="BY1136" t="s">
        <v>3</v>
      </c>
      <c r="BZ1136">
        <v>70</v>
      </c>
      <c r="CA1136">
        <v>10</v>
      </c>
      <c r="CB1136" t="s">
        <v>3</v>
      </c>
      <c r="CE1136">
        <v>0</v>
      </c>
      <c r="CF1136">
        <v>0</v>
      </c>
      <c r="CG1136">
        <v>0</v>
      </c>
      <c r="CM1136">
        <v>0</v>
      </c>
      <c r="CN1136" t="s">
        <v>3</v>
      </c>
      <c r="CO1136">
        <v>0</v>
      </c>
      <c r="CP1136">
        <f t="shared" ref="CP1136:CP1144" si="842">(P1136+Q1136+S1136)</f>
        <v>39411.54</v>
      </c>
      <c r="CQ1136">
        <f t="shared" ref="CQ1136:CQ1144" si="843">(AC1136*BC1136*AW1136)</f>
        <v>0</v>
      </c>
      <c r="CR1136">
        <f>((((ET1136)*BB1136-(EU1136)*BS1136)+AE1136*BS1136)*AV1136)</f>
        <v>6.16</v>
      </c>
      <c r="CS1136">
        <f t="shared" ref="CS1136:CS1144" si="844">(AE1136*BS1136*AV1136)</f>
        <v>0.02</v>
      </c>
      <c r="CT1136">
        <f t="shared" ref="CT1136:CT1144" si="845">(AF1136*BA1136*AV1136)</f>
        <v>232.48</v>
      </c>
      <c r="CU1136">
        <f t="shared" ref="CU1136:CU1144" si="846">AG1136</f>
        <v>0</v>
      </c>
      <c r="CV1136">
        <f t="shared" ref="CV1136:CV1144" si="847">(AH1136*AV1136)</f>
        <v>0.59</v>
      </c>
      <c r="CW1136">
        <f t="shared" ref="CW1136:CW1144" si="848">AI1136</f>
        <v>0</v>
      </c>
      <c r="CX1136">
        <f t="shared" ref="CX1136:CX1144" si="849">AJ1136</f>
        <v>0</v>
      </c>
      <c r="CY1136">
        <f t="shared" ref="CY1136:CY1144" si="850">((S1136*BZ1136)/100)</f>
        <v>26875.946999999996</v>
      </c>
      <c r="CZ1136">
        <f t="shared" ref="CZ1136:CZ1144" si="851">((S1136*CA1136)/100)</f>
        <v>3839.4209999999998</v>
      </c>
      <c r="DC1136" t="s">
        <v>3</v>
      </c>
      <c r="DD1136" t="s">
        <v>3</v>
      </c>
      <c r="DE1136" t="s">
        <v>3</v>
      </c>
      <c r="DF1136" t="s">
        <v>3</v>
      </c>
      <c r="DG1136" t="s">
        <v>3</v>
      </c>
      <c r="DH1136" t="s">
        <v>3</v>
      </c>
      <c r="DI1136" t="s">
        <v>3</v>
      </c>
      <c r="DJ1136" t="s">
        <v>3</v>
      </c>
      <c r="DK1136" t="s">
        <v>3</v>
      </c>
      <c r="DL1136" t="s">
        <v>3</v>
      </c>
      <c r="DM1136" t="s">
        <v>3</v>
      </c>
      <c r="DN1136">
        <v>0</v>
      </c>
      <c r="DO1136">
        <v>0</v>
      </c>
      <c r="DP1136">
        <v>1</v>
      </c>
      <c r="DQ1136">
        <v>1</v>
      </c>
      <c r="DU1136">
        <v>1005</v>
      </c>
      <c r="DV1136" t="s">
        <v>33</v>
      </c>
      <c r="DW1136" t="s">
        <v>33</v>
      </c>
      <c r="DX1136">
        <v>100</v>
      </c>
      <c r="DZ1136" t="s">
        <v>3</v>
      </c>
      <c r="EA1136" t="s">
        <v>3</v>
      </c>
      <c r="EB1136" t="s">
        <v>3</v>
      </c>
      <c r="EC1136" t="s">
        <v>3</v>
      </c>
      <c r="EE1136">
        <v>78459920</v>
      </c>
      <c r="EF1136">
        <v>1</v>
      </c>
      <c r="EG1136" t="s">
        <v>21</v>
      </c>
      <c r="EH1136">
        <v>0</v>
      </c>
      <c r="EI1136" t="s">
        <v>3</v>
      </c>
      <c r="EJ1136">
        <v>4</v>
      </c>
      <c r="EK1136">
        <v>0</v>
      </c>
      <c r="EL1136" t="s">
        <v>22</v>
      </c>
      <c r="EM1136" t="s">
        <v>23</v>
      </c>
      <c r="EO1136" t="s">
        <v>3</v>
      </c>
      <c r="EQ1136">
        <v>0</v>
      </c>
      <c r="ER1136">
        <v>238.64</v>
      </c>
      <c r="ES1136">
        <v>0</v>
      </c>
      <c r="ET1136">
        <v>6.16</v>
      </c>
      <c r="EU1136">
        <v>0.02</v>
      </c>
      <c r="EV1136">
        <v>232.48</v>
      </c>
      <c r="EW1136">
        <v>0.59</v>
      </c>
      <c r="EX1136">
        <v>0</v>
      </c>
      <c r="EY1136">
        <v>0</v>
      </c>
      <c r="FQ1136">
        <v>0</v>
      </c>
      <c r="FR1136">
        <v>0</v>
      </c>
      <c r="FS1136">
        <v>0</v>
      </c>
      <c r="FX1136">
        <v>70</v>
      </c>
      <c r="FY1136">
        <v>10</v>
      </c>
      <c r="GA1136" t="s">
        <v>3</v>
      </c>
      <c r="GD1136">
        <v>0</v>
      </c>
      <c r="GF1136">
        <v>-1810731787</v>
      </c>
      <c r="GG1136">
        <v>2</v>
      </c>
      <c r="GH1136">
        <v>1</v>
      </c>
      <c r="GI1136">
        <v>-2</v>
      </c>
      <c r="GJ1136">
        <v>0</v>
      </c>
      <c r="GK1136">
        <f>ROUND(R1136*(R12)/100,2)</f>
        <v>3.56</v>
      </c>
      <c r="GL1136">
        <f t="shared" ref="GL1136:GL1144" si="852">ROUND(IF(AND(BH1136=3,BI1136=3,FS1136&lt;&gt;0),P1136,0),2)</f>
        <v>0</v>
      </c>
      <c r="GM1136">
        <f t="shared" ref="GM1136:GM1142" si="853">ROUND(O1136+X1136+Y1136+GK1136,2)+GX1136</f>
        <v>70130.47</v>
      </c>
      <c r="GN1136">
        <f t="shared" ref="GN1136:GN1144" si="854">IF(OR(BI1136=0,BI1136=1),GM1136-GX1136,0)</f>
        <v>0</v>
      </c>
      <c r="GO1136">
        <f t="shared" ref="GO1136:GO1144" si="855">IF(BI1136=2,GM1136-GX1136,0)</f>
        <v>0</v>
      </c>
      <c r="GP1136">
        <f t="shared" ref="GP1136:GP1144" si="856">IF(BI1136=4,GM1136-GX1136,0)</f>
        <v>70130.47</v>
      </c>
      <c r="GR1136">
        <v>0</v>
      </c>
      <c r="GS1136">
        <v>3</v>
      </c>
      <c r="GT1136">
        <v>0</v>
      </c>
      <c r="GU1136" t="s">
        <v>3</v>
      </c>
      <c r="GV1136">
        <f t="shared" ref="GV1136:GV1144" si="857">ROUND((GT1136),6)</f>
        <v>0</v>
      </c>
      <c r="GW1136">
        <v>1</v>
      </c>
      <c r="GX1136">
        <f t="shared" ref="GX1136:GX1144" si="858">ROUND(HC1136*I1136,2)</f>
        <v>0</v>
      </c>
      <c r="HA1136">
        <v>0</v>
      </c>
      <c r="HB1136">
        <v>0</v>
      </c>
      <c r="HC1136">
        <f t="shared" ref="HC1136:HC1144" si="859">GV1136*GW1136</f>
        <v>0</v>
      </c>
      <c r="HE1136" t="s">
        <v>3</v>
      </c>
      <c r="HF1136" t="s">
        <v>3</v>
      </c>
      <c r="HM1136" t="s">
        <v>3</v>
      </c>
      <c r="HN1136" t="s">
        <v>3</v>
      </c>
      <c r="HO1136" t="s">
        <v>3</v>
      </c>
      <c r="HP1136" t="s">
        <v>3</v>
      </c>
      <c r="HQ1136" t="s">
        <v>3</v>
      </c>
      <c r="HS1136">
        <v>0</v>
      </c>
      <c r="IK1136">
        <v>0</v>
      </c>
    </row>
    <row r="1137" spans="1:245" x14ac:dyDescent="0.25">
      <c r="A1137">
        <v>17</v>
      </c>
      <c r="B1137">
        <v>1</v>
      </c>
      <c r="C1137">
        <f>ROW(SmtRes!A392)</f>
        <v>392</v>
      </c>
      <c r="D1137">
        <f>ROW(EtalonRes!A392)</f>
        <v>392</v>
      </c>
      <c r="E1137" t="s">
        <v>194</v>
      </c>
      <c r="F1137" t="s">
        <v>195</v>
      </c>
      <c r="G1137" t="s">
        <v>255</v>
      </c>
      <c r="H1137" t="s">
        <v>33</v>
      </c>
      <c r="I1137">
        <f>ROUND(4128.76/100,9)</f>
        <v>41.287599999999998</v>
      </c>
      <c r="J1137">
        <v>0</v>
      </c>
      <c r="K1137">
        <f>ROUND(4128.76/100,9)</f>
        <v>41.287599999999998</v>
      </c>
      <c r="O1137">
        <f t="shared" si="826"/>
        <v>26029.77</v>
      </c>
      <c r="P1137">
        <f t="shared" si="827"/>
        <v>0</v>
      </c>
      <c r="Q1137">
        <f t="shared" si="828"/>
        <v>0</v>
      </c>
      <c r="R1137">
        <f t="shared" si="829"/>
        <v>0</v>
      </c>
      <c r="S1137">
        <f t="shared" si="830"/>
        <v>26029.77</v>
      </c>
      <c r="T1137">
        <f t="shared" si="831"/>
        <v>0</v>
      </c>
      <c r="U1137">
        <f t="shared" si="832"/>
        <v>66.060159999999996</v>
      </c>
      <c r="V1137">
        <f t="shared" si="833"/>
        <v>0</v>
      </c>
      <c r="W1137">
        <f t="shared" si="834"/>
        <v>0</v>
      </c>
      <c r="X1137">
        <f t="shared" si="835"/>
        <v>18220.84</v>
      </c>
      <c r="Y1137">
        <f t="shared" si="836"/>
        <v>2602.98</v>
      </c>
      <c r="AA1137">
        <v>79267562</v>
      </c>
      <c r="AB1137">
        <f t="shared" si="837"/>
        <v>630.45000000000005</v>
      </c>
      <c r="AC1137">
        <f>ROUND((ES1137),6)</f>
        <v>0</v>
      </c>
      <c r="AD1137">
        <f>ROUND((((ET1137)-(EU1137))+AE1137),6)</f>
        <v>0</v>
      </c>
      <c r="AE1137">
        <f t="shared" si="838"/>
        <v>0</v>
      </c>
      <c r="AF1137">
        <f t="shared" si="838"/>
        <v>630.45000000000005</v>
      </c>
      <c r="AG1137">
        <f t="shared" si="839"/>
        <v>0</v>
      </c>
      <c r="AH1137">
        <f t="shared" si="840"/>
        <v>1.6</v>
      </c>
      <c r="AI1137">
        <f t="shared" si="840"/>
        <v>0</v>
      </c>
      <c r="AJ1137">
        <f t="shared" si="841"/>
        <v>0</v>
      </c>
      <c r="AK1137">
        <v>630.45000000000005</v>
      </c>
      <c r="AL1137">
        <v>0</v>
      </c>
      <c r="AM1137">
        <v>0</v>
      </c>
      <c r="AN1137">
        <v>0</v>
      </c>
      <c r="AO1137">
        <v>630.45000000000005</v>
      </c>
      <c r="AP1137">
        <v>0</v>
      </c>
      <c r="AQ1137">
        <v>1.6</v>
      </c>
      <c r="AR1137">
        <v>0</v>
      </c>
      <c r="AS1137">
        <v>0</v>
      </c>
      <c r="AT1137">
        <v>70</v>
      </c>
      <c r="AU1137">
        <v>10</v>
      </c>
      <c r="AV1137">
        <v>1</v>
      </c>
      <c r="AW1137">
        <v>1</v>
      </c>
      <c r="AZ1137">
        <v>1</v>
      </c>
      <c r="BA1137">
        <v>1</v>
      </c>
      <c r="BB1137">
        <v>1</v>
      </c>
      <c r="BC1137">
        <v>1</v>
      </c>
      <c r="BD1137" t="s">
        <v>3</v>
      </c>
      <c r="BE1137" t="s">
        <v>3</v>
      </c>
      <c r="BF1137" t="s">
        <v>3</v>
      </c>
      <c r="BG1137" t="s">
        <v>3</v>
      </c>
      <c r="BH1137">
        <v>0</v>
      </c>
      <c r="BI1137">
        <v>4</v>
      </c>
      <c r="BJ1137" t="s">
        <v>197</v>
      </c>
      <c r="BM1137">
        <v>0</v>
      </c>
      <c r="BN1137">
        <v>0</v>
      </c>
      <c r="BO1137" t="s">
        <v>3</v>
      </c>
      <c r="BP1137">
        <v>0</v>
      </c>
      <c r="BQ1137">
        <v>1</v>
      </c>
      <c r="BR1137">
        <v>0</v>
      </c>
      <c r="BS1137">
        <v>1</v>
      </c>
      <c r="BT1137">
        <v>1</v>
      </c>
      <c r="BU1137">
        <v>1</v>
      </c>
      <c r="BV1137">
        <v>1</v>
      </c>
      <c r="BW1137">
        <v>1</v>
      </c>
      <c r="BX1137">
        <v>1</v>
      </c>
      <c r="BY1137" t="s">
        <v>3</v>
      </c>
      <c r="BZ1137">
        <v>70</v>
      </c>
      <c r="CA1137">
        <v>10</v>
      </c>
      <c r="CB1137" t="s">
        <v>3</v>
      </c>
      <c r="CE1137">
        <v>0</v>
      </c>
      <c r="CF1137">
        <v>0</v>
      </c>
      <c r="CG1137">
        <v>0</v>
      </c>
      <c r="CM1137">
        <v>0</v>
      </c>
      <c r="CN1137" t="s">
        <v>3</v>
      </c>
      <c r="CO1137">
        <v>0</v>
      </c>
      <c r="CP1137">
        <f t="shared" si="842"/>
        <v>26029.77</v>
      </c>
      <c r="CQ1137">
        <f t="shared" si="843"/>
        <v>0</v>
      </c>
      <c r="CR1137">
        <f>((((ET1137)*BB1137-(EU1137)*BS1137)+AE1137*BS1137)*AV1137)</f>
        <v>0</v>
      </c>
      <c r="CS1137">
        <f t="shared" si="844"/>
        <v>0</v>
      </c>
      <c r="CT1137">
        <f t="shared" si="845"/>
        <v>630.45000000000005</v>
      </c>
      <c r="CU1137">
        <f t="shared" si="846"/>
        <v>0</v>
      </c>
      <c r="CV1137">
        <f t="shared" si="847"/>
        <v>1.6</v>
      </c>
      <c r="CW1137">
        <f t="shared" si="848"/>
        <v>0</v>
      </c>
      <c r="CX1137">
        <f t="shared" si="849"/>
        <v>0</v>
      </c>
      <c r="CY1137">
        <f t="shared" si="850"/>
        <v>18220.839</v>
      </c>
      <c r="CZ1137">
        <f t="shared" si="851"/>
        <v>2602.9770000000003</v>
      </c>
      <c r="DC1137" t="s">
        <v>3</v>
      </c>
      <c r="DD1137" t="s">
        <v>3</v>
      </c>
      <c r="DE1137" t="s">
        <v>3</v>
      </c>
      <c r="DF1137" t="s">
        <v>3</v>
      </c>
      <c r="DG1137" t="s">
        <v>3</v>
      </c>
      <c r="DH1137" t="s">
        <v>3</v>
      </c>
      <c r="DI1137" t="s">
        <v>3</v>
      </c>
      <c r="DJ1137" t="s">
        <v>3</v>
      </c>
      <c r="DK1137" t="s">
        <v>3</v>
      </c>
      <c r="DL1137" t="s">
        <v>3</v>
      </c>
      <c r="DM1137" t="s">
        <v>3</v>
      </c>
      <c r="DN1137">
        <v>0</v>
      </c>
      <c r="DO1137">
        <v>0</v>
      </c>
      <c r="DP1137">
        <v>1</v>
      </c>
      <c r="DQ1137">
        <v>1</v>
      </c>
      <c r="DU1137">
        <v>1005</v>
      </c>
      <c r="DV1137" t="s">
        <v>33</v>
      </c>
      <c r="DW1137" t="s">
        <v>33</v>
      </c>
      <c r="DX1137">
        <v>100</v>
      </c>
      <c r="DZ1137" t="s">
        <v>3</v>
      </c>
      <c r="EA1137" t="s">
        <v>3</v>
      </c>
      <c r="EB1137" t="s">
        <v>3</v>
      </c>
      <c r="EC1137" t="s">
        <v>3</v>
      </c>
      <c r="EE1137">
        <v>78459920</v>
      </c>
      <c r="EF1137">
        <v>1</v>
      </c>
      <c r="EG1137" t="s">
        <v>21</v>
      </c>
      <c r="EH1137">
        <v>0</v>
      </c>
      <c r="EI1137" t="s">
        <v>3</v>
      </c>
      <c r="EJ1137">
        <v>4</v>
      </c>
      <c r="EK1137">
        <v>0</v>
      </c>
      <c r="EL1137" t="s">
        <v>22</v>
      </c>
      <c r="EM1137" t="s">
        <v>23</v>
      </c>
      <c r="EO1137" t="s">
        <v>3</v>
      </c>
      <c r="EQ1137">
        <v>0</v>
      </c>
      <c r="ER1137">
        <v>630.45000000000005</v>
      </c>
      <c r="ES1137">
        <v>0</v>
      </c>
      <c r="ET1137">
        <v>0</v>
      </c>
      <c r="EU1137">
        <v>0</v>
      </c>
      <c r="EV1137">
        <v>630.45000000000005</v>
      </c>
      <c r="EW1137">
        <v>1.6</v>
      </c>
      <c r="EX1137">
        <v>0</v>
      </c>
      <c r="EY1137">
        <v>0</v>
      </c>
      <c r="FQ1137">
        <v>0</v>
      </c>
      <c r="FR1137">
        <v>0</v>
      </c>
      <c r="FS1137">
        <v>0</v>
      </c>
      <c r="FX1137">
        <v>70</v>
      </c>
      <c r="FY1137">
        <v>10</v>
      </c>
      <c r="GA1137" t="s">
        <v>3</v>
      </c>
      <c r="GD1137">
        <v>0</v>
      </c>
      <c r="GF1137">
        <v>1758389399</v>
      </c>
      <c r="GG1137">
        <v>2</v>
      </c>
      <c r="GH1137">
        <v>1</v>
      </c>
      <c r="GI1137">
        <v>-2</v>
      </c>
      <c r="GJ1137">
        <v>0</v>
      </c>
      <c r="GK1137">
        <f>ROUND(R1137*(R12)/100,2)</f>
        <v>0</v>
      </c>
      <c r="GL1137">
        <f t="shared" si="852"/>
        <v>0</v>
      </c>
      <c r="GM1137">
        <f t="shared" si="853"/>
        <v>46853.59</v>
      </c>
      <c r="GN1137">
        <f t="shared" si="854"/>
        <v>0</v>
      </c>
      <c r="GO1137">
        <f t="shared" si="855"/>
        <v>0</v>
      </c>
      <c r="GP1137">
        <f t="shared" si="856"/>
        <v>46853.59</v>
      </c>
      <c r="GR1137">
        <v>0</v>
      </c>
      <c r="GS1137">
        <v>3</v>
      </c>
      <c r="GT1137">
        <v>0</v>
      </c>
      <c r="GU1137" t="s">
        <v>3</v>
      </c>
      <c r="GV1137">
        <f t="shared" si="857"/>
        <v>0</v>
      </c>
      <c r="GW1137">
        <v>1</v>
      </c>
      <c r="GX1137">
        <f t="shared" si="858"/>
        <v>0</v>
      </c>
      <c r="HA1137">
        <v>0</v>
      </c>
      <c r="HB1137">
        <v>0</v>
      </c>
      <c r="HC1137">
        <f t="shared" si="859"/>
        <v>0</v>
      </c>
      <c r="HE1137" t="s">
        <v>3</v>
      </c>
      <c r="HF1137" t="s">
        <v>3</v>
      </c>
      <c r="HM1137" t="s">
        <v>3</v>
      </c>
      <c r="HN1137" t="s">
        <v>3</v>
      </c>
      <c r="HO1137" t="s">
        <v>3</v>
      </c>
      <c r="HP1137" t="s">
        <v>3</v>
      </c>
      <c r="HQ1137" t="s">
        <v>3</v>
      </c>
      <c r="HS1137">
        <v>0</v>
      </c>
      <c r="IK1137">
        <v>0</v>
      </c>
    </row>
    <row r="1138" spans="1:245" x14ac:dyDescent="0.25">
      <c r="A1138">
        <v>17</v>
      </c>
      <c r="B1138">
        <v>1</v>
      </c>
      <c r="C1138">
        <f>ROW(SmtRes!A395)</f>
        <v>395</v>
      </c>
      <c r="D1138">
        <f>ROW(EtalonRes!A395)</f>
        <v>395</v>
      </c>
      <c r="E1138" t="s">
        <v>198</v>
      </c>
      <c r="F1138" t="s">
        <v>199</v>
      </c>
      <c r="G1138" t="s">
        <v>363</v>
      </c>
      <c r="H1138" t="s">
        <v>19</v>
      </c>
      <c r="I1138">
        <v>103.22</v>
      </c>
      <c r="J1138">
        <v>0</v>
      </c>
      <c r="K1138">
        <v>103.22</v>
      </c>
      <c r="O1138">
        <f t="shared" si="826"/>
        <v>68183</v>
      </c>
      <c r="P1138">
        <f t="shared" si="827"/>
        <v>8827.3700000000008</v>
      </c>
      <c r="Q1138">
        <f t="shared" si="828"/>
        <v>37519.440000000002</v>
      </c>
      <c r="R1138">
        <f t="shared" si="829"/>
        <v>13404.15</v>
      </c>
      <c r="S1138">
        <f t="shared" si="830"/>
        <v>21836.19</v>
      </c>
      <c r="T1138">
        <f t="shared" si="831"/>
        <v>0</v>
      </c>
      <c r="U1138">
        <f t="shared" si="832"/>
        <v>49.5456</v>
      </c>
      <c r="V1138">
        <f t="shared" si="833"/>
        <v>0</v>
      </c>
      <c r="W1138">
        <f t="shared" si="834"/>
        <v>0</v>
      </c>
      <c r="X1138">
        <f t="shared" si="835"/>
        <v>15285.33</v>
      </c>
      <c r="Y1138">
        <f t="shared" si="836"/>
        <v>2183.62</v>
      </c>
      <c r="AA1138">
        <v>79267562</v>
      </c>
      <c r="AB1138">
        <f t="shared" si="837"/>
        <v>660.56</v>
      </c>
      <c r="AC1138">
        <f>ROUND((ES1138),6)</f>
        <v>85.52</v>
      </c>
      <c r="AD1138">
        <f>ROUND((((ET1138)-(EU1138))+AE1138),6)</f>
        <v>363.49</v>
      </c>
      <c r="AE1138">
        <f t="shared" si="838"/>
        <v>129.86000000000001</v>
      </c>
      <c r="AF1138">
        <f t="shared" si="838"/>
        <v>211.55</v>
      </c>
      <c r="AG1138">
        <f t="shared" si="839"/>
        <v>0</v>
      </c>
      <c r="AH1138">
        <f t="shared" si="840"/>
        <v>0.48</v>
      </c>
      <c r="AI1138">
        <f t="shared" si="840"/>
        <v>0</v>
      </c>
      <c r="AJ1138">
        <f t="shared" si="841"/>
        <v>0</v>
      </c>
      <c r="AK1138">
        <v>660.56</v>
      </c>
      <c r="AL1138">
        <v>85.52</v>
      </c>
      <c r="AM1138">
        <v>363.49</v>
      </c>
      <c r="AN1138">
        <v>129.86000000000001</v>
      </c>
      <c r="AO1138">
        <v>211.55</v>
      </c>
      <c r="AP1138">
        <v>0</v>
      </c>
      <c r="AQ1138">
        <v>0.48</v>
      </c>
      <c r="AR1138">
        <v>0</v>
      </c>
      <c r="AS1138">
        <v>0</v>
      </c>
      <c r="AT1138">
        <v>70</v>
      </c>
      <c r="AU1138">
        <v>10</v>
      </c>
      <c r="AV1138">
        <v>1</v>
      </c>
      <c r="AW1138">
        <v>1</v>
      </c>
      <c r="AZ1138">
        <v>1</v>
      </c>
      <c r="BA1138">
        <v>1</v>
      </c>
      <c r="BB1138">
        <v>1</v>
      </c>
      <c r="BC1138">
        <v>1</v>
      </c>
      <c r="BD1138" t="s">
        <v>3</v>
      </c>
      <c r="BE1138" t="s">
        <v>3</v>
      </c>
      <c r="BF1138" t="s">
        <v>3</v>
      </c>
      <c r="BG1138" t="s">
        <v>3</v>
      </c>
      <c r="BH1138">
        <v>0</v>
      </c>
      <c r="BI1138">
        <v>4</v>
      </c>
      <c r="BJ1138" t="s">
        <v>201</v>
      </c>
      <c r="BM1138">
        <v>0</v>
      </c>
      <c r="BN1138">
        <v>0</v>
      </c>
      <c r="BO1138" t="s">
        <v>3</v>
      </c>
      <c r="BP1138">
        <v>0</v>
      </c>
      <c r="BQ1138">
        <v>1</v>
      </c>
      <c r="BR1138">
        <v>0</v>
      </c>
      <c r="BS1138">
        <v>1</v>
      </c>
      <c r="BT1138">
        <v>1</v>
      </c>
      <c r="BU1138">
        <v>1</v>
      </c>
      <c r="BV1138">
        <v>1</v>
      </c>
      <c r="BW1138">
        <v>1</v>
      </c>
      <c r="BX1138">
        <v>1</v>
      </c>
      <c r="BY1138" t="s">
        <v>3</v>
      </c>
      <c r="BZ1138">
        <v>70</v>
      </c>
      <c r="CA1138">
        <v>10</v>
      </c>
      <c r="CB1138" t="s">
        <v>3</v>
      </c>
      <c r="CE1138">
        <v>0</v>
      </c>
      <c r="CF1138">
        <v>0</v>
      </c>
      <c r="CG1138">
        <v>0</v>
      </c>
      <c r="CM1138">
        <v>0</v>
      </c>
      <c r="CN1138" t="s">
        <v>3</v>
      </c>
      <c r="CO1138">
        <v>0</v>
      </c>
      <c r="CP1138">
        <f t="shared" si="842"/>
        <v>68183</v>
      </c>
      <c r="CQ1138">
        <f t="shared" si="843"/>
        <v>85.52</v>
      </c>
      <c r="CR1138">
        <f>((((ET1138)*BB1138-(EU1138)*BS1138)+AE1138*BS1138)*AV1138)</f>
        <v>363.49</v>
      </c>
      <c r="CS1138">
        <f t="shared" si="844"/>
        <v>129.86000000000001</v>
      </c>
      <c r="CT1138">
        <f t="shared" si="845"/>
        <v>211.55</v>
      </c>
      <c r="CU1138">
        <f t="shared" si="846"/>
        <v>0</v>
      </c>
      <c r="CV1138">
        <f t="shared" si="847"/>
        <v>0.48</v>
      </c>
      <c r="CW1138">
        <f t="shared" si="848"/>
        <v>0</v>
      </c>
      <c r="CX1138">
        <f t="shared" si="849"/>
        <v>0</v>
      </c>
      <c r="CY1138">
        <f t="shared" si="850"/>
        <v>15285.332999999999</v>
      </c>
      <c r="CZ1138">
        <f t="shared" si="851"/>
        <v>2183.6190000000001</v>
      </c>
      <c r="DC1138" t="s">
        <v>3</v>
      </c>
      <c r="DD1138" t="s">
        <v>3</v>
      </c>
      <c r="DE1138" t="s">
        <v>3</v>
      </c>
      <c r="DF1138" t="s">
        <v>3</v>
      </c>
      <c r="DG1138" t="s">
        <v>3</v>
      </c>
      <c r="DH1138" t="s">
        <v>3</v>
      </c>
      <c r="DI1138" t="s">
        <v>3</v>
      </c>
      <c r="DJ1138" t="s">
        <v>3</v>
      </c>
      <c r="DK1138" t="s">
        <v>3</v>
      </c>
      <c r="DL1138" t="s">
        <v>3</v>
      </c>
      <c r="DM1138" t="s">
        <v>3</v>
      </c>
      <c r="DN1138">
        <v>0</v>
      </c>
      <c r="DO1138">
        <v>0</v>
      </c>
      <c r="DP1138">
        <v>1</v>
      </c>
      <c r="DQ1138">
        <v>1</v>
      </c>
      <c r="DU1138">
        <v>1007</v>
      </c>
      <c r="DV1138" t="s">
        <v>19</v>
      </c>
      <c r="DW1138" t="s">
        <v>19</v>
      </c>
      <c r="DX1138">
        <v>1</v>
      </c>
      <c r="DZ1138" t="s">
        <v>3</v>
      </c>
      <c r="EA1138" t="s">
        <v>3</v>
      </c>
      <c r="EB1138" t="s">
        <v>3</v>
      </c>
      <c r="EC1138" t="s">
        <v>3</v>
      </c>
      <c r="EE1138">
        <v>78459920</v>
      </c>
      <c r="EF1138">
        <v>1</v>
      </c>
      <c r="EG1138" t="s">
        <v>21</v>
      </c>
      <c r="EH1138">
        <v>0</v>
      </c>
      <c r="EI1138" t="s">
        <v>3</v>
      </c>
      <c r="EJ1138">
        <v>4</v>
      </c>
      <c r="EK1138">
        <v>0</v>
      </c>
      <c r="EL1138" t="s">
        <v>22</v>
      </c>
      <c r="EM1138" t="s">
        <v>23</v>
      </c>
      <c r="EO1138" t="s">
        <v>3</v>
      </c>
      <c r="EQ1138">
        <v>0</v>
      </c>
      <c r="ER1138">
        <v>660.56</v>
      </c>
      <c r="ES1138">
        <v>85.52</v>
      </c>
      <c r="ET1138">
        <v>363.49</v>
      </c>
      <c r="EU1138">
        <v>129.86000000000001</v>
      </c>
      <c r="EV1138">
        <v>211.55</v>
      </c>
      <c r="EW1138">
        <v>0.48</v>
      </c>
      <c r="EX1138">
        <v>0</v>
      </c>
      <c r="EY1138">
        <v>0</v>
      </c>
      <c r="FQ1138">
        <v>0</v>
      </c>
      <c r="FR1138">
        <v>0</v>
      </c>
      <c r="FS1138">
        <v>0</v>
      </c>
      <c r="FX1138">
        <v>70</v>
      </c>
      <c r="FY1138">
        <v>10</v>
      </c>
      <c r="GA1138" t="s">
        <v>3</v>
      </c>
      <c r="GD1138">
        <v>0</v>
      </c>
      <c r="GF1138">
        <v>1377574936</v>
      </c>
      <c r="GG1138">
        <v>2</v>
      </c>
      <c r="GH1138">
        <v>1</v>
      </c>
      <c r="GI1138">
        <v>-2</v>
      </c>
      <c r="GJ1138">
        <v>0</v>
      </c>
      <c r="GK1138">
        <f>ROUND(R1138*(R12)/100,2)</f>
        <v>14476.48</v>
      </c>
      <c r="GL1138">
        <f t="shared" si="852"/>
        <v>0</v>
      </c>
      <c r="GM1138">
        <f t="shared" si="853"/>
        <v>100128.43</v>
      </c>
      <c r="GN1138">
        <f t="shared" si="854"/>
        <v>0</v>
      </c>
      <c r="GO1138">
        <f t="shared" si="855"/>
        <v>0</v>
      </c>
      <c r="GP1138">
        <f t="shared" si="856"/>
        <v>100128.43</v>
      </c>
      <c r="GR1138">
        <v>0</v>
      </c>
      <c r="GS1138">
        <v>3</v>
      </c>
      <c r="GT1138">
        <v>0</v>
      </c>
      <c r="GU1138" t="s">
        <v>3</v>
      </c>
      <c r="GV1138">
        <f t="shared" si="857"/>
        <v>0</v>
      </c>
      <c r="GW1138">
        <v>1</v>
      </c>
      <c r="GX1138">
        <f t="shared" si="858"/>
        <v>0</v>
      </c>
      <c r="HA1138">
        <v>0</v>
      </c>
      <c r="HB1138">
        <v>0</v>
      </c>
      <c r="HC1138">
        <f t="shared" si="859"/>
        <v>0</v>
      </c>
      <c r="HE1138" t="s">
        <v>3</v>
      </c>
      <c r="HF1138" t="s">
        <v>3</v>
      </c>
      <c r="HM1138" t="s">
        <v>3</v>
      </c>
      <c r="HN1138" t="s">
        <v>3</v>
      </c>
      <c r="HO1138" t="s">
        <v>3</v>
      </c>
      <c r="HP1138" t="s">
        <v>3</v>
      </c>
      <c r="HQ1138" t="s">
        <v>3</v>
      </c>
      <c r="HS1138">
        <v>0</v>
      </c>
      <c r="IK1138">
        <v>0</v>
      </c>
    </row>
    <row r="1139" spans="1:245" x14ac:dyDescent="0.25">
      <c r="A1139">
        <v>17</v>
      </c>
      <c r="B1139">
        <v>1</v>
      </c>
      <c r="C1139">
        <f>ROW(SmtRes!A397)</f>
        <v>397</v>
      </c>
      <c r="D1139">
        <f>ROW(EtalonRes!A397)</f>
        <v>397</v>
      </c>
      <c r="E1139" t="s">
        <v>202</v>
      </c>
      <c r="F1139" t="s">
        <v>80</v>
      </c>
      <c r="G1139" t="s">
        <v>203</v>
      </c>
      <c r="H1139" t="s">
        <v>33</v>
      </c>
      <c r="I1139">
        <f>ROUND(4128.76/100,9)</f>
        <v>41.287599999999998</v>
      </c>
      <c r="J1139">
        <v>0</v>
      </c>
      <c r="K1139">
        <f>ROUND(4128.76/100,9)</f>
        <v>41.287599999999998</v>
      </c>
      <c r="O1139">
        <f t="shared" si="826"/>
        <v>52310.15</v>
      </c>
      <c r="P1139">
        <f t="shared" si="827"/>
        <v>2694.84</v>
      </c>
      <c r="Q1139">
        <f t="shared" si="828"/>
        <v>0</v>
      </c>
      <c r="R1139">
        <f t="shared" si="829"/>
        <v>0</v>
      </c>
      <c r="S1139">
        <f t="shared" si="830"/>
        <v>49615.31</v>
      </c>
      <c r="T1139">
        <f t="shared" si="831"/>
        <v>0</v>
      </c>
      <c r="U1139">
        <f t="shared" si="832"/>
        <v>125.92718000000001</v>
      </c>
      <c r="V1139">
        <f t="shared" si="833"/>
        <v>0</v>
      </c>
      <c r="W1139">
        <f t="shared" si="834"/>
        <v>0</v>
      </c>
      <c r="X1139">
        <f t="shared" si="835"/>
        <v>34730.720000000001</v>
      </c>
      <c r="Y1139">
        <f t="shared" si="836"/>
        <v>4961.53</v>
      </c>
      <c r="AA1139">
        <v>79267562</v>
      </c>
      <c r="AB1139">
        <f t="shared" si="837"/>
        <v>1266.97</v>
      </c>
      <c r="AC1139">
        <f>ROUND(((ES1139*61)),6)</f>
        <v>65.27</v>
      </c>
      <c r="AD1139">
        <f>ROUND(((((ET1139*61))-((EU1139*61)))+AE1139),6)</f>
        <v>0</v>
      </c>
      <c r="AE1139">
        <f>ROUND(((EU1139*61)),6)</f>
        <v>0</v>
      </c>
      <c r="AF1139">
        <f>ROUND(((EV1139*61)),6)</f>
        <v>1201.7</v>
      </c>
      <c r="AG1139">
        <f t="shared" si="839"/>
        <v>0</v>
      </c>
      <c r="AH1139">
        <f>((EW1139*61))</f>
        <v>3.0500000000000003</v>
      </c>
      <c r="AI1139">
        <f>((EX1139*61))</f>
        <v>0</v>
      </c>
      <c r="AJ1139">
        <f t="shared" si="841"/>
        <v>0</v>
      </c>
      <c r="AK1139">
        <v>20.77</v>
      </c>
      <c r="AL1139">
        <v>1.07</v>
      </c>
      <c r="AM1139">
        <v>0</v>
      </c>
      <c r="AN1139">
        <v>0</v>
      </c>
      <c r="AO1139">
        <v>19.7</v>
      </c>
      <c r="AP1139">
        <v>0</v>
      </c>
      <c r="AQ1139">
        <v>0.05</v>
      </c>
      <c r="AR1139">
        <v>0</v>
      </c>
      <c r="AS1139">
        <v>0</v>
      </c>
      <c r="AT1139">
        <v>70</v>
      </c>
      <c r="AU1139">
        <v>10</v>
      </c>
      <c r="AV1139">
        <v>1</v>
      </c>
      <c r="AW1139">
        <v>1</v>
      </c>
      <c r="AZ1139">
        <v>1</v>
      </c>
      <c r="BA1139">
        <v>1</v>
      </c>
      <c r="BB1139">
        <v>1</v>
      </c>
      <c r="BC1139">
        <v>1</v>
      </c>
      <c r="BD1139" t="s">
        <v>3</v>
      </c>
      <c r="BE1139" t="s">
        <v>3</v>
      </c>
      <c r="BF1139" t="s">
        <v>3</v>
      </c>
      <c r="BG1139" t="s">
        <v>3</v>
      </c>
      <c r="BH1139">
        <v>0</v>
      </c>
      <c r="BI1139">
        <v>4</v>
      </c>
      <c r="BJ1139" t="s">
        <v>82</v>
      </c>
      <c r="BM1139">
        <v>0</v>
      </c>
      <c r="BN1139">
        <v>0</v>
      </c>
      <c r="BO1139" t="s">
        <v>3</v>
      </c>
      <c r="BP1139">
        <v>0</v>
      </c>
      <c r="BQ1139">
        <v>1</v>
      </c>
      <c r="BR1139">
        <v>0</v>
      </c>
      <c r="BS1139">
        <v>1</v>
      </c>
      <c r="BT1139">
        <v>1</v>
      </c>
      <c r="BU1139">
        <v>1</v>
      </c>
      <c r="BV1139">
        <v>1</v>
      </c>
      <c r="BW1139">
        <v>1</v>
      </c>
      <c r="BX1139">
        <v>1</v>
      </c>
      <c r="BY1139" t="s">
        <v>3</v>
      </c>
      <c r="BZ1139">
        <v>70</v>
      </c>
      <c r="CA1139">
        <v>10</v>
      </c>
      <c r="CB1139" t="s">
        <v>3</v>
      </c>
      <c r="CE1139">
        <v>0</v>
      </c>
      <c r="CF1139">
        <v>0</v>
      </c>
      <c r="CG1139">
        <v>0</v>
      </c>
      <c r="CM1139">
        <v>0</v>
      </c>
      <c r="CN1139" t="s">
        <v>3</v>
      </c>
      <c r="CO1139">
        <v>0</v>
      </c>
      <c r="CP1139">
        <f t="shared" si="842"/>
        <v>52310.149999999994</v>
      </c>
      <c r="CQ1139">
        <f t="shared" si="843"/>
        <v>65.27</v>
      </c>
      <c r="CR1139">
        <f>(((((ET1139*61))*BB1139-((EU1139*61))*BS1139)+AE1139*BS1139)*AV1139)</f>
        <v>0</v>
      </c>
      <c r="CS1139">
        <f t="shared" si="844"/>
        <v>0</v>
      </c>
      <c r="CT1139">
        <f t="shared" si="845"/>
        <v>1201.7</v>
      </c>
      <c r="CU1139">
        <f t="shared" si="846"/>
        <v>0</v>
      </c>
      <c r="CV1139">
        <f t="shared" si="847"/>
        <v>3.0500000000000003</v>
      </c>
      <c r="CW1139">
        <f t="shared" si="848"/>
        <v>0</v>
      </c>
      <c r="CX1139">
        <f t="shared" si="849"/>
        <v>0</v>
      </c>
      <c r="CY1139">
        <f t="shared" si="850"/>
        <v>34730.716999999997</v>
      </c>
      <c r="CZ1139">
        <f t="shared" si="851"/>
        <v>4961.5309999999999</v>
      </c>
      <c r="DC1139" t="s">
        <v>3</v>
      </c>
      <c r="DD1139" t="s">
        <v>83</v>
      </c>
      <c r="DE1139" t="s">
        <v>83</v>
      </c>
      <c r="DF1139" t="s">
        <v>83</v>
      </c>
      <c r="DG1139" t="s">
        <v>83</v>
      </c>
      <c r="DH1139" t="s">
        <v>3</v>
      </c>
      <c r="DI1139" t="s">
        <v>83</v>
      </c>
      <c r="DJ1139" t="s">
        <v>83</v>
      </c>
      <c r="DK1139" t="s">
        <v>3</v>
      </c>
      <c r="DL1139" t="s">
        <v>3</v>
      </c>
      <c r="DM1139" t="s">
        <v>3</v>
      </c>
      <c r="DN1139">
        <v>0</v>
      </c>
      <c r="DO1139">
        <v>0</v>
      </c>
      <c r="DP1139">
        <v>1</v>
      </c>
      <c r="DQ1139">
        <v>1</v>
      </c>
      <c r="DU1139">
        <v>1005</v>
      </c>
      <c r="DV1139" t="s">
        <v>33</v>
      </c>
      <c r="DW1139" t="s">
        <v>33</v>
      </c>
      <c r="DX1139">
        <v>100</v>
      </c>
      <c r="DZ1139" t="s">
        <v>3</v>
      </c>
      <c r="EA1139" t="s">
        <v>3</v>
      </c>
      <c r="EB1139" t="s">
        <v>3</v>
      </c>
      <c r="EC1139" t="s">
        <v>3</v>
      </c>
      <c r="EE1139">
        <v>78459920</v>
      </c>
      <c r="EF1139">
        <v>1</v>
      </c>
      <c r="EG1139" t="s">
        <v>21</v>
      </c>
      <c r="EH1139">
        <v>0</v>
      </c>
      <c r="EI1139" t="s">
        <v>3</v>
      </c>
      <c r="EJ1139">
        <v>4</v>
      </c>
      <c r="EK1139">
        <v>0</v>
      </c>
      <c r="EL1139" t="s">
        <v>22</v>
      </c>
      <c r="EM1139" t="s">
        <v>23</v>
      </c>
      <c r="EO1139" t="s">
        <v>3</v>
      </c>
      <c r="EQ1139">
        <v>0</v>
      </c>
      <c r="ER1139">
        <v>20.77</v>
      </c>
      <c r="ES1139">
        <v>1.07</v>
      </c>
      <c r="ET1139">
        <v>0</v>
      </c>
      <c r="EU1139">
        <v>0</v>
      </c>
      <c r="EV1139">
        <v>19.7</v>
      </c>
      <c r="EW1139">
        <v>0.05</v>
      </c>
      <c r="EX1139">
        <v>0</v>
      </c>
      <c r="EY1139">
        <v>0</v>
      </c>
      <c r="FQ1139">
        <v>0</v>
      </c>
      <c r="FR1139">
        <v>0</v>
      </c>
      <c r="FS1139">
        <v>0</v>
      </c>
      <c r="FX1139">
        <v>70</v>
      </c>
      <c r="FY1139">
        <v>10</v>
      </c>
      <c r="GA1139" t="s">
        <v>3</v>
      </c>
      <c r="GD1139">
        <v>0</v>
      </c>
      <c r="GF1139">
        <v>-857151038</v>
      </c>
      <c r="GG1139">
        <v>2</v>
      </c>
      <c r="GH1139">
        <v>1</v>
      </c>
      <c r="GI1139">
        <v>-2</v>
      </c>
      <c r="GJ1139">
        <v>0</v>
      </c>
      <c r="GK1139">
        <f>ROUND(R1139*(R12)/100,2)</f>
        <v>0</v>
      </c>
      <c r="GL1139">
        <f t="shared" si="852"/>
        <v>0</v>
      </c>
      <c r="GM1139">
        <f t="shared" si="853"/>
        <v>92002.4</v>
      </c>
      <c r="GN1139">
        <f t="shared" si="854"/>
        <v>0</v>
      </c>
      <c r="GO1139">
        <f t="shared" si="855"/>
        <v>0</v>
      </c>
      <c r="GP1139">
        <f t="shared" si="856"/>
        <v>92002.4</v>
      </c>
      <c r="GR1139">
        <v>0</v>
      </c>
      <c r="GS1139">
        <v>3</v>
      </c>
      <c r="GT1139">
        <v>0</v>
      </c>
      <c r="GU1139" t="s">
        <v>3</v>
      </c>
      <c r="GV1139">
        <f t="shared" si="857"/>
        <v>0</v>
      </c>
      <c r="GW1139">
        <v>1</v>
      </c>
      <c r="GX1139">
        <f t="shared" si="858"/>
        <v>0</v>
      </c>
      <c r="HA1139">
        <v>0</v>
      </c>
      <c r="HB1139">
        <v>0</v>
      </c>
      <c r="HC1139">
        <f t="shared" si="859"/>
        <v>0</v>
      </c>
      <c r="HE1139" t="s">
        <v>3</v>
      </c>
      <c r="HF1139" t="s">
        <v>3</v>
      </c>
      <c r="HM1139" t="s">
        <v>3</v>
      </c>
      <c r="HN1139" t="s">
        <v>3</v>
      </c>
      <c r="HO1139" t="s">
        <v>3</v>
      </c>
      <c r="HP1139" t="s">
        <v>3</v>
      </c>
      <c r="HQ1139" t="s">
        <v>3</v>
      </c>
      <c r="HS1139">
        <v>0</v>
      </c>
      <c r="IK1139">
        <v>0</v>
      </c>
    </row>
    <row r="1140" spans="1:245" x14ac:dyDescent="0.25">
      <c r="A1140">
        <v>17</v>
      </c>
      <c r="B1140">
        <v>1</v>
      </c>
      <c r="C1140">
        <f>ROW(SmtRes!A399)</f>
        <v>399</v>
      </c>
      <c r="D1140">
        <f>ROW(EtalonRes!A399)</f>
        <v>399</v>
      </c>
      <c r="E1140" t="s">
        <v>204</v>
      </c>
      <c r="F1140" t="s">
        <v>205</v>
      </c>
      <c r="G1140" t="s">
        <v>206</v>
      </c>
      <c r="H1140" t="s">
        <v>33</v>
      </c>
      <c r="I1140">
        <f>ROUND(20643.82/100,9)</f>
        <v>206.43819999999999</v>
      </c>
      <c r="J1140">
        <v>0</v>
      </c>
      <c r="K1140">
        <f>ROUND(20643.82/100,9)</f>
        <v>206.43819999999999</v>
      </c>
      <c r="O1140">
        <f t="shared" si="826"/>
        <v>346518.9</v>
      </c>
      <c r="P1140">
        <f t="shared" si="827"/>
        <v>0</v>
      </c>
      <c r="Q1140">
        <f t="shared" si="828"/>
        <v>23872.51</v>
      </c>
      <c r="R1140">
        <f t="shared" si="829"/>
        <v>7266.62</v>
      </c>
      <c r="S1140">
        <f t="shared" si="830"/>
        <v>322646.39</v>
      </c>
      <c r="T1140">
        <f t="shared" si="831"/>
        <v>0</v>
      </c>
      <c r="U1140">
        <f t="shared" si="832"/>
        <v>809.23774400000002</v>
      </c>
      <c r="V1140">
        <f t="shared" si="833"/>
        <v>0</v>
      </c>
      <c r="W1140">
        <f t="shared" si="834"/>
        <v>0</v>
      </c>
      <c r="X1140">
        <f t="shared" si="835"/>
        <v>225852.47</v>
      </c>
      <c r="Y1140">
        <f t="shared" si="836"/>
        <v>32264.639999999999</v>
      </c>
      <c r="AA1140">
        <v>79267562</v>
      </c>
      <c r="AB1140">
        <f t="shared" si="837"/>
        <v>1678.56</v>
      </c>
      <c r="AC1140">
        <f>ROUND(((ES1140*4)),6)</f>
        <v>0</v>
      </c>
      <c r="AD1140">
        <f>ROUND(((((ET1140*4))-((EU1140*4)))+AE1140),6)</f>
        <v>115.64</v>
      </c>
      <c r="AE1140">
        <f>ROUND(((EU1140*4)),6)</f>
        <v>35.200000000000003</v>
      </c>
      <c r="AF1140">
        <f>ROUND(((EV1140*4)),6)</f>
        <v>1562.92</v>
      </c>
      <c r="AG1140">
        <f t="shared" si="839"/>
        <v>0</v>
      </c>
      <c r="AH1140">
        <f>((EW1140*4))</f>
        <v>3.92</v>
      </c>
      <c r="AI1140">
        <f>((EX1140*4))</f>
        <v>0</v>
      </c>
      <c r="AJ1140">
        <f t="shared" si="841"/>
        <v>0</v>
      </c>
      <c r="AK1140">
        <v>419.64</v>
      </c>
      <c r="AL1140">
        <v>0</v>
      </c>
      <c r="AM1140">
        <v>28.91</v>
      </c>
      <c r="AN1140">
        <v>8.8000000000000007</v>
      </c>
      <c r="AO1140">
        <v>390.73</v>
      </c>
      <c r="AP1140">
        <v>0</v>
      </c>
      <c r="AQ1140">
        <v>0.98</v>
      </c>
      <c r="AR1140">
        <v>0</v>
      </c>
      <c r="AS1140">
        <v>0</v>
      </c>
      <c r="AT1140">
        <v>70</v>
      </c>
      <c r="AU1140">
        <v>10</v>
      </c>
      <c r="AV1140">
        <v>1</v>
      </c>
      <c r="AW1140">
        <v>1</v>
      </c>
      <c r="AZ1140">
        <v>1</v>
      </c>
      <c r="BA1140">
        <v>1</v>
      </c>
      <c r="BB1140">
        <v>1</v>
      </c>
      <c r="BC1140">
        <v>1</v>
      </c>
      <c r="BD1140" t="s">
        <v>3</v>
      </c>
      <c r="BE1140" t="s">
        <v>3</v>
      </c>
      <c r="BF1140" t="s">
        <v>3</v>
      </c>
      <c r="BG1140" t="s">
        <v>3</v>
      </c>
      <c r="BH1140">
        <v>0</v>
      </c>
      <c r="BI1140">
        <v>4</v>
      </c>
      <c r="BJ1140" t="s">
        <v>207</v>
      </c>
      <c r="BM1140">
        <v>0</v>
      </c>
      <c r="BN1140">
        <v>0</v>
      </c>
      <c r="BO1140" t="s">
        <v>3</v>
      </c>
      <c r="BP1140">
        <v>0</v>
      </c>
      <c r="BQ1140">
        <v>1</v>
      </c>
      <c r="BR1140">
        <v>0</v>
      </c>
      <c r="BS1140">
        <v>1</v>
      </c>
      <c r="BT1140">
        <v>1</v>
      </c>
      <c r="BU1140">
        <v>1</v>
      </c>
      <c r="BV1140">
        <v>1</v>
      </c>
      <c r="BW1140">
        <v>1</v>
      </c>
      <c r="BX1140">
        <v>1</v>
      </c>
      <c r="BY1140" t="s">
        <v>3</v>
      </c>
      <c r="BZ1140">
        <v>70</v>
      </c>
      <c r="CA1140">
        <v>10</v>
      </c>
      <c r="CB1140" t="s">
        <v>3</v>
      </c>
      <c r="CE1140">
        <v>0</v>
      </c>
      <c r="CF1140">
        <v>0</v>
      </c>
      <c r="CG1140">
        <v>0</v>
      </c>
      <c r="CM1140">
        <v>0</v>
      </c>
      <c r="CN1140" t="s">
        <v>3</v>
      </c>
      <c r="CO1140">
        <v>0</v>
      </c>
      <c r="CP1140">
        <f t="shared" si="842"/>
        <v>346518.9</v>
      </c>
      <c r="CQ1140">
        <f t="shared" si="843"/>
        <v>0</v>
      </c>
      <c r="CR1140">
        <f>(((((ET1140*4))*BB1140-((EU1140*4))*BS1140)+AE1140*BS1140)*AV1140)</f>
        <v>115.64</v>
      </c>
      <c r="CS1140">
        <f t="shared" si="844"/>
        <v>35.200000000000003</v>
      </c>
      <c r="CT1140">
        <f t="shared" si="845"/>
        <v>1562.92</v>
      </c>
      <c r="CU1140">
        <f t="shared" si="846"/>
        <v>0</v>
      </c>
      <c r="CV1140">
        <f t="shared" si="847"/>
        <v>3.92</v>
      </c>
      <c r="CW1140">
        <f t="shared" si="848"/>
        <v>0</v>
      </c>
      <c r="CX1140">
        <f t="shared" si="849"/>
        <v>0</v>
      </c>
      <c r="CY1140">
        <f t="shared" si="850"/>
        <v>225852.473</v>
      </c>
      <c r="CZ1140">
        <f t="shared" si="851"/>
        <v>32264.639000000003</v>
      </c>
      <c r="DC1140" t="s">
        <v>3</v>
      </c>
      <c r="DD1140" t="s">
        <v>156</v>
      </c>
      <c r="DE1140" t="s">
        <v>156</v>
      </c>
      <c r="DF1140" t="s">
        <v>156</v>
      </c>
      <c r="DG1140" t="s">
        <v>156</v>
      </c>
      <c r="DH1140" t="s">
        <v>3</v>
      </c>
      <c r="DI1140" t="s">
        <v>156</v>
      </c>
      <c r="DJ1140" t="s">
        <v>156</v>
      </c>
      <c r="DK1140" t="s">
        <v>3</v>
      </c>
      <c r="DL1140" t="s">
        <v>3</v>
      </c>
      <c r="DM1140" t="s">
        <v>3</v>
      </c>
      <c r="DN1140">
        <v>0</v>
      </c>
      <c r="DO1140">
        <v>0</v>
      </c>
      <c r="DP1140">
        <v>1</v>
      </c>
      <c r="DQ1140">
        <v>1</v>
      </c>
      <c r="DU1140">
        <v>1005</v>
      </c>
      <c r="DV1140" t="s">
        <v>33</v>
      </c>
      <c r="DW1140" t="s">
        <v>33</v>
      </c>
      <c r="DX1140">
        <v>100</v>
      </c>
      <c r="DZ1140" t="s">
        <v>3</v>
      </c>
      <c r="EA1140" t="s">
        <v>3</v>
      </c>
      <c r="EB1140" t="s">
        <v>3</v>
      </c>
      <c r="EC1140" t="s">
        <v>3</v>
      </c>
      <c r="EE1140">
        <v>78459920</v>
      </c>
      <c r="EF1140">
        <v>1</v>
      </c>
      <c r="EG1140" t="s">
        <v>21</v>
      </c>
      <c r="EH1140">
        <v>0</v>
      </c>
      <c r="EI1140" t="s">
        <v>3</v>
      </c>
      <c r="EJ1140">
        <v>4</v>
      </c>
      <c r="EK1140">
        <v>0</v>
      </c>
      <c r="EL1140" t="s">
        <v>22</v>
      </c>
      <c r="EM1140" t="s">
        <v>23</v>
      </c>
      <c r="EO1140" t="s">
        <v>3</v>
      </c>
      <c r="EQ1140">
        <v>0</v>
      </c>
      <c r="ER1140">
        <v>419.64</v>
      </c>
      <c r="ES1140">
        <v>0</v>
      </c>
      <c r="ET1140">
        <v>28.91</v>
      </c>
      <c r="EU1140">
        <v>8.8000000000000007</v>
      </c>
      <c r="EV1140">
        <v>390.73</v>
      </c>
      <c r="EW1140">
        <v>0.98</v>
      </c>
      <c r="EX1140">
        <v>0</v>
      </c>
      <c r="EY1140">
        <v>0</v>
      </c>
      <c r="FQ1140">
        <v>0</v>
      </c>
      <c r="FR1140">
        <v>0</v>
      </c>
      <c r="FS1140">
        <v>0</v>
      </c>
      <c r="FX1140">
        <v>70</v>
      </c>
      <c r="FY1140">
        <v>10</v>
      </c>
      <c r="GA1140" t="s">
        <v>3</v>
      </c>
      <c r="GD1140">
        <v>0</v>
      </c>
      <c r="GF1140">
        <v>-2076855758</v>
      </c>
      <c r="GG1140">
        <v>2</v>
      </c>
      <c r="GH1140">
        <v>1</v>
      </c>
      <c r="GI1140">
        <v>-2</v>
      </c>
      <c r="GJ1140">
        <v>0</v>
      </c>
      <c r="GK1140">
        <f>ROUND(R1140*(R12)/100,2)</f>
        <v>7847.95</v>
      </c>
      <c r="GL1140">
        <f t="shared" si="852"/>
        <v>0</v>
      </c>
      <c r="GM1140">
        <f t="shared" si="853"/>
        <v>612483.96</v>
      </c>
      <c r="GN1140">
        <f t="shared" si="854"/>
        <v>0</v>
      </c>
      <c r="GO1140">
        <f t="shared" si="855"/>
        <v>0</v>
      </c>
      <c r="GP1140">
        <f t="shared" si="856"/>
        <v>612483.96</v>
      </c>
      <c r="GR1140">
        <v>0</v>
      </c>
      <c r="GS1140">
        <v>3</v>
      </c>
      <c r="GT1140">
        <v>0</v>
      </c>
      <c r="GU1140" t="s">
        <v>3</v>
      </c>
      <c r="GV1140">
        <f t="shared" si="857"/>
        <v>0</v>
      </c>
      <c r="GW1140">
        <v>1</v>
      </c>
      <c r="GX1140">
        <f t="shared" si="858"/>
        <v>0</v>
      </c>
      <c r="HA1140">
        <v>0</v>
      </c>
      <c r="HB1140">
        <v>0</v>
      </c>
      <c r="HC1140">
        <f t="shared" si="859"/>
        <v>0</v>
      </c>
      <c r="HE1140" t="s">
        <v>3</v>
      </c>
      <c r="HF1140" t="s">
        <v>3</v>
      </c>
      <c r="HM1140" t="s">
        <v>3</v>
      </c>
      <c r="HN1140" t="s">
        <v>3</v>
      </c>
      <c r="HO1140" t="s">
        <v>3</v>
      </c>
      <c r="HP1140" t="s">
        <v>3</v>
      </c>
      <c r="HQ1140" t="s">
        <v>3</v>
      </c>
      <c r="HS1140">
        <v>0</v>
      </c>
      <c r="IK1140">
        <v>0</v>
      </c>
    </row>
    <row r="1141" spans="1:245" x14ac:dyDescent="0.25">
      <c r="A1141">
        <v>17</v>
      </c>
      <c r="B1141">
        <v>1</v>
      </c>
      <c r="C1141">
        <f>ROW(SmtRes!A402)</f>
        <v>402</v>
      </c>
      <c r="D1141">
        <f>ROW(EtalonRes!A402)</f>
        <v>402</v>
      </c>
      <c r="E1141" t="s">
        <v>208</v>
      </c>
      <c r="F1141" t="s">
        <v>209</v>
      </c>
      <c r="G1141" t="s">
        <v>210</v>
      </c>
      <c r="H1141" t="s">
        <v>19</v>
      </c>
      <c r="I1141">
        <v>103.22</v>
      </c>
      <c r="J1141">
        <v>0</v>
      </c>
      <c r="K1141">
        <v>103.22</v>
      </c>
      <c r="O1141">
        <f t="shared" si="826"/>
        <v>419832.9</v>
      </c>
      <c r="P1141">
        <f t="shared" si="827"/>
        <v>20573.810000000001</v>
      </c>
      <c r="Q1141">
        <f t="shared" si="828"/>
        <v>333776.32</v>
      </c>
      <c r="R1141">
        <f t="shared" si="829"/>
        <v>112369.42</v>
      </c>
      <c r="S1141">
        <f t="shared" si="830"/>
        <v>65482.77</v>
      </c>
      <c r="T1141">
        <f t="shared" si="831"/>
        <v>0</v>
      </c>
      <c r="U1141">
        <f t="shared" si="832"/>
        <v>231.21280000000002</v>
      </c>
      <c r="V1141">
        <f t="shared" si="833"/>
        <v>0</v>
      </c>
      <c r="W1141">
        <f t="shared" si="834"/>
        <v>0</v>
      </c>
      <c r="X1141">
        <f t="shared" si="835"/>
        <v>45837.94</v>
      </c>
      <c r="Y1141">
        <f t="shared" si="836"/>
        <v>6548.28</v>
      </c>
      <c r="AA1141">
        <v>79267562</v>
      </c>
      <c r="AB1141">
        <f t="shared" si="837"/>
        <v>4067.36</v>
      </c>
      <c r="AC1141">
        <f>ROUND(((ES1141*4)),6)</f>
        <v>199.32</v>
      </c>
      <c r="AD1141">
        <f>ROUND(((((ET1141*4))-((EU1141*4)))+AE1141),6)</f>
        <v>3233.64</v>
      </c>
      <c r="AE1141">
        <f>ROUND(((EU1141*4)),6)</f>
        <v>1088.6400000000001</v>
      </c>
      <c r="AF1141">
        <f>ROUND(((EV1141*4)),6)</f>
        <v>634.4</v>
      </c>
      <c r="AG1141">
        <f t="shared" si="839"/>
        <v>0</v>
      </c>
      <c r="AH1141">
        <f>((EW1141*4))</f>
        <v>2.2400000000000002</v>
      </c>
      <c r="AI1141">
        <f>((EX1141*4))</f>
        <v>0</v>
      </c>
      <c r="AJ1141">
        <f t="shared" si="841"/>
        <v>0</v>
      </c>
      <c r="AK1141">
        <v>1016.84</v>
      </c>
      <c r="AL1141">
        <v>49.83</v>
      </c>
      <c r="AM1141">
        <v>808.41</v>
      </c>
      <c r="AN1141">
        <v>272.16000000000003</v>
      </c>
      <c r="AO1141">
        <v>158.6</v>
      </c>
      <c r="AP1141">
        <v>0</v>
      </c>
      <c r="AQ1141">
        <v>0.56000000000000005</v>
      </c>
      <c r="AR1141">
        <v>0</v>
      </c>
      <c r="AS1141">
        <v>0</v>
      </c>
      <c r="AT1141">
        <v>70</v>
      </c>
      <c r="AU1141">
        <v>10</v>
      </c>
      <c r="AV1141">
        <v>1</v>
      </c>
      <c r="AW1141">
        <v>1</v>
      </c>
      <c r="AZ1141">
        <v>1</v>
      </c>
      <c r="BA1141">
        <v>1</v>
      </c>
      <c r="BB1141">
        <v>1</v>
      </c>
      <c r="BC1141">
        <v>1</v>
      </c>
      <c r="BD1141" t="s">
        <v>3</v>
      </c>
      <c r="BE1141" t="s">
        <v>3</v>
      </c>
      <c r="BF1141" t="s">
        <v>3</v>
      </c>
      <c r="BG1141" t="s">
        <v>3</v>
      </c>
      <c r="BH1141">
        <v>0</v>
      </c>
      <c r="BI1141">
        <v>4</v>
      </c>
      <c r="BJ1141" t="s">
        <v>211</v>
      </c>
      <c r="BM1141">
        <v>0</v>
      </c>
      <c r="BN1141">
        <v>0</v>
      </c>
      <c r="BO1141" t="s">
        <v>3</v>
      </c>
      <c r="BP1141">
        <v>0</v>
      </c>
      <c r="BQ1141">
        <v>1</v>
      </c>
      <c r="BR1141">
        <v>0</v>
      </c>
      <c r="BS1141">
        <v>1</v>
      </c>
      <c r="BT1141">
        <v>1</v>
      </c>
      <c r="BU1141">
        <v>1</v>
      </c>
      <c r="BV1141">
        <v>1</v>
      </c>
      <c r="BW1141">
        <v>1</v>
      </c>
      <c r="BX1141">
        <v>1</v>
      </c>
      <c r="BY1141" t="s">
        <v>3</v>
      </c>
      <c r="BZ1141">
        <v>70</v>
      </c>
      <c r="CA1141">
        <v>10</v>
      </c>
      <c r="CB1141" t="s">
        <v>3</v>
      </c>
      <c r="CE1141">
        <v>0</v>
      </c>
      <c r="CF1141">
        <v>0</v>
      </c>
      <c r="CG1141">
        <v>0</v>
      </c>
      <c r="CM1141">
        <v>0</v>
      </c>
      <c r="CN1141" t="s">
        <v>3</v>
      </c>
      <c r="CO1141">
        <v>0</v>
      </c>
      <c r="CP1141">
        <f t="shared" si="842"/>
        <v>419832.9</v>
      </c>
      <c r="CQ1141">
        <f t="shared" si="843"/>
        <v>199.32</v>
      </c>
      <c r="CR1141">
        <f>(((((ET1141*4))*BB1141-((EU1141*4))*BS1141)+AE1141*BS1141)*AV1141)</f>
        <v>3233.6400000000003</v>
      </c>
      <c r="CS1141">
        <f t="shared" si="844"/>
        <v>1088.6400000000001</v>
      </c>
      <c r="CT1141">
        <f t="shared" si="845"/>
        <v>634.4</v>
      </c>
      <c r="CU1141">
        <f t="shared" si="846"/>
        <v>0</v>
      </c>
      <c r="CV1141">
        <f t="shared" si="847"/>
        <v>2.2400000000000002</v>
      </c>
      <c r="CW1141">
        <f t="shared" si="848"/>
        <v>0</v>
      </c>
      <c r="CX1141">
        <f t="shared" si="849"/>
        <v>0</v>
      </c>
      <c r="CY1141">
        <f t="shared" si="850"/>
        <v>45837.938999999991</v>
      </c>
      <c r="CZ1141">
        <f t="shared" si="851"/>
        <v>6548.2769999999991</v>
      </c>
      <c r="DC1141" t="s">
        <v>3</v>
      </c>
      <c r="DD1141" t="s">
        <v>156</v>
      </c>
      <c r="DE1141" t="s">
        <v>156</v>
      </c>
      <c r="DF1141" t="s">
        <v>156</v>
      </c>
      <c r="DG1141" t="s">
        <v>156</v>
      </c>
      <c r="DH1141" t="s">
        <v>3</v>
      </c>
      <c r="DI1141" t="s">
        <v>156</v>
      </c>
      <c r="DJ1141" t="s">
        <v>156</v>
      </c>
      <c r="DK1141" t="s">
        <v>3</v>
      </c>
      <c r="DL1141" t="s">
        <v>3</v>
      </c>
      <c r="DM1141" t="s">
        <v>3</v>
      </c>
      <c r="DN1141">
        <v>0</v>
      </c>
      <c r="DO1141">
        <v>0</v>
      </c>
      <c r="DP1141">
        <v>1</v>
      </c>
      <c r="DQ1141">
        <v>1</v>
      </c>
      <c r="DU1141">
        <v>1007</v>
      </c>
      <c r="DV1141" t="s">
        <v>19</v>
      </c>
      <c r="DW1141" t="s">
        <v>19</v>
      </c>
      <c r="DX1141">
        <v>1</v>
      </c>
      <c r="DZ1141" t="s">
        <v>3</v>
      </c>
      <c r="EA1141" t="s">
        <v>3</v>
      </c>
      <c r="EB1141" t="s">
        <v>3</v>
      </c>
      <c r="EC1141" t="s">
        <v>3</v>
      </c>
      <c r="EE1141">
        <v>78459920</v>
      </c>
      <c r="EF1141">
        <v>1</v>
      </c>
      <c r="EG1141" t="s">
        <v>21</v>
      </c>
      <c r="EH1141">
        <v>0</v>
      </c>
      <c r="EI1141" t="s">
        <v>3</v>
      </c>
      <c r="EJ1141">
        <v>4</v>
      </c>
      <c r="EK1141">
        <v>0</v>
      </c>
      <c r="EL1141" t="s">
        <v>22</v>
      </c>
      <c r="EM1141" t="s">
        <v>23</v>
      </c>
      <c r="EO1141" t="s">
        <v>3</v>
      </c>
      <c r="EQ1141">
        <v>0</v>
      </c>
      <c r="ER1141">
        <v>1016.84</v>
      </c>
      <c r="ES1141">
        <v>49.83</v>
      </c>
      <c r="ET1141">
        <v>808.41</v>
      </c>
      <c r="EU1141">
        <v>272.16000000000003</v>
      </c>
      <c r="EV1141">
        <v>158.6</v>
      </c>
      <c r="EW1141">
        <v>0.56000000000000005</v>
      </c>
      <c r="EX1141">
        <v>0</v>
      </c>
      <c r="EY1141">
        <v>0</v>
      </c>
      <c r="FQ1141">
        <v>0</v>
      </c>
      <c r="FR1141">
        <v>0</v>
      </c>
      <c r="FS1141">
        <v>0</v>
      </c>
      <c r="FX1141">
        <v>70</v>
      </c>
      <c r="FY1141">
        <v>10</v>
      </c>
      <c r="GA1141" t="s">
        <v>3</v>
      </c>
      <c r="GD1141">
        <v>0</v>
      </c>
      <c r="GF1141">
        <v>-846235999</v>
      </c>
      <c r="GG1141">
        <v>2</v>
      </c>
      <c r="GH1141">
        <v>1</v>
      </c>
      <c r="GI1141">
        <v>-2</v>
      </c>
      <c r="GJ1141">
        <v>0</v>
      </c>
      <c r="GK1141">
        <f>ROUND(R1141*(R12)/100,2)</f>
        <v>121358.97</v>
      </c>
      <c r="GL1141">
        <f t="shared" si="852"/>
        <v>0</v>
      </c>
      <c r="GM1141">
        <f t="shared" si="853"/>
        <v>593578.09</v>
      </c>
      <c r="GN1141">
        <f t="shared" si="854"/>
        <v>0</v>
      </c>
      <c r="GO1141">
        <f t="shared" si="855"/>
        <v>0</v>
      </c>
      <c r="GP1141">
        <f t="shared" si="856"/>
        <v>593578.09</v>
      </c>
      <c r="GR1141">
        <v>0</v>
      </c>
      <c r="GS1141">
        <v>3</v>
      </c>
      <c r="GT1141">
        <v>0</v>
      </c>
      <c r="GU1141" t="s">
        <v>3</v>
      </c>
      <c r="GV1141">
        <f t="shared" si="857"/>
        <v>0</v>
      </c>
      <c r="GW1141">
        <v>1</v>
      </c>
      <c r="GX1141">
        <f t="shared" si="858"/>
        <v>0</v>
      </c>
      <c r="HA1141">
        <v>0</v>
      </c>
      <c r="HB1141">
        <v>0</v>
      </c>
      <c r="HC1141">
        <f t="shared" si="859"/>
        <v>0</v>
      </c>
      <c r="HE1141" t="s">
        <v>3</v>
      </c>
      <c r="HF1141" t="s">
        <v>3</v>
      </c>
      <c r="HM1141" t="s">
        <v>3</v>
      </c>
      <c r="HN1141" t="s">
        <v>3</v>
      </c>
      <c r="HO1141" t="s">
        <v>3</v>
      </c>
      <c r="HP1141" t="s">
        <v>3</v>
      </c>
      <c r="HQ1141" t="s">
        <v>3</v>
      </c>
      <c r="HS1141">
        <v>0</v>
      </c>
      <c r="IK1141">
        <v>0</v>
      </c>
    </row>
    <row r="1142" spans="1:245" x14ac:dyDescent="0.25">
      <c r="A1142">
        <v>18</v>
      </c>
      <c r="B1142">
        <v>1</v>
      </c>
      <c r="C1142">
        <v>402</v>
      </c>
      <c r="E1142" t="s">
        <v>212</v>
      </c>
      <c r="F1142" t="s">
        <v>158</v>
      </c>
      <c r="G1142" t="s">
        <v>159</v>
      </c>
      <c r="H1142" t="s">
        <v>19</v>
      </c>
      <c r="I1142">
        <f>I1141*J1142</f>
        <v>-412.88</v>
      </c>
      <c r="J1142">
        <v>-4</v>
      </c>
      <c r="K1142">
        <v>-1</v>
      </c>
      <c r="O1142">
        <f t="shared" si="826"/>
        <v>-20573.810000000001</v>
      </c>
      <c r="P1142">
        <f t="shared" si="827"/>
        <v>-20573.810000000001</v>
      </c>
      <c r="Q1142">
        <f t="shared" si="828"/>
        <v>0</v>
      </c>
      <c r="R1142">
        <f t="shared" si="829"/>
        <v>0</v>
      </c>
      <c r="S1142">
        <f t="shared" si="830"/>
        <v>0</v>
      </c>
      <c r="T1142">
        <f t="shared" si="831"/>
        <v>0</v>
      </c>
      <c r="U1142">
        <f t="shared" si="832"/>
        <v>0</v>
      </c>
      <c r="V1142">
        <f t="shared" si="833"/>
        <v>0</v>
      </c>
      <c r="W1142">
        <f t="shared" si="834"/>
        <v>0</v>
      </c>
      <c r="X1142">
        <f t="shared" si="835"/>
        <v>0</v>
      </c>
      <c r="Y1142">
        <f t="shared" si="836"/>
        <v>0</v>
      </c>
      <c r="AA1142">
        <v>79267562</v>
      </c>
      <c r="AB1142">
        <f t="shared" si="837"/>
        <v>49.83</v>
      </c>
      <c r="AC1142">
        <f>ROUND((ES1142),6)</f>
        <v>49.83</v>
      </c>
      <c r="AD1142">
        <f>ROUND((((ET1142)-(EU1142))+AE1142),6)</f>
        <v>0</v>
      </c>
      <c r="AE1142">
        <f>ROUND((EU1142),6)</f>
        <v>0</v>
      </c>
      <c r="AF1142">
        <f>ROUND((EV1142),6)</f>
        <v>0</v>
      </c>
      <c r="AG1142">
        <f t="shared" si="839"/>
        <v>0</v>
      </c>
      <c r="AH1142">
        <f>(EW1142)</f>
        <v>0</v>
      </c>
      <c r="AI1142">
        <f>(EX1142)</f>
        <v>0</v>
      </c>
      <c r="AJ1142">
        <f t="shared" si="841"/>
        <v>0</v>
      </c>
      <c r="AK1142">
        <v>49.83</v>
      </c>
      <c r="AL1142">
        <v>49.83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70</v>
      </c>
      <c r="AU1142">
        <v>10</v>
      </c>
      <c r="AV1142">
        <v>1</v>
      </c>
      <c r="AW1142">
        <v>1</v>
      </c>
      <c r="AZ1142">
        <v>1</v>
      </c>
      <c r="BA1142">
        <v>1</v>
      </c>
      <c r="BB1142">
        <v>1</v>
      </c>
      <c r="BC1142">
        <v>1</v>
      </c>
      <c r="BD1142" t="s">
        <v>3</v>
      </c>
      <c r="BE1142" t="s">
        <v>3</v>
      </c>
      <c r="BF1142" t="s">
        <v>3</v>
      </c>
      <c r="BG1142" t="s">
        <v>3</v>
      </c>
      <c r="BH1142">
        <v>3</v>
      </c>
      <c r="BI1142">
        <v>4</v>
      </c>
      <c r="BJ1142" t="s">
        <v>160</v>
      </c>
      <c r="BM1142">
        <v>0</v>
      </c>
      <c r="BN1142">
        <v>0</v>
      </c>
      <c r="BO1142" t="s">
        <v>3</v>
      </c>
      <c r="BP1142">
        <v>0</v>
      </c>
      <c r="BQ1142">
        <v>1</v>
      </c>
      <c r="BR1142">
        <v>1</v>
      </c>
      <c r="BS1142">
        <v>1</v>
      </c>
      <c r="BT1142">
        <v>1</v>
      </c>
      <c r="BU1142">
        <v>1</v>
      </c>
      <c r="BV1142">
        <v>1</v>
      </c>
      <c r="BW1142">
        <v>1</v>
      </c>
      <c r="BX1142">
        <v>1</v>
      </c>
      <c r="BY1142" t="s">
        <v>3</v>
      </c>
      <c r="BZ1142">
        <v>70</v>
      </c>
      <c r="CA1142">
        <v>10</v>
      </c>
      <c r="CB1142" t="s">
        <v>3</v>
      </c>
      <c r="CE1142">
        <v>0</v>
      </c>
      <c r="CF1142">
        <v>0</v>
      </c>
      <c r="CG1142">
        <v>0</v>
      </c>
      <c r="CM1142">
        <v>0</v>
      </c>
      <c r="CN1142" t="s">
        <v>3</v>
      </c>
      <c r="CO1142">
        <v>0</v>
      </c>
      <c r="CP1142">
        <f t="shared" si="842"/>
        <v>-20573.810000000001</v>
      </c>
      <c r="CQ1142">
        <f t="shared" si="843"/>
        <v>49.83</v>
      </c>
      <c r="CR1142">
        <f>((((ET1142)*BB1142-(EU1142)*BS1142)+AE1142*BS1142)*AV1142)</f>
        <v>0</v>
      </c>
      <c r="CS1142">
        <f t="shared" si="844"/>
        <v>0</v>
      </c>
      <c r="CT1142">
        <f t="shared" si="845"/>
        <v>0</v>
      </c>
      <c r="CU1142">
        <f t="shared" si="846"/>
        <v>0</v>
      </c>
      <c r="CV1142">
        <f t="shared" si="847"/>
        <v>0</v>
      </c>
      <c r="CW1142">
        <f t="shared" si="848"/>
        <v>0</v>
      </c>
      <c r="CX1142">
        <f t="shared" si="849"/>
        <v>0</v>
      </c>
      <c r="CY1142">
        <f t="shared" si="850"/>
        <v>0</v>
      </c>
      <c r="CZ1142">
        <f t="shared" si="851"/>
        <v>0</v>
      </c>
      <c r="DC1142" t="s">
        <v>3</v>
      </c>
      <c r="DD1142" t="s">
        <v>3</v>
      </c>
      <c r="DE1142" t="s">
        <v>3</v>
      </c>
      <c r="DF1142" t="s">
        <v>3</v>
      </c>
      <c r="DG1142" t="s">
        <v>3</v>
      </c>
      <c r="DH1142" t="s">
        <v>3</v>
      </c>
      <c r="DI1142" t="s">
        <v>3</v>
      </c>
      <c r="DJ1142" t="s">
        <v>3</v>
      </c>
      <c r="DK1142" t="s">
        <v>3</v>
      </c>
      <c r="DL1142" t="s">
        <v>3</v>
      </c>
      <c r="DM1142" t="s">
        <v>3</v>
      </c>
      <c r="DN1142">
        <v>0</v>
      </c>
      <c r="DO1142">
        <v>0</v>
      </c>
      <c r="DP1142">
        <v>1</v>
      </c>
      <c r="DQ1142">
        <v>1</v>
      </c>
      <c r="DU1142">
        <v>1007</v>
      </c>
      <c r="DV1142" t="s">
        <v>19</v>
      </c>
      <c r="DW1142" t="s">
        <v>19</v>
      </c>
      <c r="DX1142">
        <v>1</v>
      </c>
      <c r="DZ1142" t="s">
        <v>3</v>
      </c>
      <c r="EA1142" t="s">
        <v>3</v>
      </c>
      <c r="EB1142" t="s">
        <v>3</v>
      </c>
      <c r="EC1142" t="s">
        <v>3</v>
      </c>
      <c r="EE1142">
        <v>78459920</v>
      </c>
      <c r="EF1142">
        <v>1</v>
      </c>
      <c r="EG1142" t="s">
        <v>21</v>
      </c>
      <c r="EH1142">
        <v>0</v>
      </c>
      <c r="EI1142" t="s">
        <v>3</v>
      </c>
      <c r="EJ1142">
        <v>4</v>
      </c>
      <c r="EK1142">
        <v>0</v>
      </c>
      <c r="EL1142" t="s">
        <v>22</v>
      </c>
      <c r="EM1142" t="s">
        <v>23</v>
      </c>
      <c r="EO1142" t="s">
        <v>3</v>
      </c>
      <c r="EQ1142">
        <v>0</v>
      </c>
      <c r="ER1142">
        <v>49.83</v>
      </c>
      <c r="ES1142">
        <v>49.83</v>
      </c>
      <c r="ET1142">
        <v>0</v>
      </c>
      <c r="EU1142">
        <v>0</v>
      </c>
      <c r="EV1142">
        <v>0</v>
      </c>
      <c r="EW1142">
        <v>0</v>
      </c>
      <c r="EX1142">
        <v>0</v>
      </c>
      <c r="FQ1142">
        <v>0</v>
      </c>
      <c r="FR1142">
        <v>0</v>
      </c>
      <c r="FS1142">
        <v>0</v>
      </c>
      <c r="FX1142">
        <v>70</v>
      </c>
      <c r="FY1142">
        <v>10</v>
      </c>
      <c r="GA1142" t="s">
        <v>3</v>
      </c>
      <c r="GD1142">
        <v>0</v>
      </c>
      <c r="GF1142">
        <v>1728520188</v>
      </c>
      <c r="GG1142">
        <v>2</v>
      </c>
      <c r="GH1142">
        <v>1</v>
      </c>
      <c r="GI1142">
        <v>-2</v>
      </c>
      <c r="GJ1142">
        <v>0</v>
      </c>
      <c r="GK1142">
        <f>ROUND(R1142*(R12)/100,2)</f>
        <v>0</v>
      </c>
      <c r="GL1142">
        <f t="shared" si="852"/>
        <v>0</v>
      </c>
      <c r="GM1142">
        <f t="shared" si="853"/>
        <v>-20573.810000000001</v>
      </c>
      <c r="GN1142">
        <f t="shared" si="854"/>
        <v>0</v>
      </c>
      <c r="GO1142">
        <f t="shared" si="855"/>
        <v>0</v>
      </c>
      <c r="GP1142">
        <f t="shared" si="856"/>
        <v>-20573.810000000001</v>
      </c>
      <c r="GR1142">
        <v>0</v>
      </c>
      <c r="GS1142">
        <v>3</v>
      </c>
      <c r="GT1142">
        <v>0</v>
      </c>
      <c r="GU1142" t="s">
        <v>3</v>
      </c>
      <c r="GV1142">
        <f t="shared" si="857"/>
        <v>0</v>
      </c>
      <c r="GW1142">
        <v>1</v>
      </c>
      <c r="GX1142">
        <f t="shared" si="858"/>
        <v>0</v>
      </c>
      <c r="HA1142">
        <v>0</v>
      </c>
      <c r="HB1142">
        <v>0</v>
      </c>
      <c r="HC1142">
        <f t="shared" si="859"/>
        <v>0</v>
      </c>
      <c r="HE1142" t="s">
        <v>3</v>
      </c>
      <c r="HF1142" t="s">
        <v>3</v>
      </c>
      <c r="HM1142" t="s">
        <v>156</v>
      </c>
      <c r="HN1142" t="s">
        <v>3</v>
      </c>
      <c r="HO1142" t="s">
        <v>3</v>
      </c>
      <c r="HP1142" t="s">
        <v>3</v>
      </c>
      <c r="HQ1142" t="s">
        <v>3</v>
      </c>
      <c r="HS1142">
        <v>0</v>
      </c>
      <c r="IK1142">
        <v>0</v>
      </c>
    </row>
    <row r="1143" spans="1:245" x14ac:dyDescent="0.25">
      <c r="A1143">
        <v>17</v>
      </c>
      <c r="B1143">
        <v>1</v>
      </c>
      <c r="C1143">
        <f>ROW(SmtRes!A403)</f>
        <v>403</v>
      </c>
      <c r="D1143">
        <f>ROW(EtalonRes!A403)</f>
        <v>403</v>
      </c>
      <c r="E1143" t="s">
        <v>213</v>
      </c>
      <c r="F1143" t="s">
        <v>214</v>
      </c>
      <c r="G1143" t="s">
        <v>215</v>
      </c>
      <c r="H1143" t="s">
        <v>216</v>
      </c>
      <c r="I1143">
        <v>5.16</v>
      </c>
      <c r="J1143">
        <v>0</v>
      </c>
      <c r="K1143">
        <v>5.16</v>
      </c>
      <c r="O1143">
        <f t="shared" si="826"/>
        <v>3005.49</v>
      </c>
      <c r="P1143">
        <f t="shared" si="827"/>
        <v>0</v>
      </c>
      <c r="Q1143">
        <f t="shared" si="828"/>
        <v>3005.49</v>
      </c>
      <c r="R1143">
        <f t="shared" si="829"/>
        <v>1565.85</v>
      </c>
      <c r="S1143">
        <f t="shared" si="830"/>
        <v>0</v>
      </c>
      <c r="T1143">
        <f t="shared" si="831"/>
        <v>0</v>
      </c>
      <c r="U1143">
        <f t="shared" si="832"/>
        <v>0</v>
      </c>
      <c r="V1143">
        <f t="shared" si="833"/>
        <v>0</v>
      </c>
      <c r="W1143">
        <f t="shared" si="834"/>
        <v>0</v>
      </c>
      <c r="X1143">
        <f t="shared" si="835"/>
        <v>0</v>
      </c>
      <c r="Y1143">
        <f t="shared" si="836"/>
        <v>0</v>
      </c>
      <c r="AA1143">
        <v>79267562</v>
      </c>
      <c r="AB1143">
        <f t="shared" si="837"/>
        <v>582.46</v>
      </c>
      <c r="AC1143">
        <f>ROUND((ES1143),6)</f>
        <v>0</v>
      </c>
      <c r="AD1143">
        <f>ROUND((((ET1143)-(EU1143))+AE1143),6)</f>
        <v>582.46</v>
      </c>
      <c r="AE1143">
        <f>ROUND((EU1143),6)</f>
        <v>303.45999999999998</v>
      </c>
      <c r="AF1143">
        <f>ROUND((EV1143),6)</f>
        <v>0</v>
      </c>
      <c r="AG1143">
        <f t="shared" si="839"/>
        <v>0</v>
      </c>
      <c r="AH1143">
        <f>(EW1143)</f>
        <v>0</v>
      </c>
      <c r="AI1143">
        <f>(EX1143)</f>
        <v>0</v>
      </c>
      <c r="AJ1143">
        <f t="shared" si="841"/>
        <v>0</v>
      </c>
      <c r="AK1143">
        <v>582.46</v>
      </c>
      <c r="AL1143">
        <v>0</v>
      </c>
      <c r="AM1143">
        <v>582.46</v>
      </c>
      <c r="AN1143">
        <v>303.45999999999998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1</v>
      </c>
      <c r="AW1143">
        <v>1</v>
      </c>
      <c r="AZ1143">
        <v>1</v>
      </c>
      <c r="BA1143">
        <v>1</v>
      </c>
      <c r="BB1143">
        <v>1</v>
      </c>
      <c r="BC1143">
        <v>1</v>
      </c>
      <c r="BD1143" t="s">
        <v>3</v>
      </c>
      <c r="BE1143" t="s">
        <v>3</v>
      </c>
      <c r="BF1143" t="s">
        <v>3</v>
      </c>
      <c r="BG1143" t="s">
        <v>3</v>
      </c>
      <c r="BH1143">
        <v>0</v>
      </c>
      <c r="BI1143">
        <v>4</v>
      </c>
      <c r="BJ1143" t="s">
        <v>217</v>
      </c>
      <c r="BM1143">
        <v>1</v>
      </c>
      <c r="BN1143">
        <v>0</v>
      </c>
      <c r="BO1143" t="s">
        <v>3</v>
      </c>
      <c r="BP1143">
        <v>0</v>
      </c>
      <c r="BQ1143">
        <v>1</v>
      </c>
      <c r="BR1143">
        <v>0</v>
      </c>
      <c r="BS1143">
        <v>1</v>
      </c>
      <c r="BT1143">
        <v>1</v>
      </c>
      <c r="BU1143">
        <v>1</v>
      </c>
      <c r="BV1143">
        <v>1</v>
      </c>
      <c r="BW1143">
        <v>1</v>
      </c>
      <c r="BX1143">
        <v>1</v>
      </c>
      <c r="BY1143" t="s">
        <v>3</v>
      </c>
      <c r="BZ1143">
        <v>0</v>
      </c>
      <c r="CA1143">
        <v>0</v>
      </c>
      <c r="CB1143" t="s">
        <v>3</v>
      </c>
      <c r="CE1143">
        <v>0</v>
      </c>
      <c r="CF1143">
        <v>0</v>
      </c>
      <c r="CG1143">
        <v>0</v>
      </c>
      <c r="CM1143">
        <v>0</v>
      </c>
      <c r="CN1143" t="s">
        <v>3</v>
      </c>
      <c r="CO1143">
        <v>0</v>
      </c>
      <c r="CP1143">
        <f t="shared" si="842"/>
        <v>3005.49</v>
      </c>
      <c r="CQ1143">
        <f t="shared" si="843"/>
        <v>0</v>
      </c>
      <c r="CR1143">
        <f>((((ET1143)*BB1143-(EU1143)*BS1143)+AE1143*BS1143)*AV1143)</f>
        <v>582.46</v>
      </c>
      <c r="CS1143">
        <f t="shared" si="844"/>
        <v>303.45999999999998</v>
      </c>
      <c r="CT1143">
        <f t="shared" si="845"/>
        <v>0</v>
      </c>
      <c r="CU1143">
        <f t="shared" si="846"/>
        <v>0</v>
      </c>
      <c r="CV1143">
        <f t="shared" si="847"/>
        <v>0</v>
      </c>
      <c r="CW1143">
        <f t="shared" si="848"/>
        <v>0</v>
      </c>
      <c r="CX1143">
        <f t="shared" si="849"/>
        <v>0</v>
      </c>
      <c r="CY1143">
        <f t="shared" si="850"/>
        <v>0</v>
      </c>
      <c r="CZ1143">
        <f t="shared" si="851"/>
        <v>0</v>
      </c>
      <c r="DC1143" t="s">
        <v>3</v>
      </c>
      <c r="DD1143" t="s">
        <v>3</v>
      </c>
      <c r="DE1143" t="s">
        <v>3</v>
      </c>
      <c r="DF1143" t="s">
        <v>3</v>
      </c>
      <c r="DG1143" t="s">
        <v>3</v>
      </c>
      <c r="DH1143" t="s">
        <v>3</v>
      </c>
      <c r="DI1143" t="s">
        <v>3</v>
      </c>
      <c r="DJ1143" t="s">
        <v>3</v>
      </c>
      <c r="DK1143" t="s">
        <v>3</v>
      </c>
      <c r="DL1143" t="s">
        <v>3</v>
      </c>
      <c r="DM1143" t="s">
        <v>3</v>
      </c>
      <c r="DN1143">
        <v>0</v>
      </c>
      <c r="DO1143">
        <v>0</v>
      </c>
      <c r="DP1143">
        <v>1</v>
      </c>
      <c r="DQ1143">
        <v>1</v>
      </c>
      <c r="DU1143">
        <v>1009</v>
      </c>
      <c r="DV1143" t="s">
        <v>216</v>
      </c>
      <c r="DW1143" t="s">
        <v>216</v>
      </c>
      <c r="DX1143">
        <v>1000</v>
      </c>
      <c r="DZ1143" t="s">
        <v>3</v>
      </c>
      <c r="EA1143" t="s">
        <v>3</v>
      </c>
      <c r="EB1143" t="s">
        <v>3</v>
      </c>
      <c r="EC1143" t="s">
        <v>3</v>
      </c>
      <c r="EE1143">
        <v>78459922</v>
      </c>
      <c r="EF1143">
        <v>1</v>
      </c>
      <c r="EG1143" t="s">
        <v>21</v>
      </c>
      <c r="EH1143">
        <v>0</v>
      </c>
      <c r="EI1143" t="s">
        <v>3</v>
      </c>
      <c r="EJ1143">
        <v>4</v>
      </c>
      <c r="EK1143">
        <v>1</v>
      </c>
      <c r="EL1143" t="s">
        <v>218</v>
      </c>
      <c r="EM1143" t="s">
        <v>23</v>
      </c>
      <c r="EO1143" t="s">
        <v>3</v>
      </c>
      <c r="EQ1143">
        <v>0</v>
      </c>
      <c r="ER1143">
        <v>582.46</v>
      </c>
      <c r="ES1143">
        <v>0</v>
      </c>
      <c r="ET1143">
        <v>582.46</v>
      </c>
      <c r="EU1143">
        <v>303.45999999999998</v>
      </c>
      <c r="EV1143">
        <v>0</v>
      </c>
      <c r="EW1143">
        <v>0</v>
      </c>
      <c r="EX1143">
        <v>0</v>
      </c>
      <c r="EY1143">
        <v>0</v>
      </c>
      <c r="FQ1143">
        <v>0</v>
      </c>
      <c r="FR1143">
        <v>0</v>
      </c>
      <c r="FS1143">
        <v>0</v>
      </c>
      <c r="FX1143">
        <v>0</v>
      </c>
      <c r="FY1143">
        <v>0</v>
      </c>
      <c r="GA1143" t="s">
        <v>3</v>
      </c>
      <c r="GD1143">
        <v>1</v>
      </c>
      <c r="GF1143">
        <v>-1450909011</v>
      </c>
      <c r="GG1143">
        <v>2</v>
      </c>
      <c r="GH1143">
        <v>1</v>
      </c>
      <c r="GI1143">
        <v>-2</v>
      </c>
      <c r="GJ1143">
        <v>0</v>
      </c>
      <c r="GK1143">
        <v>0</v>
      </c>
      <c r="GL1143">
        <f t="shared" si="852"/>
        <v>0</v>
      </c>
      <c r="GM1143">
        <f>ROUND(O1143+X1143+Y1143,2)+GX1143</f>
        <v>3005.49</v>
      </c>
      <c r="GN1143">
        <f t="shared" si="854"/>
        <v>0</v>
      </c>
      <c r="GO1143">
        <f t="shared" si="855"/>
        <v>0</v>
      </c>
      <c r="GP1143">
        <f t="shared" si="856"/>
        <v>3005.49</v>
      </c>
      <c r="GR1143">
        <v>0</v>
      </c>
      <c r="GS1143">
        <v>3</v>
      </c>
      <c r="GT1143">
        <v>0</v>
      </c>
      <c r="GU1143" t="s">
        <v>3</v>
      </c>
      <c r="GV1143">
        <f t="shared" si="857"/>
        <v>0</v>
      </c>
      <c r="GW1143">
        <v>1</v>
      </c>
      <c r="GX1143">
        <f t="shared" si="858"/>
        <v>0</v>
      </c>
      <c r="HA1143">
        <v>0</v>
      </c>
      <c r="HB1143">
        <v>0</v>
      </c>
      <c r="HC1143">
        <f t="shared" si="859"/>
        <v>0</v>
      </c>
      <c r="HE1143" t="s">
        <v>3</v>
      </c>
      <c r="HF1143" t="s">
        <v>3</v>
      </c>
      <c r="HM1143" t="s">
        <v>3</v>
      </c>
      <c r="HN1143" t="s">
        <v>3</v>
      </c>
      <c r="HO1143" t="s">
        <v>3</v>
      </c>
      <c r="HP1143" t="s">
        <v>3</v>
      </c>
      <c r="HQ1143" t="s">
        <v>3</v>
      </c>
      <c r="HS1143">
        <v>0</v>
      </c>
      <c r="IK1143">
        <v>0</v>
      </c>
    </row>
    <row r="1144" spans="1:245" x14ac:dyDescent="0.25">
      <c r="A1144">
        <v>17</v>
      </c>
      <c r="B1144">
        <v>1</v>
      </c>
      <c r="C1144">
        <f>ROW(SmtRes!A404)</f>
        <v>404</v>
      </c>
      <c r="D1144">
        <f>ROW(EtalonRes!A404)</f>
        <v>404</v>
      </c>
      <c r="E1144" t="s">
        <v>219</v>
      </c>
      <c r="F1144" t="s">
        <v>220</v>
      </c>
      <c r="G1144" t="s">
        <v>221</v>
      </c>
      <c r="H1144" t="s">
        <v>216</v>
      </c>
      <c r="I1144">
        <v>5.16</v>
      </c>
      <c r="J1144">
        <v>0</v>
      </c>
      <c r="K1144">
        <v>5.16</v>
      </c>
      <c r="O1144">
        <f t="shared" si="826"/>
        <v>5573.73</v>
      </c>
      <c r="P1144">
        <f t="shared" si="827"/>
        <v>0</v>
      </c>
      <c r="Q1144">
        <f t="shared" si="828"/>
        <v>5573.73</v>
      </c>
      <c r="R1144">
        <f t="shared" si="829"/>
        <v>2903.53</v>
      </c>
      <c r="S1144">
        <f t="shared" si="830"/>
        <v>0</v>
      </c>
      <c r="T1144">
        <f t="shared" si="831"/>
        <v>0</v>
      </c>
      <c r="U1144">
        <f t="shared" si="832"/>
        <v>0</v>
      </c>
      <c r="V1144">
        <f t="shared" si="833"/>
        <v>0</v>
      </c>
      <c r="W1144">
        <f t="shared" si="834"/>
        <v>0</v>
      </c>
      <c r="X1144">
        <f t="shared" si="835"/>
        <v>0</v>
      </c>
      <c r="Y1144">
        <f t="shared" si="836"/>
        <v>0</v>
      </c>
      <c r="AA1144">
        <v>79267562</v>
      </c>
      <c r="AB1144">
        <f t="shared" si="837"/>
        <v>1080.18</v>
      </c>
      <c r="AC1144">
        <f>ROUND(((ES1144*34)),6)</f>
        <v>0</v>
      </c>
      <c r="AD1144">
        <f>ROUND(((((ET1144*34))-((EU1144*34)))+AE1144),6)</f>
        <v>1080.18</v>
      </c>
      <c r="AE1144">
        <f>ROUND(((EU1144*34)),6)</f>
        <v>562.70000000000005</v>
      </c>
      <c r="AF1144">
        <f>ROUND(((EV1144*34)),6)</f>
        <v>0</v>
      </c>
      <c r="AG1144">
        <f t="shared" si="839"/>
        <v>0</v>
      </c>
      <c r="AH1144">
        <f>((EW1144*34))</f>
        <v>0</v>
      </c>
      <c r="AI1144">
        <f>((EX1144*34))</f>
        <v>0</v>
      </c>
      <c r="AJ1144">
        <f t="shared" si="841"/>
        <v>0</v>
      </c>
      <c r="AK1144">
        <v>31.77</v>
      </c>
      <c r="AL1144">
        <v>0</v>
      </c>
      <c r="AM1144">
        <v>31.77</v>
      </c>
      <c r="AN1144">
        <v>16.55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1</v>
      </c>
      <c r="AW1144">
        <v>1</v>
      </c>
      <c r="AZ1144">
        <v>1</v>
      </c>
      <c r="BA1144">
        <v>1</v>
      </c>
      <c r="BB1144">
        <v>1</v>
      </c>
      <c r="BC1144">
        <v>1</v>
      </c>
      <c r="BD1144" t="s">
        <v>3</v>
      </c>
      <c r="BE1144" t="s">
        <v>3</v>
      </c>
      <c r="BF1144" t="s">
        <v>3</v>
      </c>
      <c r="BG1144" t="s">
        <v>3</v>
      </c>
      <c r="BH1144">
        <v>0</v>
      </c>
      <c r="BI1144">
        <v>4</v>
      </c>
      <c r="BJ1144" t="s">
        <v>222</v>
      </c>
      <c r="BM1144">
        <v>1</v>
      </c>
      <c r="BN1144">
        <v>0</v>
      </c>
      <c r="BO1144" t="s">
        <v>3</v>
      </c>
      <c r="BP1144">
        <v>0</v>
      </c>
      <c r="BQ1144">
        <v>1</v>
      </c>
      <c r="BR1144">
        <v>0</v>
      </c>
      <c r="BS1144">
        <v>1</v>
      </c>
      <c r="BT1144">
        <v>1</v>
      </c>
      <c r="BU1144">
        <v>1</v>
      </c>
      <c r="BV1144">
        <v>1</v>
      </c>
      <c r="BW1144">
        <v>1</v>
      </c>
      <c r="BX1144">
        <v>1</v>
      </c>
      <c r="BY1144" t="s">
        <v>3</v>
      </c>
      <c r="BZ1144">
        <v>0</v>
      </c>
      <c r="CA1144">
        <v>0</v>
      </c>
      <c r="CB1144" t="s">
        <v>3</v>
      </c>
      <c r="CE1144">
        <v>0</v>
      </c>
      <c r="CF1144">
        <v>0</v>
      </c>
      <c r="CG1144">
        <v>0</v>
      </c>
      <c r="CM1144">
        <v>0</v>
      </c>
      <c r="CN1144" t="s">
        <v>3</v>
      </c>
      <c r="CO1144">
        <v>0</v>
      </c>
      <c r="CP1144">
        <f t="shared" si="842"/>
        <v>5573.73</v>
      </c>
      <c r="CQ1144">
        <f t="shared" si="843"/>
        <v>0</v>
      </c>
      <c r="CR1144">
        <f>(((((ET1144*34))*BB1144-((EU1144*34))*BS1144)+AE1144*BS1144)*AV1144)</f>
        <v>1080.18</v>
      </c>
      <c r="CS1144">
        <f t="shared" si="844"/>
        <v>562.70000000000005</v>
      </c>
      <c r="CT1144">
        <f t="shared" si="845"/>
        <v>0</v>
      </c>
      <c r="CU1144">
        <f t="shared" si="846"/>
        <v>0</v>
      </c>
      <c r="CV1144">
        <f t="shared" si="847"/>
        <v>0</v>
      </c>
      <c r="CW1144">
        <f t="shared" si="848"/>
        <v>0</v>
      </c>
      <c r="CX1144">
        <f t="shared" si="849"/>
        <v>0</v>
      </c>
      <c r="CY1144">
        <f t="shared" si="850"/>
        <v>0</v>
      </c>
      <c r="CZ1144">
        <f t="shared" si="851"/>
        <v>0</v>
      </c>
      <c r="DC1144" t="s">
        <v>3</v>
      </c>
      <c r="DD1144" t="s">
        <v>223</v>
      </c>
      <c r="DE1144" t="s">
        <v>223</v>
      </c>
      <c r="DF1144" t="s">
        <v>223</v>
      </c>
      <c r="DG1144" t="s">
        <v>223</v>
      </c>
      <c r="DH1144" t="s">
        <v>3</v>
      </c>
      <c r="DI1144" t="s">
        <v>223</v>
      </c>
      <c r="DJ1144" t="s">
        <v>223</v>
      </c>
      <c r="DK1144" t="s">
        <v>3</v>
      </c>
      <c r="DL1144" t="s">
        <v>3</v>
      </c>
      <c r="DM1144" t="s">
        <v>3</v>
      </c>
      <c r="DN1144">
        <v>0</v>
      </c>
      <c r="DO1144">
        <v>0</v>
      </c>
      <c r="DP1144">
        <v>1</v>
      </c>
      <c r="DQ1144">
        <v>1</v>
      </c>
      <c r="DU1144">
        <v>1009</v>
      </c>
      <c r="DV1144" t="s">
        <v>216</v>
      </c>
      <c r="DW1144" t="s">
        <v>216</v>
      </c>
      <c r="DX1144">
        <v>1000</v>
      </c>
      <c r="DZ1144" t="s">
        <v>3</v>
      </c>
      <c r="EA1144" t="s">
        <v>3</v>
      </c>
      <c r="EB1144" t="s">
        <v>3</v>
      </c>
      <c r="EC1144" t="s">
        <v>3</v>
      </c>
      <c r="EE1144">
        <v>78459922</v>
      </c>
      <c r="EF1144">
        <v>1</v>
      </c>
      <c r="EG1144" t="s">
        <v>21</v>
      </c>
      <c r="EH1144">
        <v>0</v>
      </c>
      <c r="EI1144" t="s">
        <v>3</v>
      </c>
      <c r="EJ1144">
        <v>4</v>
      </c>
      <c r="EK1144">
        <v>1</v>
      </c>
      <c r="EL1144" t="s">
        <v>218</v>
      </c>
      <c r="EM1144" t="s">
        <v>23</v>
      </c>
      <c r="EO1144" t="s">
        <v>3</v>
      </c>
      <c r="EQ1144">
        <v>0</v>
      </c>
      <c r="ER1144">
        <v>31.77</v>
      </c>
      <c r="ES1144">
        <v>0</v>
      </c>
      <c r="ET1144">
        <v>31.77</v>
      </c>
      <c r="EU1144">
        <v>16.55</v>
      </c>
      <c r="EV1144">
        <v>0</v>
      </c>
      <c r="EW1144">
        <v>0</v>
      </c>
      <c r="EX1144">
        <v>0</v>
      </c>
      <c r="EY1144">
        <v>0</v>
      </c>
      <c r="FQ1144">
        <v>0</v>
      </c>
      <c r="FR1144">
        <v>0</v>
      </c>
      <c r="FS1144">
        <v>0</v>
      </c>
      <c r="FX1144">
        <v>0</v>
      </c>
      <c r="FY1144">
        <v>0</v>
      </c>
      <c r="GA1144" t="s">
        <v>3</v>
      </c>
      <c r="GD1144">
        <v>1</v>
      </c>
      <c r="GF1144">
        <v>335949128</v>
      </c>
      <c r="GG1144">
        <v>2</v>
      </c>
      <c r="GH1144">
        <v>1</v>
      </c>
      <c r="GI1144">
        <v>-2</v>
      </c>
      <c r="GJ1144">
        <v>0</v>
      </c>
      <c r="GK1144">
        <v>0</v>
      </c>
      <c r="GL1144">
        <f t="shared" si="852"/>
        <v>0</v>
      </c>
      <c r="GM1144">
        <f>ROUND(O1144+X1144+Y1144,2)+GX1144</f>
        <v>5573.73</v>
      </c>
      <c r="GN1144">
        <f t="shared" si="854"/>
        <v>0</v>
      </c>
      <c r="GO1144">
        <f t="shared" si="855"/>
        <v>0</v>
      </c>
      <c r="GP1144">
        <f t="shared" si="856"/>
        <v>5573.73</v>
      </c>
      <c r="GR1144">
        <v>0</v>
      </c>
      <c r="GS1144">
        <v>3</v>
      </c>
      <c r="GT1144">
        <v>0</v>
      </c>
      <c r="GU1144" t="s">
        <v>3</v>
      </c>
      <c r="GV1144">
        <f t="shared" si="857"/>
        <v>0</v>
      </c>
      <c r="GW1144">
        <v>1</v>
      </c>
      <c r="GX1144">
        <f t="shared" si="858"/>
        <v>0</v>
      </c>
      <c r="HA1144">
        <v>0</v>
      </c>
      <c r="HB1144">
        <v>0</v>
      </c>
      <c r="HC1144">
        <f t="shared" si="859"/>
        <v>0</v>
      </c>
      <c r="HE1144" t="s">
        <v>3</v>
      </c>
      <c r="HF1144" t="s">
        <v>3</v>
      </c>
      <c r="HM1144" t="s">
        <v>3</v>
      </c>
      <c r="HN1144" t="s">
        <v>3</v>
      </c>
      <c r="HO1144" t="s">
        <v>3</v>
      </c>
      <c r="HP1144" t="s">
        <v>3</v>
      </c>
      <c r="HQ1144" t="s">
        <v>3</v>
      </c>
      <c r="HS1144">
        <v>0</v>
      </c>
      <c r="IK1144">
        <v>0</v>
      </c>
    </row>
    <row r="1146" spans="1:245" ht="13" x14ac:dyDescent="0.3">
      <c r="A1146" s="2">
        <v>51</v>
      </c>
      <c r="B1146" s="2">
        <f>B1132</f>
        <v>1</v>
      </c>
      <c r="C1146" s="2">
        <f>A1132</f>
        <v>5</v>
      </c>
      <c r="D1146" s="2">
        <f>ROW(A1132)</f>
        <v>1132</v>
      </c>
      <c r="E1146" s="2"/>
      <c r="F1146" s="2" t="str">
        <f>IF(F1132&lt;&gt;"",F1132,"")</f>
        <v>Новый подраздел</v>
      </c>
      <c r="G1146" s="2" t="str">
        <f>IF(G1132&lt;&gt;"",G1132,"")</f>
        <v>Уход за зелеными насаждениями 61 день. S=20 643, 82 м2</v>
      </c>
      <c r="H1146" s="2">
        <v>0</v>
      </c>
      <c r="I1146" s="2"/>
      <c r="J1146" s="2"/>
      <c r="K1146" s="2"/>
      <c r="L1146" s="2"/>
      <c r="M1146" s="2"/>
      <c r="N1146" s="2"/>
      <c r="O1146" s="2">
        <f t="shared" ref="O1146:T1146" si="860">ROUND(AB1146,2)</f>
        <v>940291.67</v>
      </c>
      <c r="P1146" s="2">
        <f t="shared" si="860"/>
        <v>11522.21</v>
      </c>
      <c r="Q1146" s="2">
        <f t="shared" si="860"/>
        <v>404764.82</v>
      </c>
      <c r="R1146" s="2">
        <f t="shared" si="860"/>
        <v>137512.87</v>
      </c>
      <c r="S1146" s="2">
        <f t="shared" si="860"/>
        <v>524004.64</v>
      </c>
      <c r="T1146" s="2">
        <f t="shared" si="860"/>
        <v>0</v>
      </c>
      <c r="U1146" s="2">
        <f>AH1146</f>
        <v>1379.4223380000001</v>
      </c>
      <c r="V1146" s="2">
        <f>AI1146</f>
        <v>0</v>
      </c>
      <c r="W1146" s="2">
        <f>ROUND(AJ1146,2)</f>
        <v>0</v>
      </c>
      <c r="X1146" s="2">
        <f>ROUND(AK1146,2)</f>
        <v>366803.25</v>
      </c>
      <c r="Y1146" s="2">
        <f>ROUND(AL1146,2)</f>
        <v>52400.47</v>
      </c>
      <c r="Z1146" s="2"/>
      <c r="AA1146" s="2"/>
      <c r="AB1146" s="2">
        <f>ROUND(SUMIF(AA1136:AA1144,"=79267562",O1136:O1144),2)</f>
        <v>940291.67</v>
      </c>
      <c r="AC1146" s="2">
        <f>ROUND(SUMIF(AA1136:AA1144,"=79267562",P1136:P1144),2)</f>
        <v>11522.21</v>
      </c>
      <c r="AD1146" s="2">
        <f>ROUND(SUMIF(AA1136:AA1144,"=79267562",Q1136:Q1144),2)</f>
        <v>404764.82</v>
      </c>
      <c r="AE1146" s="2">
        <f>ROUND(SUMIF(AA1136:AA1144,"=79267562",R1136:R1144),2)</f>
        <v>137512.87</v>
      </c>
      <c r="AF1146" s="2">
        <f>ROUND(SUMIF(AA1136:AA1144,"=79267562",S1136:S1144),2)</f>
        <v>524004.64</v>
      </c>
      <c r="AG1146" s="2">
        <f>ROUND(SUMIF(AA1136:AA1144,"=79267562",T1136:T1144),2)</f>
        <v>0</v>
      </c>
      <c r="AH1146" s="2">
        <f>SUMIF(AA1136:AA1144,"=79267562",U1136:U1144)</f>
        <v>1379.4223380000001</v>
      </c>
      <c r="AI1146" s="2">
        <f>SUMIF(AA1136:AA1144,"=79267562",V1136:V1144)</f>
        <v>0</v>
      </c>
      <c r="AJ1146" s="2">
        <f>ROUND(SUMIF(AA1136:AA1144,"=79267562",W1136:W1144),2)</f>
        <v>0</v>
      </c>
      <c r="AK1146" s="2">
        <f>ROUND(SUMIF(AA1136:AA1144,"=79267562",X1136:X1144),2)</f>
        <v>366803.25</v>
      </c>
      <c r="AL1146" s="2">
        <f>ROUND(SUMIF(AA1136:AA1144,"=79267562",Y1136:Y1144),2)</f>
        <v>52400.47</v>
      </c>
      <c r="AM1146" s="2"/>
      <c r="AN1146" s="2"/>
      <c r="AO1146" s="2">
        <f t="shared" ref="AO1146:BD1146" si="861">ROUND(BX1146,2)</f>
        <v>0</v>
      </c>
      <c r="AP1146" s="2">
        <f t="shared" si="861"/>
        <v>0</v>
      </c>
      <c r="AQ1146" s="2">
        <f t="shared" si="861"/>
        <v>0</v>
      </c>
      <c r="AR1146" s="2">
        <f t="shared" si="861"/>
        <v>1503182.35</v>
      </c>
      <c r="AS1146" s="2">
        <f t="shared" si="861"/>
        <v>0</v>
      </c>
      <c r="AT1146" s="2">
        <f t="shared" si="861"/>
        <v>0</v>
      </c>
      <c r="AU1146" s="2">
        <f t="shared" si="861"/>
        <v>1503182.35</v>
      </c>
      <c r="AV1146" s="2">
        <f t="shared" si="861"/>
        <v>11522.21</v>
      </c>
      <c r="AW1146" s="2">
        <f t="shared" si="861"/>
        <v>11522.21</v>
      </c>
      <c r="AX1146" s="2">
        <f t="shared" si="861"/>
        <v>0</v>
      </c>
      <c r="AY1146" s="2">
        <f t="shared" si="861"/>
        <v>11522.21</v>
      </c>
      <c r="AZ1146" s="2">
        <f t="shared" si="861"/>
        <v>0</v>
      </c>
      <c r="BA1146" s="2">
        <f t="shared" si="861"/>
        <v>0</v>
      </c>
      <c r="BB1146" s="2">
        <f t="shared" si="861"/>
        <v>0</v>
      </c>
      <c r="BC1146" s="2">
        <f t="shared" si="861"/>
        <v>0</v>
      </c>
      <c r="BD1146" s="2">
        <f t="shared" si="861"/>
        <v>0</v>
      </c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>
        <f>ROUND(SUMIF(AA1136:AA1144,"=79267562",FQ1136:FQ1144),2)</f>
        <v>0</v>
      </c>
      <c r="BY1146" s="2">
        <f>ROUND(SUMIF(AA1136:AA1144,"=79267562",FR1136:FR1144),2)</f>
        <v>0</v>
      </c>
      <c r="BZ1146" s="2">
        <f>ROUND(SUMIF(AA1136:AA1144,"=79267562",GL1136:GL1144),2)</f>
        <v>0</v>
      </c>
      <c r="CA1146" s="2">
        <f>ROUND(SUMIF(AA1136:AA1144,"=79267562",GM1136:GM1144),2)</f>
        <v>1503182.35</v>
      </c>
      <c r="CB1146" s="2">
        <f>ROUND(SUMIF(AA1136:AA1144,"=79267562",GN1136:GN1144),2)</f>
        <v>0</v>
      </c>
      <c r="CC1146" s="2">
        <f>ROUND(SUMIF(AA1136:AA1144,"=79267562",GO1136:GO1144),2)</f>
        <v>0</v>
      </c>
      <c r="CD1146" s="2">
        <f>ROUND(SUMIF(AA1136:AA1144,"=79267562",GP1136:GP1144),2)</f>
        <v>1503182.35</v>
      </c>
      <c r="CE1146" s="2">
        <f>AC1146-BX1146</f>
        <v>11522.21</v>
      </c>
      <c r="CF1146" s="2">
        <f>AC1146-BY1146</f>
        <v>11522.21</v>
      </c>
      <c r="CG1146" s="2">
        <f>BX1146-BZ1146</f>
        <v>0</v>
      </c>
      <c r="CH1146" s="2">
        <f>AC1146-BX1146-BY1146+BZ1146</f>
        <v>11522.21</v>
      </c>
      <c r="CI1146" s="2">
        <f>BY1146-BZ1146</f>
        <v>0</v>
      </c>
      <c r="CJ1146" s="2">
        <f>ROUND(SUMIF(AA1136:AA1144,"=79267562",GX1136:GX1144),2)</f>
        <v>0</v>
      </c>
      <c r="CK1146" s="2">
        <f>ROUND(SUMIF(AA1136:AA1144,"=79267562",GY1136:GY1144),2)</f>
        <v>0</v>
      </c>
      <c r="CL1146" s="2">
        <f>ROUND(SUMIF(AA1136:AA1144,"=79267562",GZ1136:GZ1144),2)</f>
        <v>0</v>
      </c>
      <c r="CM1146" s="2">
        <f>ROUND(SUMIF(AA1136:AA1144,"=79267562",HD1136:HD1144),2)</f>
        <v>0</v>
      </c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3"/>
      <c r="EY1146" s="3"/>
      <c r="EZ1146" s="3"/>
      <c r="FA1146" s="3"/>
      <c r="FB1146" s="3"/>
      <c r="FC1146" s="3"/>
      <c r="FD1146" s="3"/>
      <c r="FE1146" s="3"/>
      <c r="FF1146" s="3"/>
      <c r="FG1146" s="3"/>
      <c r="FH1146" s="3"/>
      <c r="FI1146" s="3"/>
      <c r="FJ1146" s="3"/>
      <c r="FK1146" s="3"/>
      <c r="FL1146" s="3"/>
      <c r="FM1146" s="3"/>
      <c r="FN1146" s="3"/>
      <c r="FO1146" s="3"/>
      <c r="FP1146" s="3"/>
      <c r="FQ1146" s="3"/>
      <c r="FR1146" s="3"/>
      <c r="FS1146" s="3"/>
      <c r="FT1146" s="3"/>
      <c r="FU1146" s="3"/>
      <c r="FV1146" s="3"/>
      <c r="FW1146" s="3"/>
      <c r="FX1146" s="3"/>
      <c r="FY1146" s="3"/>
      <c r="FZ1146" s="3"/>
      <c r="GA1146" s="3"/>
      <c r="GB1146" s="3"/>
      <c r="GC1146" s="3"/>
      <c r="GD1146" s="3"/>
      <c r="GE1146" s="3"/>
      <c r="GF1146" s="3"/>
      <c r="GG1146" s="3"/>
      <c r="GH1146" s="3"/>
      <c r="GI1146" s="3"/>
      <c r="GJ1146" s="3"/>
      <c r="GK1146" s="3"/>
      <c r="GL1146" s="3"/>
      <c r="GM1146" s="3"/>
      <c r="GN1146" s="3"/>
      <c r="GO1146" s="3"/>
      <c r="GP1146" s="3"/>
      <c r="GQ1146" s="3"/>
      <c r="GR1146" s="3"/>
      <c r="GS1146" s="3"/>
      <c r="GT1146" s="3"/>
      <c r="GU1146" s="3"/>
      <c r="GV1146" s="3"/>
      <c r="GW1146" s="3"/>
      <c r="GX1146" s="3">
        <v>0</v>
      </c>
    </row>
    <row r="1148" spans="1:245" ht="13" x14ac:dyDescent="0.3">
      <c r="A1148" s="4">
        <v>50</v>
      </c>
      <c r="B1148" s="4">
        <v>0</v>
      </c>
      <c r="C1148" s="4">
        <v>0</v>
      </c>
      <c r="D1148" s="4">
        <v>1</v>
      </c>
      <c r="E1148" s="4">
        <v>201</v>
      </c>
      <c r="F1148" s="4">
        <f>ROUND(Source!O1146,O1148)</f>
        <v>940291.67</v>
      </c>
      <c r="G1148" s="4" t="s">
        <v>94</v>
      </c>
      <c r="H1148" s="4" t="s">
        <v>95</v>
      </c>
      <c r="I1148" s="4"/>
      <c r="J1148" s="4"/>
      <c r="K1148" s="4">
        <v>201</v>
      </c>
      <c r="L1148" s="4">
        <v>1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940291.67</v>
      </c>
      <c r="X1148" s="4">
        <v>1</v>
      </c>
      <c r="Y1148" s="4">
        <v>940291.67</v>
      </c>
      <c r="Z1148" s="4"/>
      <c r="AA1148" s="4"/>
      <c r="AB1148" s="4"/>
    </row>
    <row r="1149" spans="1:245" ht="13" x14ac:dyDescent="0.3">
      <c r="A1149" s="4">
        <v>50</v>
      </c>
      <c r="B1149" s="4">
        <v>0</v>
      </c>
      <c r="C1149" s="4">
        <v>0</v>
      </c>
      <c r="D1149" s="4">
        <v>1</v>
      </c>
      <c r="E1149" s="4">
        <v>202</v>
      </c>
      <c r="F1149" s="4">
        <f>ROUND(Source!P1146,O1149)</f>
        <v>11522.21</v>
      </c>
      <c r="G1149" s="4" t="s">
        <v>96</v>
      </c>
      <c r="H1149" s="4" t="s">
        <v>97</v>
      </c>
      <c r="I1149" s="4"/>
      <c r="J1149" s="4"/>
      <c r="K1149" s="4">
        <v>202</v>
      </c>
      <c r="L1149" s="4">
        <v>2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11522.21</v>
      </c>
      <c r="X1149" s="4">
        <v>1</v>
      </c>
      <c r="Y1149" s="4">
        <v>11522.21</v>
      </c>
      <c r="Z1149" s="4"/>
      <c r="AA1149" s="4"/>
      <c r="AB1149" s="4"/>
    </row>
    <row r="1150" spans="1:245" ht="13" x14ac:dyDescent="0.3">
      <c r="A1150" s="4">
        <v>50</v>
      </c>
      <c r="B1150" s="4">
        <v>0</v>
      </c>
      <c r="C1150" s="4">
        <v>0</v>
      </c>
      <c r="D1150" s="4">
        <v>1</v>
      </c>
      <c r="E1150" s="4">
        <v>222</v>
      </c>
      <c r="F1150" s="4">
        <f>ROUND(Source!AO1146,O1150)</f>
        <v>0</v>
      </c>
      <c r="G1150" s="4" t="s">
        <v>98</v>
      </c>
      <c r="H1150" s="4" t="s">
        <v>99</v>
      </c>
      <c r="I1150" s="4"/>
      <c r="J1150" s="4"/>
      <c r="K1150" s="4">
        <v>222</v>
      </c>
      <c r="L1150" s="4">
        <v>3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45" ht="13" x14ac:dyDescent="0.3">
      <c r="A1151" s="4">
        <v>50</v>
      </c>
      <c r="B1151" s="4">
        <v>0</v>
      </c>
      <c r="C1151" s="4">
        <v>0</v>
      </c>
      <c r="D1151" s="4">
        <v>1</v>
      </c>
      <c r="E1151" s="4">
        <v>225</v>
      </c>
      <c r="F1151" s="4">
        <f>ROUND(Source!AV1146,O1151)</f>
        <v>11522.21</v>
      </c>
      <c r="G1151" s="4" t="s">
        <v>100</v>
      </c>
      <c r="H1151" s="4" t="s">
        <v>101</v>
      </c>
      <c r="I1151" s="4"/>
      <c r="J1151" s="4"/>
      <c r="K1151" s="4">
        <v>225</v>
      </c>
      <c r="L1151" s="4">
        <v>4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11522.21</v>
      </c>
      <c r="X1151" s="4">
        <v>1</v>
      </c>
      <c r="Y1151" s="4">
        <v>11522.21</v>
      </c>
      <c r="Z1151" s="4"/>
      <c r="AA1151" s="4"/>
      <c r="AB1151" s="4"/>
    </row>
    <row r="1152" spans="1:245" ht="13" x14ac:dyDescent="0.3">
      <c r="A1152" s="4">
        <v>50</v>
      </c>
      <c r="B1152" s="4">
        <v>0</v>
      </c>
      <c r="C1152" s="4">
        <v>0</v>
      </c>
      <c r="D1152" s="4">
        <v>1</v>
      </c>
      <c r="E1152" s="4">
        <v>226</v>
      </c>
      <c r="F1152" s="4">
        <f>ROUND(Source!AW1146,O1152)</f>
        <v>11522.21</v>
      </c>
      <c r="G1152" s="4" t="s">
        <v>102</v>
      </c>
      <c r="H1152" s="4" t="s">
        <v>103</v>
      </c>
      <c r="I1152" s="4"/>
      <c r="J1152" s="4"/>
      <c r="K1152" s="4">
        <v>226</v>
      </c>
      <c r="L1152" s="4">
        <v>5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11522.21</v>
      </c>
      <c r="X1152" s="4">
        <v>1</v>
      </c>
      <c r="Y1152" s="4">
        <v>11522.21</v>
      </c>
      <c r="Z1152" s="4"/>
      <c r="AA1152" s="4"/>
      <c r="AB1152" s="4"/>
    </row>
    <row r="1153" spans="1:28" ht="13" x14ac:dyDescent="0.3">
      <c r="A1153" s="4">
        <v>50</v>
      </c>
      <c r="B1153" s="4">
        <v>0</v>
      </c>
      <c r="C1153" s="4">
        <v>0</v>
      </c>
      <c r="D1153" s="4">
        <v>1</v>
      </c>
      <c r="E1153" s="4">
        <v>227</v>
      </c>
      <c r="F1153" s="4">
        <f>ROUND(Source!AX1146,O1153)</f>
        <v>0</v>
      </c>
      <c r="G1153" s="4" t="s">
        <v>104</v>
      </c>
      <c r="H1153" s="4" t="s">
        <v>105</v>
      </c>
      <c r="I1153" s="4"/>
      <c r="J1153" s="4"/>
      <c r="K1153" s="4">
        <v>227</v>
      </c>
      <c r="L1153" s="4">
        <v>6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ht="13" x14ac:dyDescent="0.3">
      <c r="A1154" s="4">
        <v>50</v>
      </c>
      <c r="B1154" s="4">
        <v>0</v>
      </c>
      <c r="C1154" s="4">
        <v>0</v>
      </c>
      <c r="D1154" s="4">
        <v>1</v>
      </c>
      <c r="E1154" s="4">
        <v>228</v>
      </c>
      <c r="F1154" s="4">
        <f>ROUND(Source!AY1146,O1154)</f>
        <v>11522.21</v>
      </c>
      <c r="G1154" s="4" t="s">
        <v>106</v>
      </c>
      <c r="H1154" s="4" t="s">
        <v>107</v>
      </c>
      <c r="I1154" s="4"/>
      <c r="J1154" s="4"/>
      <c r="K1154" s="4">
        <v>228</v>
      </c>
      <c r="L1154" s="4">
        <v>7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11522.21</v>
      </c>
      <c r="X1154" s="4">
        <v>1</v>
      </c>
      <c r="Y1154" s="4">
        <v>11522.21</v>
      </c>
      <c r="Z1154" s="4"/>
      <c r="AA1154" s="4"/>
      <c r="AB1154" s="4"/>
    </row>
    <row r="1155" spans="1:28" ht="13" x14ac:dyDescent="0.3">
      <c r="A1155" s="4">
        <v>50</v>
      </c>
      <c r="B1155" s="4">
        <v>0</v>
      </c>
      <c r="C1155" s="4">
        <v>0</v>
      </c>
      <c r="D1155" s="4">
        <v>1</v>
      </c>
      <c r="E1155" s="4">
        <v>216</v>
      </c>
      <c r="F1155" s="4">
        <f>ROUND(Source!AP1146,O1155)</f>
        <v>0</v>
      </c>
      <c r="G1155" s="4" t="s">
        <v>108</v>
      </c>
      <c r="H1155" s="4" t="s">
        <v>109</v>
      </c>
      <c r="I1155" s="4"/>
      <c r="J1155" s="4"/>
      <c r="K1155" s="4">
        <v>216</v>
      </c>
      <c r="L1155" s="4">
        <v>8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/>
      <c r="AA1155" s="4"/>
      <c r="AB1155" s="4"/>
    </row>
    <row r="1156" spans="1:28" ht="13" x14ac:dyDescent="0.3">
      <c r="A1156" s="4">
        <v>50</v>
      </c>
      <c r="B1156" s="4">
        <v>0</v>
      </c>
      <c r="C1156" s="4">
        <v>0</v>
      </c>
      <c r="D1156" s="4">
        <v>1</v>
      </c>
      <c r="E1156" s="4">
        <v>223</v>
      </c>
      <c r="F1156" s="4">
        <f>ROUND(Source!AQ1146,O1156)</f>
        <v>0</v>
      </c>
      <c r="G1156" s="4" t="s">
        <v>110</v>
      </c>
      <c r="H1156" s="4" t="s">
        <v>111</v>
      </c>
      <c r="I1156" s="4"/>
      <c r="J1156" s="4"/>
      <c r="K1156" s="4">
        <v>223</v>
      </c>
      <c r="L1156" s="4">
        <v>9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ht="13" x14ac:dyDescent="0.3">
      <c r="A1157" s="4">
        <v>50</v>
      </c>
      <c r="B1157" s="4">
        <v>0</v>
      </c>
      <c r="C1157" s="4">
        <v>0</v>
      </c>
      <c r="D1157" s="4">
        <v>1</v>
      </c>
      <c r="E1157" s="4">
        <v>229</v>
      </c>
      <c r="F1157" s="4">
        <f>ROUND(Source!AZ1146,O1157)</f>
        <v>0</v>
      </c>
      <c r="G1157" s="4" t="s">
        <v>112</v>
      </c>
      <c r="H1157" s="4" t="s">
        <v>113</v>
      </c>
      <c r="I1157" s="4"/>
      <c r="J1157" s="4"/>
      <c r="K1157" s="4">
        <v>229</v>
      </c>
      <c r="L1157" s="4">
        <v>10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ht="13" x14ac:dyDescent="0.3">
      <c r="A1158" s="4">
        <v>50</v>
      </c>
      <c r="B1158" s="4">
        <v>0</v>
      </c>
      <c r="C1158" s="4">
        <v>0</v>
      </c>
      <c r="D1158" s="4">
        <v>1</v>
      </c>
      <c r="E1158" s="4">
        <v>203</v>
      </c>
      <c r="F1158" s="4">
        <f>ROUND(Source!Q1146,O1158)</f>
        <v>404764.82</v>
      </c>
      <c r="G1158" s="4" t="s">
        <v>114</v>
      </c>
      <c r="H1158" s="4" t="s">
        <v>115</v>
      </c>
      <c r="I1158" s="4"/>
      <c r="J1158" s="4"/>
      <c r="K1158" s="4">
        <v>203</v>
      </c>
      <c r="L1158" s="4">
        <v>11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404764.82</v>
      </c>
      <c r="X1158" s="4">
        <v>1</v>
      </c>
      <c r="Y1158" s="4">
        <v>404764.82</v>
      </c>
      <c r="Z1158" s="4"/>
      <c r="AA1158" s="4"/>
      <c r="AB1158" s="4"/>
    </row>
    <row r="1159" spans="1:28" ht="13" x14ac:dyDescent="0.3">
      <c r="A1159" s="4">
        <v>50</v>
      </c>
      <c r="B1159" s="4">
        <v>0</v>
      </c>
      <c r="C1159" s="4">
        <v>0</v>
      </c>
      <c r="D1159" s="4">
        <v>1</v>
      </c>
      <c r="E1159" s="4">
        <v>231</v>
      </c>
      <c r="F1159" s="4">
        <f>ROUND(Source!BB1146,O1159)</f>
        <v>0</v>
      </c>
      <c r="G1159" s="4" t="s">
        <v>116</v>
      </c>
      <c r="H1159" s="4" t="s">
        <v>117</v>
      </c>
      <c r="I1159" s="4"/>
      <c r="J1159" s="4"/>
      <c r="K1159" s="4">
        <v>231</v>
      </c>
      <c r="L1159" s="4">
        <v>12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ht="13" x14ac:dyDescent="0.3">
      <c r="A1160" s="4">
        <v>50</v>
      </c>
      <c r="B1160" s="4">
        <v>0</v>
      </c>
      <c r="C1160" s="4">
        <v>0</v>
      </c>
      <c r="D1160" s="4">
        <v>1</v>
      </c>
      <c r="E1160" s="4">
        <v>204</v>
      </c>
      <c r="F1160" s="4">
        <f>ROUND(Source!R1146,O1160)</f>
        <v>137512.87</v>
      </c>
      <c r="G1160" s="4" t="s">
        <v>118</v>
      </c>
      <c r="H1160" s="4" t="s">
        <v>119</v>
      </c>
      <c r="I1160" s="4"/>
      <c r="J1160" s="4"/>
      <c r="K1160" s="4">
        <v>204</v>
      </c>
      <c r="L1160" s="4">
        <v>13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137512.87</v>
      </c>
      <c r="X1160" s="4">
        <v>1</v>
      </c>
      <c r="Y1160" s="4">
        <v>137512.87</v>
      </c>
      <c r="Z1160" s="4"/>
      <c r="AA1160" s="4"/>
      <c r="AB1160" s="4"/>
    </row>
    <row r="1161" spans="1:28" ht="13" x14ac:dyDescent="0.3">
      <c r="A1161" s="4">
        <v>50</v>
      </c>
      <c r="B1161" s="4">
        <v>0</v>
      </c>
      <c r="C1161" s="4">
        <v>0</v>
      </c>
      <c r="D1161" s="4">
        <v>1</v>
      </c>
      <c r="E1161" s="4">
        <v>205</v>
      </c>
      <c r="F1161" s="4">
        <f>ROUND(Source!S1146,O1161)</f>
        <v>524004.64</v>
      </c>
      <c r="G1161" s="4" t="s">
        <v>120</v>
      </c>
      <c r="H1161" s="4" t="s">
        <v>121</v>
      </c>
      <c r="I1161" s="4"/>
      <c r="J1161" s="4"/>
      <c r="K1161" s="4">
        <v>205</v>
      </c>
      <c r="L1161" s="4">
        <v>14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524004.64</v>
      </c>
      <c r="X1161" s="4">
        <v>1</v>
      </c>
      <c r="Y1161" s="4">
        <v>524004.64</v>
      </c>
      <c r="Z1161" s="4"/>
      <c r="AA1161" s="4"/>
      <c r="AB1161" s="4"/>
    </row>
    <row r="1162" spans="1:28" ht="13" x14ac:dyDescent="0.3">
      <c r="A1162" s="4">
        <v>50</v>
      </c>
      <c r="B1162" s="4">
        <v>0</v>
      </c>
      <c r="C1162" s="4">
        <v>0</v>
      </c>
      <c r="D1162" s="4">
        <v>1</v>
      </c>
      <c r="E1162" s="4">
        <v>232</v>
      </c>
      <c r="F1162" s="4">
        <f>ROUND(Source!BC1146,O1162)</f>
        <v>0</v>
      </c>
      <c r="G1162" s="4" t="s">
        <v>122</v>
      </c>
      <c r="H1162" s="4" t="s">
        <v>123</v>
      </c>
      <c r="I1162" s="4"/>
      <c r="J1162" s="4"/>
      <c r="K1162" s="4">
        <v>232</v>
      </c>
      <c r="L1162" s="4">
        <v>15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ht="13" x14ac:dyDescent="0.3">
      <c r="A1163" s="4">
        <v>50</v>
      </c>
      <c r="B1163" s="4">
        <v>0</v>
      </c>
      <c r="C1163" s="4">
        <v>0</v>
      </c>
      <c r="D1163" s="4">
        <v>1</v>
      </c>
      <c r="E1163" s="4">
        <v>214</v>
      </c>
      <c r="F1163" s="4">
        <f>ROUND(Source!AS1146,O1163)</f>
        <v>0</v>
      </c>
      <c r="G1163" s="4" t="s">
        <v>124</v>
      </c>
      <c r="H1163" s="4" t="s">
        <v>125</v>
      </c>
      <c r="I1163" s="4"/>
      <c r="J1163" s="4"/>
      <c r="K1163" s="4">
        <v>214</v>
      </c>
      <c r="L1163" s="4">
        <v>16</v>
      </c>
      <c r="M1163" s="4">
        <v>3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ht="13" x14ac:dyDescent="0.3">
      <c r="A1164" s="4">
        <v>50</v>
      </c>
      <c r="B1164" s="4">
        <v>0</v>
      </c>
      <c r="C1164" s="4">
        <v>0</v>
      </c>
      <c r="D1164" s="4">
        <v>1</v>
      </c>
      <c r="E1164" s="4">
        <v>215</v>
      </c>
      <c r="F1164" s="4">
        <f>ROUND(Source!AT1146,O1164)</f>
        <v>0</v>
      </c>
      <c r="G1164" s="4" t="s">
        <v>126</v>
      </c>
      <c r="H1164" s="4" t="s">
        <v>127</v>
      </c>
      <c r="I1164" s="4"/>
      <c r="J1164" s="4"/>
      <c r="K1164" s="4">
        <v>215</v>
      </c>
      <c r="L1164" s="4">
        <v>17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ht="13" x14ac:dyDescent="0.3">
      <c r="A1165" s="4">
        <v>50</v>
      </c>
      <c r="B1165" s="4">
        <v>0</v>
      </c>
      <c r="C1165" s="4">
        <v>0</v>
      </c>
      <c r="D1165" s="4">
        <v>1</v>
      </c>
      <c r="E1165" s="4">
        <v>217</v>
      </c>
      <c r="F1165" s="4">
        <f>ROUND(Source!AU1146,O1165)</f>
        <v>1503182.35</v>
      </c>
      <c r="G1165" s="4" t="s">
        <v>128</v>
      </c>
      <c r="H1165" s="4" t="s">
        <v>129</v>
      </c>
      <c r="I1165" s="4"/>
      <c r="J1165" s="4"/>
      <c r="K1165" s="4">
        <v>217</v>
      </c>
      <c r="L1165" s="4">
        <v>18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1503182.35</v>
      </c>
      <c r="X1165" s="4">
        <v>1</v>
      </c>
      <c r="Y1165" s="4">
        <v>1503182.35</v>
      </c>
      <c r="Z1165" s="4"/>
      <c r="AA1165" s="4"/>
      <c r="AB1165" s="4"/>
    </row>
    <row r="1166" spans="1:28" ht="13" x14ac:dyDescent="0.3">
      <c r="A1166" s="4">
        <v>50</v>
      </c>
      <c r="B1166" s="4">
        <v>0</v>
      </c>
      <c r="C1166" s="4">
        <v>0</v>
      </c>
      <c r="D1166" s="4">
        <v>1</v>
      </c>
      <c r="E1166" s="4">
        <v>230</v>
      </c>
      <c r="F1166" s="4">
        <f>ROUND(Source!BA1146,O1166)</f>
        <v>0</v>
      </c>
      <c r="G1166" s="4" t="s">
        <v>130</v>
      </c>
      <c r="H1166" s="4" t="s">
        <v>131</v>
      </c>
      <c r="I1166" s="4"/>
      <c r="J1166" s="4"/>
      <c r="K1166" s="4">
        <v>230</v>
      </c>
      <c r="L1166" s="4">
        <v>19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/>
      <c r="AA1166" s="4"/>
      <c r="AB1166" s="4"/>
    </row>
    <row r="1167" spans="1:28" ht="13" x14ac:dyDescent="0.3">
      <c r="A1167" s="4">
        <v>50</v>
      </c>
      <c r="B1167" s="4">
        <v>0</v>
      </c>
      <c r="C1167" s="4">
        <v>0</v>
      </c>
      <c r="D1167" s="4">
        <v>1</v>
      </c>
      <c r="E1167" s="4">
        <v>206</v>
      </c>
      <c r="F1167" s="4">
        <f>ROUND(Source!T1146,O1167)</f>
        <v>0</v>
      </c>
      <c r="G1167" s="4" t="s">
        <v>132</v>
      </c>
      <c r="H1167" s="4" t="s">
        <v>133</v>
      </c>
      <c r="I1167" s="4"/>
      <c r="J1167" s="4"/>
      <c r="K1167" s="4">
        <v>206</v>
      </c>
      <c r="L1167" s="4">
        <v>20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8" spans="1:28" ht="13" x14ac:dyDescent="0.3">
      <c r="A1168" s="4">
        <v>50</v>
      </c>
      <c r="B1168" s="4">
        <v>0</v>
      </c>
      <c r="C1168" s="4">
        <v>0</v>
      </c>
      <c r="D1168" s="4">
        <v>1</v>
      </c>
      <c r="E1168" s="4">
        <v>207</v>
      </c>
      <c r="F1168" s="4">
        <f>Source!U1146</f>
        <v>1379.4223380000001</v>
      </c>
      <c r="G1168" s="4" t="s">
        <v>134</v>
      </c>
      <c r="H1168" s="4" t="s">
        <v>135</v>
      </c>
      <c r="I1168" s="4"/>
      <c r="J1168" s="4"/>
      <c r="K1168" s="4">
        <v>207</v>
      </c>
      <c r="L1168" s="4">
        <v>21</v>
      </c>
      <c r="M1168" s="4">
        <v>3</v>
      </c>
      <c r="N1168" s="4" t="s">
        <v>3</v>
      </c>
      <c r="O1168" s="4">
        <v>-1</v>
      </c>
      <c r="P1168" s="4"/>
      <c r="Q1168" s="4"/>
      <c r="R1168" s="4"/>
      <c r="S1168" s="4"/>
      <c r="T1168" s="4"/>
      <c r="U1168" s="4"/>
      <c r="V1168" s="4"/>
      <c r="W1168" s="4">
        <v>1379.4223380000001</v>
      </c>
      <c r="X1168" s="4">
        <v>1</v>
      </c>
      <c r="Y1168" s="4">
        <v>1379.4223380000001</v>
      </c>
      <c r="Z1168" s="4"/>
      <c r="AA1168" s="4"/>
      <c r="AB1168" s="4"/>
    </row>
    <row r="1169" spans="1:206" ht="13" x14ac:dyDescent="0.3">
      <c r="A1169" s="4">
        <v>50</v>
      </c>
      <c r="B1169" s="4">
        <v>0</v>
      </c>
      <c r="C1169" s="4">
        <v>0</v>
      </c>
      <c r="D1169" s="4">
        <v>1</v>
      </c>
      <c r="E1169" s="4">
        <v>208</v>
      </c>
      <c r="F1169" s="4">
        <f>Source!V1146</f>
        <v>0</v>
      </c>
      <c r="G1169" s="4" t="s">
        <v>136</v>
      </c>
      <c r="H1169" s="4" t="s">
        <v>137</v>
      </c>
      <c r="I1169" s="4"/>
      <c r="J1169" s="4"/>
      <c r="K1169" s="4">
        <v>208</v>
      </c>
      <c r="L1169" s="4">
        <v>22</v>
      </c>
      <c r="M1169" s="4">
        <v>3</v>
      </c>
      <c r="N1169" s="4" t="s">
        <v>3</v>
      </c>
      <c r="O1169" s="4">
        <v>-1</v>
      </c>
      <c r="P1169" s="4"/>
      <c r="Q1169" s="4"/>
      <c r="R1169" s="4"/>
      <c r="S1169" s="4"/>
      <c r="T1169" s="4"/>
      <c r="U1169" s="4"/>
      <c r="V1169" s="4"/>
      <c r="W1169" s="4">
        <v>0</v>
      </c>
      <c r="X1169" s="4">
        <v>1</v>
      </c>
      <c r="Y1169" s="4">
        <v>0</v>
      </c>
      <c r="Z1169" s="4"/>
      <c r="AA1169" s="4"/>
      <c r="AB1169" s="4"/>
    </row>
    <row r="1170" spans="1:206" ht="13" x14ac:dyDescent="0.3">
      <c r="A1170" s="4">
        <v>50</v>
      </c>
      <c r="B1170" s="4">
        <v>0</v>
      </c>
      <c r="C1170" s="4">
        <v>0</v>
      </c>
      <c r="D1170" s="4">
        <v>1</v>
      </c>
      <c r="E1170" s="4">
        <v>209</v>
      </c>
      <c r="F1170" s="4">
        <f>ROUND(Source!W1146,O1170)</f>
        <v>0</v>
      </c>
      <c r="G1170" s="4" t="s">
        <v>138</v>
      </c>
      <c r="H1170" s="4" t="s">
        <v>139</v>
      </c>
      <c r="I1170" s="4"/>
      <c r="J1170" s="4"/>
      <c r="K1170" s="4">
        <v>209</v>
      </c>
      <c r="L1170" s="4">
        <v>23</v>
      </c>
      <c r="M1170" s="4">
        <v>3</v>
      </c>
      <c r="N1170" s="4" t="s">
        <v>3</v>
      </c>
      <c r="O1170" s="4">
        <v>2</v>
      </c>
      <c r="P1170" s="4"/>
      <c r="Q1170" s="4"/>
      <c r="R1170" s="4"/>
      <c r="S1170" s="4"/>
      <c r="T1170" s="4"/>
      <c r="U1170" s="4"/>
      <c r="V1170" s="4"/>
      <c r="W1170" s="4">
        <v>0</v>
      </c>
      <c r="X1170" s="4">
        <v>1</v>
      </c>
      <c r="Y1170" s="4">
        <v>0</v>
      </c>
      <c r="Z1170" s="4"/>
      <c r="AA1170" s="4"/>
      <c r="AB1170" s="4"/>
    </row>
    <row r="1171" spans="1:206" ht="13" x14ac:dyDescent="0.3">
      <c r="A1171" s="4">
        <v>50</v>
      </c>
      <c r="B1171" s="4">
        <v>0</v>
      </c>
      <c r="C1171" s="4">
        <v>0</v>
      </c>
      <c r="D1171" s="4">
        <v>1</v>
      </c>
      <c r="E1171" s="4">
        <v>233</v>
      </c>
      <c r="F1171" s="4">
        <f>ROUND(Source!BD1146,O1171)</f>
        <v>0</v>
      </c>
      <c r="G1171" s="4" t="s">
        <v>140</v>
      </c>
      <c r="H1171" s="4" t="s">
        <v>141</v>
      </c>
      <c r="I1171" s="4"/>
      <c r="J1171" s="4"/>
      <c r="K1171" s="4">
        <v>233</v>
      </c>
      <c r="L1171" s="4">
        <v>24</v>
      </c>
      <c r="M1171" s="4">
        <v>3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0</v>
      </c>
      <c r="X1171" s="4">
        <v>1</v>
      </c>
      <c r="Y1171" s="4">
        <v>0</v>
      </c>
      <c r="Z1171" s="4"/>
      <c r="AA1171" s="4"/>
      <c r="AB1171" s="4"/>
    </row>
    <row r="1172" spans="1:206" ht="13" x14ac:dyDescent="0.3">
      <c r="A1172" s="4">
        <v>50</v>
      </c>
      <c r="B1172" s="4">
        <v>0</v>
      </c>
      <c r="C1172" s="4">
        <v>0</v>
      </c>
      <c r="D1172" s="4">
        <v>1</v>
      </c>
      <c r="E1172" s="4">
        <v>210</v>
      </c>
      <c r="F1172" s="4">
        <f>ROUND(Source!X1146,O1172)</f>
        <v>366803.25</v>
      </c>
      <c r="G1172" s="4" t="s">
        <v>142</v>
      </c>
      <c r="H1172" s="4" t="s">
        <v>143</v>
      </c>
      <c r="I1172" s="4"/>
      <c r="J1172" s="4"/>
      <c r="K1172" s="4">
        <v>210</v>
      </c>
      <c r="L1172" s="4">
        <v>25</v>
      </c>
      <c r="M1172" s="4">
        <v>3</v>
      </c>
      <c r="N1172" s="4" t="s">
        <v>3</v>
      </c>
      <c r="O1172" s="4">
        <v>2</v>
      </c>
      <c r="P1172" s="4"/>
      <c r="Q1172" s="4"/>
      <c r="R1172" s="4"/>
      <c r="S1172" s="4"/>
      <c r="T1172" s="4"/>
      <c r="U1172" s="4"/>
      <c r="V1172" s="4"/>
      <c r="W1172" s="4">
        <v>366803.25</v>
      </c>
      <c r="X1172" s="4">
        <v>1</v>
      </c>
      <c r="Y1172" s="4">
        <v>366803.25</v>
      </c>
      <c r="Z1172" s="4"/>
      <c r="AA1172" s="4"/>
      <c r="AB1172" s="4"/>
    </row>
    <row r="1173" spans="1:206" ht="13" x14ac:dyDescent="0.3">
      <c r="A1173" s="4">
        <v>50</v>
      </c>
      <c r="B1173" s="4">
        <v>0</v>
      </c>
      <c r="C1173" s="4">
        <v>0</v>
      </c>
      <c r="D1173" s="4">
        <v>1</v>
      </c>
      <c r="E1173" s="4">
        <v>211</v>
      </c>
      <c r="F1173" s="4">
        <f>ROUND(Source!Y1146,O1173)</f>
        <v>52400.47</v>
      </c>
      <c r="G1173" s="4" t="s">
        <v>144</v>
      </c>
      <c r="H1173" s="4" t="s">
        <v>145</v>
      </c>
      <c r="I1173" s="4"/>
      <c r="J1173" s="4"/>
      <c r="K1173" s="4">
        <v>211</v>
      </c>
      <c r="L1173" s="4">
        <v>26</v>
      </c>
      <c r="M1173" s="4">
        <v>3</v>
      </c>
      <c r="N1173" s="4" t="s">
        <v>3</v>
      </c>
      <c r="O1173" s="4">
        <v>2</v>
      </c>
      <c r="P1173" s="4"/>
      <c r="Q1173" s="4"/>
      <c r="R1173" s="4"/>
      <c r="S1173" s="4"/>
      <c r="T1173" s="4"/>
      <c r="U1173" s="4"/>
      <c r="V1173" s="4"/>
      <c r="W1173" s="4">
        <v>52400.47</v>
      </c>
      <c r="X1173" s="4">
        <v>1</v>
      </c>
      <c r="Y1173" s="4">
        <v>52400.47</v>
      </c>
      <c r="Z1173" s="4"/>
      <c r="AA1173" s="4"/>
      <c r="AB1173" s="4"/>
    </row>
    <row r="1174" spans="1:206" ht="13" x14ac:dyDescent="0.3">
      <c r="A1174" s="4">
        <v>50</v>
      </c>
      <c r="B1174" s="4">
        <v>0</v>
      </c>
      <c r="C1174" s="4">
        <v>0</v>
      </c>
      <c r="D1174" s="4">
        <v>1</v>
      </c>
      <c r="E1174" s="4">
        <v>224</v>
      </c>
      <c r="F1174" s="4">
        <f>ROUND(Source!AR1146,O1174)</f>
        <v>1503182.35</v>
      </c>
      <c r="G1174" s="4" t="s">
        <v>146</v>
      </c>
      <c r="H1174" s="4" t="s">
        <v>147</v>
      </c>
      <c r="I1174" s="4"/>
      <c r="J1174" s="4"/>
      <c r="K1174" s="4">
        <v>224</v>
      </c>
      <c r="L1174" s="4">
        <v>27</v>
      </c>
      <c r="M1174" s="4">
        <v>3</v>
      </c>
      <c r="N1174" s="4" t="s">
        <v>3</v>
      </c>
      <c r="O1174" s="4">
        <v>2</v>
      </c>
      <c r="P1174" s="4"/>
      <c r="Q1174" s="4"/>
      <c r="R1174" s="4"/>
      <c r="S1174" s="4"/>
      <c r="T1174" s="4"/>
      <c r="U1174" s="4"/>
      <c r="V1174" s="4"/>
      <c r="W1174" s="4">
        <v>1503182.35</v>
      </c>
      <c r="X1174" s="4">
        <v>1</v>
      </c>
      <c r="Y1174" s="4">
        <v>1503182.35</v>
      </c>
      <c r="Z1174" s="4"/>
      <c r="AA1174" s="4"/>
      <c r="AB1174" s="4"/>
    </row>
    <row r="1176" spans="1:206" ht="13" x14ac:dyDescent="0.3">
      <c r="A1176" s="2">
        <v>51</v>
      </c>
      <c r="B1176" s="2">
        <f>B1028</f>
        <v>1</v>
      </c>
      <c r="C1176" s="2">
        <f>A1028</f>
        <v>4</v>
      </c>
      <c r="D1176" s="2">
        <f>ROW(A1028)</f>
        <v>1028</v>
      </c>
      <c r="E1176" s="2"/>
      <c r="F1176" s="2" t="str">
        <f>IF(F1028&lt;&gt;"",F1028,"")</f>
        <v>Новый раздел</v>
      </c>
      <c r="G1176" s="2" t="str">
        <f>IF(G1028&lt;&gt;"",G1028,"")</f>
        <v>Основная зона. Твердые покрытия S=49 850,39 м2. Газоны S=20 643,82 м2.</v>
      </c>
      <c r="H1176" s="2">
        <v>0</v>
      </c>
      <c r="I1176" s="2"/>
      <c r="J1176" s="2"/>
      <c r="K1176" s="2"/>
      <c r="L1176" s="2"/>
      <c r="M1176" s="2"/>
      <c r="N1176" s="2"/>
      <c r="O1176" s="2">
        <f t="shared" ref="O1176:T1176" si="862">ROUND(O1053+O1102+O1146+AB1176,2)</f>
        <v>8571882.0299999993</v>
      </c>
      <c r="P1176" s="2">
        <f t="shared" si="862"/>
        <v>1342620.41</v>
      </c>
      <c r="Q1176" s="2">
        <f t="shared" si="862"/>
        <v>4833492.4000000004</v>
      </c>
      <c r="R1176" s="2">
        <f t="shared" si="862"/>
        <v>2078219.65</v>
      </c>
      <c r="S1176" s="2">
        <f t="shared" si="862"/>
        <v>2395769.2200000002</v>
      </c>
      <c r="T1176" s="2">
        <f t="shared" si="862"/>
        <v>0</v>
      </c>
      <c r="U1176" s="2">
        <f>U1053+U1102+U1146+AH1176</f>
        <v>6129.8281779999998</v>
      </c>
      <c r="V1176" s="2">
        <f>V1053+V1102+V1146+AI1176</f>
        <v>0</v>
      </c>
      <c r="W1176" s="2">
        <f>ROUND(W1053+W1102+W1146+AJ1176,2)</f>
        <v>0</v>
      </c>
      <c r="X1176" s="2">
        <f>ROUND(X1053+X1102+X1146+AK1176,2)</f>
        <v>1677038.49</v>
      </c>
      <c r="Y1176" s="2">
        <f>ROUND(Y1053+Y1102+Y1146+AL1176,2)</f>
        <v>239576.92</v>
      </c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>
        <f t="shared" ref="AO1176:BD1176" si="863">ROUND(AO1053+AO1102+AO1146+BX1176,2)</f>
        <v>0</v>
      </c>
      <c r="AP1176" s="2">
        <f t="shared" si="863"/>
        <v>0</v>
      </c>
      <c r="AQ1176" s="2">
        <f t="shared" si="863"/>
        <v>0</v>
      </c>
      <c r="AR1176" s="2">
        <f t="shared" si="863"/>
        <v>12728147.73</v>
      </c>
      <c r="AS1176" s="2">
        <f t="shared" si="863"/>
        <v>0</v>
      </c>
      <c r="AT1176" s="2">
        <f t="shared" si="863"/>
        <v>0</v>
      </c>
      <c r="AU1176" s="2">
        <f t="shared" si="863"/>
        <v>12728147.73</v>
      </c>
      <c r="AV1176" s="2">
        <f t="shared" si="863"/>
        <v>1342620.41</v>
      </c>
      <c r="AW1176" s="2">
        <f t="shared" si="863"/>
        <v>1342620.41</v>
      </c>
      <c r="AX1176" s="2">
        <f t="shared" si="863"/>
        <v>0</v>
      </c>
      <c r="AY1176" s="2">
        <f t="shared" si="863"/>
        <v>1342620.41</v>
      </c>
      <c r="AZ1176" s="2">
        <f t="shared" si="863"/>
        <v>0</v>
      </c>
      <c r="BA1176" s="2">
        <f t="shared" si="863"/>
        <v>0</v>
      </c>
      <c r="BB1176" s="2">
        <f t="shared" si="863"/>
        <v>0</v>
      </c>
      <c r="BC1176" s="2">
        <f t="shared" si="863"/>
        <v>0</v>
      </c>
      <c r="BD1176" s="2">
        <f t="shared" si="863"/>
        <v>0</v>
      </c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  <c r="EF1176" s="3"/>
      <c r="EG1176" s="3"/>
      <c r="EH1176" s="3"/>
      <c r="EI1176" s="3"/>
      <c r="EJ1176" s="3"/>
      <c r="EK1176" s="3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3"/>
      <c r="EW1176" s="3"/>
      <c r="EX1176" s="3"/>
      <c r="EY1176" s="3"/>
      <c r="EZ1176" s="3"/>
      <c r="FA1176" s="3"/>
      <c r="FB1176" s="3"/>
      <c r="FC1176" s="3"/>
      <c r="FD1176" s="3"/>
      <c r="FE1176" s="3"/>
      <c r="FF1176" s="3"/>
      <c r="FG1176" s="3"/>
      <c r="FH1176" s="3"/>
      <c r="FI1176" s="3"/>
      <c r="FJ1176" s="3"/>
      <c r="FK1176" s="3"/>
      <c r="FL1176" s="3"/>
      <c r="FM1176" s="3"/>
      <c r="FN1176" s="3"/>
      <c r="FO1176" s="3"/>
      <c r="FP1176" s="3"/>
      <c r="FQ1176" s="3"/>
      <c r="FR1176" s="3"/>
      <c r="FS1176" s="3"/>
      <c r="FT1176" s="3"/>
      <c r="FU1176" s="3"/>
      <c r="FV1176" s="3"/>
      <c r="FW1176" s="3"/>
      <c r="FX1176" s="3"/>
      <c r="FY1176" s="3"/>
      <c r="FZ1176" s="3"/>
      <c r="GA1176" s="3"/>
      <c r="GB1176" s="3"/>
      <c r="GC1176" s="3"/>
      <c r="GD1176" s="3"/>
      <c r="GE1176" s="3"/>
      <c r="GF1176" s="3"/>
      <c r="GG1176" s="3"/>
      <c r="GH1176" s="3"/>
      <c r="GI1176" s="3"/>
      <c r="GJ1176" s="3"/>
      <c r="GK1176" s="3"/>
      <c r="GL1176" s="3"/>
      <c r="GM1176" s="3"/>
      <c r="GN1176" s="3"/>
      <c r="GO1176" s="3"/>
      <c r="GP1176" s="3"/>
      <c r="GQ1176" s="3"/>
      <c r="GR1176" s="3"/>
      <c r="GS1176" s="3"/>
      <c r="GT1176" s="3"/>
      <c r="GU1176" s="3"/>
      <c r="GV1176" s="3"/>
      <c r="GW1176" s="3"/>
      <c r="GX1176" s="3">
        <v>0</v>
      </c>
    </row>
    <row r="1178" spans="1:206" ht="13" x14ac:dyDescent="0.3">
      <c r="A1178" s="4">
        <v>50</v>
      </c>
      <c r="B1178" s="4">
        <v>0</v>
      </c>
      <c r="C1178" s="4">
        <v>0</v>
      </c>
      <c r="D1178" s="4">
        <v>1</v>
      </c>
      <c r="E1178" s="4">
        <v>0</v>
      </c>
      <c r="F1178" s="4">
        <f>ROUND(Source!O1176,O1178)</f>
        <v>8571882.0299999993</v>
      </c>
      <c r="G1178" s="4" t="s">
        <v>94</v>
      </c>
      <c r="H1178" s="4" t="s">
        <v>95</v>
      </c>
      <c r="I1178" s="4"/>
      <c r="J1178" s="4"/>
      <c r="K1178" s="4">
        <v>201</v>
      </c>
      <c r="L1178" s="4">
        <v>1</v>
      </c>
      <c r="M1178" s="4">
        <v>3</v>
      </c>
      <c r="N1178" s="4" t="s">
        <v>3</v>
      </c>
      <c r="O1178" s="4">
        <v>2</v>
      </c>
      <c r="P1178" s="4"/>
      <c r="Q1178" s="4"/>
      <c r="R1178" s="4"/>
      <c r="S1178" s="4"/>
      <c r="T1178" s="4"/>
      <c r="U1178" s="4"/>
      <c r="V1178" s="4"/>
      <c r="W1178" s="4">
        <v>8693767.9499999993</v>
      </c>
      <c r="X1178" s="4">
        <v>1</v>
      </c>
      <c r="Y1178" s="4">
        <v>8693767.9499999993</v>
      </c>
      <c r="Z1178" s="4"/>
      <c r="AA1178" s="4"/>
      <c r="AB1178" s="4"/>
    </row>
    <row r="1179" spans="1:206" ht="13" x14ac:dyDescent="0.3">
      <c r="A1179" s="4">
        <v>50</v>
      </c>
      <c r="B1179" s="4">
        <v>0</v>
      </c>
      <c r="C1179" s="4">
        <v>0</v>
      </c>
      <c r="D1179" s="4">
        <v>1</v>
      </c>
      <c r="E1179" s="4">
        <v>0</v>
      </c>
      <c r="F1179" s="4">
        <f>ROUND(Source!P1176,O1179)</f>
        <v>1342620.41</v>
      </c>
      <c r="G1179" s="4" t="s">
        <v>96</v>
      </c>
      <c r="H1179" s="4" t="s">
        <v>97</v>
      </c>
      <c r="I1179" s="4"/>
      <c r="J1179" s="4"/>
      <c r="K1179" s="4">
        <v>202</v>
      </c>
      <c r="L1179" s="4">
        <v>2</v>
      </c>
      <c r="M1179" s="4">
        <v>3</v>
      </c>
      <c r="N1179" s="4" t="s">
        <v>3</v>
      </c>
      <c r="O1179" s="4">
        <v>2</v>
      </c>
      <c r="P1179" s="4"/>
      <c r="Q1179" s="4"/>
      <c r="R1179" s="4"/>
      <c r="S1179" s="4"/>
      <c r="T1179" s="4"/>
      <c r="U1179" s="4"/>
      <c r="V1179" s="4"/>
      <c r="W1179" s="4">
        <v>1464506.33</v>
      </c>
      <c r="X1179" s="4">
        <v>1</v>
      </c>
      <c r="Y1179" s="4">
        <v>1464506.33</v>
      </c>
      <c r="Z1179" s="4"/>
      <c r="AA1179" s="4"/>
      <c r="AB1179" s="4"/>
    </row>
    <row r="1180" spans="1:206" ht="13" x14ac:dyDescent="0.3">
      <c r="A1180" s="4">
        <v>50</v>
      </c>
      <c r="B1180" s="4">
        <v>0</v>
      </c>
      <c r="C1180" s="4">
        <v>0</v>
      </c>
      <c r="D1180" s="4">
        <v>1</v>
      </c>
      <c r="E1180" s="4">
        <v>0</v>
      </c>
      <c r="F1180" s="4">
        <f>ROUND(Source!AO1176,O1180)</f>
        <v>0</v>
      </c>
      <c r="G1180" s="4" t="s">
        <v>98</v>
      </c>
      <c r="H1180" s="4" t="s">
        <v>99</v>
      </c>
      <c r="I1180" s="4"/>
      <c r="J1180" s="4"/>
      <c r="K1180" s="4">
        <v>222</v>
      </c>
      <c r="L1180" s="4">
        <v>3</v>
      </c>
      <c r="M1180" s="4">
        <v>3</v>
      </c>
      <c r="N1180" s="4" t="s">
        <v>3</v>
      </c>
      <c r="O1180" s="4">
        <v>2</v>
      </c>
      <c r="P1180" s="4"/>
      <c r="Q1180" s="4"/>
      <c r="R1180" s="4"/>
      <c r="S1180" s="4"/>
      <c r="T1180" s="4"/>
      <c r="U1180" s="4"/>
      <c r="V1180" s="4"/>
      <c r="W1180" s="4">
        <v>0</v>
      </c>
      <c r="X1180" s="4">
        <v>1</v>
      </c>
      <c r="Y1180" s="4">
        <v>0</v>
      </c>
      <c r="Z1180" s="4"/>
      <c r="AA1180" s="4"/>
      <c r="AB1180" s="4"/>
    </row>
    <row r="1181" spans="1:206" ht="13" x14ac:dyDescent="0.3">
      <c r="A1181" s="4">
        <v>50</v>
      </c>
      <c r="B1181" s="4">
        <v>0</v>
      </c>
      <c r="C1181" s="4">
        <v>0</v>
      </c>
      <c r="D1181" s="4">
        <v>1</v>
      </c>
      <c r="E1181" s="4">
        <v>0</v>
      </c>
      <c r="F1181" s="4">
        <f>ROUND(Source!AV1176,O1181)</f>
        <v>1342620.41</v>
      </c>
      <c r="G1181" s="4" t="s">
        <v>100</v>
      </c>
      <c r="H1181" s="4" t="s">
        <v>101</v>
      </c>
      <c r="I1181" s="4"/>
      <c r="J1181" s="4"/>
      <c r="K1181" s="4">
        <v>225</v>
      </c>
      <c r="L1181" s="4">
        <v>4</v>
      </c>
      <c r="M1181" s="4">
        <v>3</v>
      </c>
      <c r="N1181" s="4" t="s">
        <v>3</v>
      </c>
      <c r="O1181" s="4">
        <v>2</v>
      </c>
      <c r="P1181" s="4"/>
      <c r="Q1181" s="4"/>
      <c r="R1181" s="4"/>
      <c r="S1181" s="4"/>
      <c r="T1181" s="4"/>
      <c r="U1181" s="4"/>
      <c r="V1181" s="4"/>
      <c r="W1181" s="4">
        <v>1464506.33</v>
      </c>
      <c r="X1181" s="4">
        <v>1</v>
      </c>
      <c r="Y1181" s="4">
        <v>1464506.33</v>
      </c>
      <c r="Z1181" s="4"/>
      <c r="AA1181" s="4"/>
      <c r="AB1181" s="4"/>
    </row>
    <row r="1182" spans="1:206" ht="13" x14ac:dyDescent="0.3">
      <c r="A1182" s="4">
        <v>50</v>
      </c>
      <c r="B1182" s="4">
        <v>0</v>
      </c>
      <c r="C1182" s="4">
        <v>0</v>
      </c>
      <c r="D1182" s="4">
        <v>1</v>
      </c>
      <c r="E1182" s="4">
        <v>0</v>
      </c>
      <c r="F1182" s="4">
        <f>ROUND(Source!AW1176,O1182)</f>
        <v>1342620.41</v>
      </c>
      <c r="G1182" s="4" t="s">
        <v>102</v>
      </c>
      <c r="H1182" s="4" t="s">
        <v>103</v>
      </c>
      <c r="I1182" s="4"/>
      <c r="J1182" s="4"/>
      <c r="K1182" s="4">
        <v>226</v>
      </c>
      <c r="L1182" s="4">
        <v>5</v>
      </c>
      <c r="M1182" s="4">
        <v>3</v>
      </c>
      <c r="N1182" s="4" t="s">
        <v>3</v>
      </c>
      <c r="O1182" s="4">
        <v>2</v>
      </c>
      <c r="P1182" s="4"/>
      <c r="Q1182" s="4"/>
      <c r="R1182" s="4"/>
      <c r="S1182" s="4"/>
      <c r="T1182" s="4"/>
      <c r="U1182" s="4"/>
      <c r="V1182" s="4"/>
      <c r="W1182" s="4">
        <v>1464506.33</v>
      </c>
      <c r="X1182" s="4">
        <v>1</v>
      </c>
      <c r="Y1182" s="4">
        <v>1464506.33</v>
      </c>
      <c r="Z1182" s="4"/>
      <c r="AA1182" s="4"/>
      <c r="AB1182" s="4"/>
    </row>
    <row r="1183" spans="1:206" ht="13" x14ac:dyDescent="0.3">
      <c r="A1183" s="4">
        <v>50</v>
      </c>
      <c r="B1183" s="4">
        <v>0</v>
      </c>
      <c r="C1183" s="4">
        <v>0</v>
      </c>
      <c r="D1183" s="4">
        <v>1</v>
      </c>
      <c r="E1183" s="4">
        <v>0</v>
      </c>
      <c r="F1183" s="4">
        <f>ROUND(Source!AX1176,O1183)</f>
        <v>0</v>
      </c>
      <c r="G1183" s="4" t="s">
        <v>104</v>
      </c>
      <c r="H1183" s="4" t="s">
        <v>105</v>
      </c>
      <c r="I1183" s="4"/>
      <c r="J1183" s="4"/>
      <c r="K1183" s="4">
        <v>227</v>
      </c>
      <c r="L1183" s="4">
        <v>6</v>
      </c>
      <c r="M1183" s="4">
        <v>3</v>
      </c>
      <c r="N1183" s="4" t="s">
        <v>3</v>
      </c>
      <c r="O1183" s="4">
        <v>2</v>
      </c>
      <c r="P1183" s="4"/>
      <c r="Q1183" s="4"/>
      <c r="R1183" s="4"/>
      <c r="S1183" s="4"/>
      <c r="T1183" s="4"/>
      <c r="U1183" s="4"/>
      <c r="V1183" s="4"/>
      <c r="W1183" s="4">
        <v>0</v>
      </c>
      <c r="X1183" s="4">
        <v>1</v>
      </c>
      <c r="Y1183" s="4">
        <v>0</v>
      </c>
      <c r="Z1183" s="4"/>
      <c r="AA1183" s="4"/>
      <c r="AB1183" s="4"/>
    </row>
    <row r="1184" spans="1:206" ht="13" x14ac:dyDescent="0.3">
      <c r="A1184" s="4">
        <v>50</v>
      </c>
      <c r="B1184" s="4">
        <v>0</v>
      </c>
      <c r="C1184" s="4">
        <v>0</v>
      </c>
      <c r="D1184" s="4">
        <v>1</v>
      </c>
      <c r="E1184" s="4">
        <v>0</v>
      </c>
      <c r="F1184" s="4">
        <f>ROUND(Source!AY1176,O1184)</f>
        <v>1342620.41</v>
      </c>
      <c r="G1184" s="4" t="s">
        <v>106</v>
      </c>
      <c r="H1184" s="4" t="s">
        <v>107</v>
      </c>
      <c r="I1184" s="4"/>
      <c r="J1184" s="4"/>
      <c r="K1184" s="4">
        <v>228</v>
      </c>
      <c r="L1184" s="4">
        <v>7</v>
      </c>
      <c r="M1184" s="4">
        <v>3</v>
      </c>
      <c r="N1184" s="4" t="s">
        <v>3</v>
      </c>
      <c r="O1184" s="4">
        <v>2</v>
      </c>
      <c r="P1184" s="4"/>
      <c r="Q1184" s="4"/>
      <c r="R1184" s="4"/>
      <c r="S1184" s="4"/>
      <c r="T1184" s="4"/>
      <c r="U1184" s="4"/>
      <c r="V1184" s="4"/>
      <c r="W1184" s="4">
        <v>1464506.33</v>
      </c>
      <c r="X1184" s="4">
        <v>1</v>
      </c>
      <c r="Y1184" s="4">
        <v>1464506.33</v>
      </c>
      <c r="Z1184" s="4"/>
      <c r="AA1184" s="4"/>
      <c r="AB1184" s="4"/>
    </row>
    <row r="1185" spans="1:28" ht="13" x14ac:dyDescent="0.3">
      <c r="A1185" s="4">
        <v>50</v>
      </c>
      <c r="B1185" s="4">
        <v>0</v>
      </c>
      <c r="C1185" s="4">
        <v>0</v>
      </c>
      <c r="D1185" s="4">
        <v>1</v>
      </c>
      <c r="E1185" s="4">
        <v>0</v>
      </c>
      <c r="F1185" s="4">
        <f>ROUND(Source!AP1176,O1185)</f>
        <v>0</v>
      </c>
      <c r="G1185" s="4" t="s">
        <v>108</v>
      </c>
      <c r="H1185" s="4" t="s">
        <v>109</v>
      </c>
      <c r="I1185" s="4"/>
      <c r="J1185" s="4"/>
      <c r="K1185" s="4">
        <v>216</v>
      </c>
      <c r="L1185" s="4">
        <v>8</v>
      </c>
      <c r="M1185" s="4">
        <v>3</v>
      </c>
      <c r="N1185" s="4" t="s">
        <v>3</v>
      </c>
      <c r="O1185" s="4">
        <v>2</v>
      </c>
      <c r="P1185" s="4"/>
      <c r="Q1185" s="4"/>
      <c r="R1185" s="4"/>
      <c r="S1185" s="4"/>
      <c r="T1185" s="4"/>
      <c r="U1185" s="4"/>
      <c r="V1185" s="4"/>
      <c r="W1185" s="4">
        <v>0</v>
      </c>
      <c r="X1185" s="4">
        <v>1</v>
      </c>
      <c r="Y1185" s="4">
        <v>0</v>
      </c>
      <c r="Z1185" s="4"/>
      <c r="AA1185" s="4"/>
      <c r="AB1185" s="4"/>
    </row>
    <row r="1186" spans="1:28" ht="13" x14ac:dyDescent="0.3">
      <c r="A1186" s="4">
        <v>50</v>
      </c>
      <c r="B1186" s="4">
        <v>0</v>
      </c>
      <c r="C1186" s="4">
        <v>0</v>
      </c>
      <c r="D1186" s="4">
        <v>1</v>
      </c>
      <c r="E1186" s="4">
        <v>0</v>
      </c>
      <c r="F1186" s="4">
        <f>ROUND(Source!AQ1176,O1186)</f>
        <v>0</v>
      </c>
      <c r="G1186" s="4" t="s">
        <v>110</v>
      </c>
      <c r="H1186" s="4" t="s">
        <v>111</v>
      </c>
      <c r="I1186" s="4"/>
      <c r="J1186" s="4"/>
      <c r="K1186" s="4">
        <v>223</v>
      </c>
      <c r="L1186" s="4">
        <v>9</v>
      </c>
      <c r="M1186" s="4">
        <v>3</v>
      </c>
      <c r="N1186" s="4" t="s">
        <v>3</v>
      </c>
      <c r="O1186" s="4">
        <v>2</v>
      </c>
      <c r="P1186" s="4"/>
      <c r="Q1186" s="4"/>
      <c r="R1186" s="4"/>
      <c r="S1186" s="4"/>
      <c r="T1186" s="4"/>
      <c r="U1186" s="4"/>
      <c r="V1186" s="4"/>
      <c r="W1186" s="4">
        <v>0</v>
      </c>
      <c r="X1186" s="4">
        <v>1</v>
      </c>
      <c r="Y1186" s="4">
        <v>0</v>
      </c>
      <c r="Z1186" s="4"/>
      <c r="AA1186" s="4"/>
      <c r="AB1186" s="4"/>
    </row>
    <row r="1187" spans="1:28" ht="13" x14ac:dyDescent="0.3">
      <c r="A1187" s="4">
        <v>50</v>
      </c>
      <c r="B1187" s="4">
        <v>0</v>
      </c>
      <c r="C1187" s="4">
        <v>0</v>
      </c>
      <c r="D1187" s="4">
        <v>1</v>
      </c>
      <c r="E1187" s="4">
        <v>0</v>
      </c>
      <c r="F1187" s="4">
        <f>ROUND(Source!AZ1176,O1187)</f>
        <v>0</v>
      </c>
      <c r="G1187" s="4" t="s">
        <v>112</v>
      </c>
      <c r="H1187" s="4" t="s">
        <v>113</v>
      </c>
      <c r="I1187" s="4"/>
      <c r="J1187" s="4"/>
      <c r="K1187" s="4">
        <v>229</v>
      </c>
      <c r="L1187" s="4">
        <v>10</v>
      </c>
      <c r="M1187" s="4">
        <v>3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8" ht="13" x14ac:dyDescent="0.3">
      <c r="A1188" s="4">
        <v>50</v>
      </c>
      <c r="B1188" s="4">
        <v>0</v>
      </c>
      <c r="C1188" s="4">
        <v>0</v>
      </c>
      <c r="D1188" s="4">
        <v>1</v>
      </c>
      <c r="E1188" s="4">
        <v>0</v>
      </c>
      <c r="F1188" s="4">
        <f>ROUND(Source!Q1176,O1188)</f>
        <v>4833492.4000000004</v>
      </c>
      <c r="G1188" s="4" t="s">
        <v>114</v>
      </c>
      <c r="H1188" s="4" t="s">
        <v>115</v>
      </c>
      <c r="I1188" s="4"/>
      <c r="J1188" s="4"/>
      <c r="K1188" s="4">
        <v>203</v>
      </c>
      <c r="L1188" s="4">
        <v>11</v>
      </c>
      <c r="M1188" s="4">
        <v>3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4833492.4000000004</v>
      </c>
      <c r="X1188" s="4">
        <v>1</v>
      </c>
      <c r="Y1188" s="4">
        <v>4833492.4000000004</v>
      </c>
      <c r="Z1188" s="4"/>
      <c r="AA1188" s="4"/>
      <c r="AB1188" s="4"/>
    </row>
    <row r="1189" spans="1:28" ht="13" x14ac:dyDescent="0.3">
      <c r="A1189" s="4">
        <v>50</v>
      </c>
      <c r="B1189" s="4">
        <v>0</v>
      </c>
      <c r="C1189" s="4">
        <v>0</v>
      </c>
      <c r="D1189" s="4">
        <v>1</v>
      </c>
      <c r="E1189" s="4">
        <v>0</v>
      </c>
      <c r="F1189" s="4">
        <f>ROUND(Source!BB1176,O1189)</f>
        <v>0</v>
      </c>
      <c r="G1189" s="4" t="s">
        <v>116</v>
      </c>
      <c r="H1189" s="4" t="s">
        <v>117</v>
      </c>
      <c r="I1189" s="4"/>
      <c r="J1189" s="4"/>
      <c r="K1189" s="4">
        <v>231</v>
      </c>
      <c r="L1189" s="4">
        <v>12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/>
      <c r="AA1189" s="4"/>
      <c r="AB1189" s="4"/>
    </row>
    <row r="1190" spans="1:28" ht="13" x14ac:dyDescent="0.3">
      <c r="A1190" s="4">
        <v>50</v>
      </c>
      <c r="B1190" s="4">
        <v>0</v>
      </c>
      <c r="C1190" s="4">
        <v>0</v>
      </c>
      <c r="D1190" s="4">
        <v>1</v>
      </c>
      <c r="E1190" s="4">
        <v>0</v>
      </c>
      <c r="F1190" s="4">
        <f>ROUND(Source!R1176,O1190)</f>
        <v>2078219.65</v>
      </c>
      <c r="G1190" s="4" t="s">
        <v>118</v>
      </c>
      <c r="H1190" s="4" t="s">
        <v>119</v>
      </c>
      <c r="I1190" s="4"/>
      <c r="J1190" s="4"/>
      <c r="K1190" s="4">
        <v>204</v>
      </c>
      <c r="L1190" s="4">
        <v>13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2078219.65</v>
      </c>
      <c r="X1190" s="4">
        <v>1</v>
      </c>
      <c r="Y1190" s="4">
        <v>2078219.65</v>
      </c>
      <c r="Z1190" s="4"/>
      <c r="AA1190" s="4"/>
      <c r="AB1190" s="4"/>
    </row>
    <row r="1191" spans="1:28" ht="13" x14ac:dyDescent="0.3">
      <c r="A1191" s="4">
        <v>50</v>
      </c>
      <c r="B1191" s="4">
        <v>0</v>
      </c>
      <c r="C1191" s="4">
        <v>0</v>
      </c>
      <c r="D1191" s="4">
        <v>1</v>
      </c>
      <c r="E1191" s="4">
        <v>0</v>
      </c>
      <c r="F1191" s="4">
        <f>ROUND(Source!S1176,O1191)</f>
        <v>2395769.2200000002</v>
      </c>
      <c r="G1191" s="4" t="s">
        <v>120</v>
      </c>
      <c r="H1191" s="4" t="s">
        <v>121</v>
      </c>
      <c r="I1191" s="4"/>
      <c r="J1191" s="4"/>
      <c r="K1191" s="4">
        <v>205</v>
      </c>
      <c r="L1191" s="4">
        <v>14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2395769.2200000002</v>
      </c>
      <c r="X1191" s="4">
        <v>1</v>
      </c>
      <c r="Y1191" s="4">
        <v>2395769.2200000002</v>
      </c>
      <c r="Z1191" s="4"/>
      <c r="AA1191" s="4"/>
      <c r="AB1191" s="4"/>
    </row>
    <row r="1192" spans="1:28" ht="13" x14ac:dyDescent="0.3">
      <c r="A1192" s="4">
        <v>50</v>
      </c>
      <c r="B1192" s="4">
        <v>0</v>
      </c>
      <c r="C1192" s="4">
        <v>0</v>
      </c>
      <c r="D1192" s="4">
        <v>1</v>
      </c>
      <c r="E1192" s="4">
        <v>0</v>
      </c>
      <c r="F1192" s="4">
        <f>ROUND(Source!BC1176,O1192)</f>
        <v>0</v>
      </c>
      <c r="G1192" s="4" t="s">
        <v>122</v>
      </c>
      <c r="H1192" s="4" t="s">
        <v>123</v>
      </c>
      <c r="I1192" s="4"/>
      <c r="J1192" s="4"/>
      <c r="K1192" s="4">
        <v>232</v>
      </c>
      <c r="L1192" s="4">
        <v>15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8" ht="13" x14ac:dyDescent="0.3">
      <c r="A1193" s="4">
        <v>50</v>
      </c>
      <c r="B1193" s="4">
        <v>0</v>
      </c>
      <c r="C1193" s="4">
        <v>0</v>
      </c>
      <c r="D1193" s="4">
        <v>1</v>
      </c>
      <c r="E1193" s="4">
        <v>0</v>
      </c>
      <c r="F1193" s="4">
        <f>ROUND(Source!AS1176,O1193)</f>
        <v>0</v>
      </c>
      <c r="G1193" s="4" t="s">
        <v>124</v>
      </c>
      <c r="H1193" s="4" t="s">
        <v>125</v>
      </c>
      <c r="I1193" s="4"/>
      <c r="J1193" s="4"/>
      <c r="K1193" s="4">
        <v>214</v>
      </c>
      <c r="L1193" s="4">
        <v>16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121885.92</v>
      </c>
      <c r="X1193" s="4">
        <v>1</v>
      </c>
      <c r="Y1193" s="4">
        <v>121885.92</v>
      </c>
      <c r="Z1193" s="4"/>
      <c r="AA1193" s="4"/>
      <c r="AB1193" s="4"/>
    </row>
    <row r="1194" spans="1:28" ht="13" x14ac:dyDescent="0.3">
      <c r="A1194" s="4">
        <v>50</v>
      </c>
      <c r="B1194" s="4">
        <v>0</v>
      </c>
      <c r="C1194" s="4">
        <v>0</v>
      </c>
      <c r="D1194" s="4">
        <v>1</v>
      </c>
      <c r="E1194" s="4">
        <v>0</v>
      </c>
      <c r="F1194" s="4">
        <f>ROUND(Source!AT1176,O1194)</f>
        <v>0</v>
      </c>
      <c r="G1194" s="4" t="s">
        <v>126</v>
      </c>
      <c r="H1194" s="4" t="s">
        <v>127</v>
      </c>
      <c r="I1194" s="4"/>
      <c r="J1194" s="4"/>
      <c r="K1194" s="4">
        <v>215</v>
      </c>
      <c r="L1194" s="4">
        <v>17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8" ht="13" x14ac:dyDescent="0.3">
      <c r="A1195" s="4">
        <v>50</v>
      </c>
      <c r="B1195" s="4">
        <v>0</v>
      </c>
      <c r="C1195" s="4">
        <v>0</v>
      </c>
      <c r="D1195" s="4">
        <v>1</v>
      </c>
      <c r="E1195" s="4">
        <v>0</v>
      </c>
      <c r="F1195" s="4">
        <f>ROUND(Source!AU1176,O1195)</f>
        <v>12728147.73</v>
      </c>
      <c r="G1195" s="4" t="s">
        <v>128</v>
      </c>
      <c r="H1195" s="4" t="s">
        <v>129</v>
      </c>
      <c r="I1195" s="4"/>
      <c r="J1195" s="4"/>
      <c r="K1195" s="4">
        <v>217</v>
      </c>
      <c r="L1195" s="4">
        <v>18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12728147.73</v>
      </c>
      <c r="X1195" s="4">
        <v>1</v>
      </c>
      <c r="Y1195" s="4">
        <v>12728147.73</v>
      </c>
      <c r="Z1195" s="4"/>
      <c r="AA1195" s="4"/>
      <c r="AB1195" s="4"/>
    </row>
    <row r="1196" spans="1:28" ht="13" x14ac:dyDescent="0.3">
      <c r="A1196" s="4">
        <v>50</v>
      </c>
      <c r="B1196" s="4">
        <v>0</v>
      </c>
      <c r="C1196" s="4">
        <v>0</v>
      </c>
      <c r="D1196" s="4">
        <v>1</v>
      </c>
      <c r="E1196" s="4">
        <v>0</v>
      </c>
      <c r="F1196" s="4">
        <f>ROUND(Source!BA1176,O1196)</f>
        <v>0</v>
      </c>
      <c r="G1196" s="4" t="s">
        <v>130</v>
      </c>
      <c r="H1196" s="4" t="s">
        <v>131</v>
      </c>
      <c r="I1196" s="4"/>
      <c r="J1196" s="4"/>
      <c r="K1196" s="4">
        <v>230</v>
      </c>
      <c r="L1196" s="4">
        <v>19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8" ht="13" x14ac:dyDescent="0.3">
      <c r="A1197" s="4">
        <v>50</v>
      </c>
      <c r="B1197" s="4">
        <v>0</v>
      </c>
      <c r="C1197" s="4">
        <v>0</v>
      </c>
      <c r="D1197" s="4">
        <v>1</v>
      </c>
      <c r="E1197" s="4">
        <v>0</v>
      </c>
      <c r="F1197" s="4">
        <f>ROUND(Source!T1176,O1197)</f>
        <v>0</v>
      </c>
      <c r="G1197" s="4" t="s">
        <v>132</v>
      </c>
      <c r="H1197" s="4" t="s">
        <v>133</v>
      </c>
      <c r="I1197" s="4"/>
      <c r="J1197" s="4"/>
      <c r="K1197" s="4">
        <v>206</v>
      </c>
      <c r="L1197" s="4">
        <v>20</v>
      </c>
      <c r="M1197" s="4">
        <v>3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8" ht="13" x14ac:dyDescent="0.3">
      <c r="A1198" s="4">
        <v>50</v>
      </c>
      <c r="B1198" s="4">
        <v>0</v>
      </c>
      <c r="C1198" s="4">
        <v>0</v>
      </c>
      <c r="D1198" s="4">
        <v>1</v>
      </c>
      <c r="E1198" s="4">
        <v>0</v>
      </c>
      <c r="F1198" s="4">
        <f>Source!U1176</f>
        <v>6129.8281779999998</v>
      </c>
      <c r="G1198" s="4" t="s">
        <v>134</v>
      </c>
      <c r="H1198" s="4" t="s">
        <v>135</v>
      </c>
      <c r="I1198" s="4"/>
      <c r="J1198" s="4"/>
      <c r="K1198" s="4">
        <v>207</v>
      </c>
      <c r="L1198" s="4">
        <v>21</v>
      </c>
      <c r="M1198" s="4">
        <v>3</v>
      </c>
      <c r="N1198" s="4" t="s">
        <v>3</v>
      </c>
      <c r="O1198" s="4">
        <v>-1</v>
      </c>
      <c r="P1198" s="4"/>
      <c r="Q1198" s="4"/>
      <c r="R1198" s="4"/>
      <c r="S1198" s="4"/>
      <c r="T1198" s="4"/>
      <c r="U1198" s="4"/>
      <c r="V1198" s="4"/>
      <c r="W1198" s="4">
        <v>6129.8281779999998</v>
      </c>
      <c r="X1198" s="4">
        <v>1</v>
      </c>
      <c r="Y1198" s="4">
        <v>6129.8281779999998</v>
      </c>
      <c r="Z1198" s="4"/>
      <c r="AA1198" s="4"/>
      <c r="AB1198" s="4"/>
    </row>
    <row r="1199" spans="1:28" ht="13" x14ac:dyDescent="0.3">
      <c r="A1199" s="4">
        <v>50</v>
      </c>
      <c r="B1199" s="4">
        <v>0</v>
      </c>
      <c r="C1199" s="4">
        <v>0</v>
      </c>
      <c r="D1199" s="4">
        <v>1</v>
      </c>
      <c r="E1199" s="4">
        <v>0</v>
      </c>
      <c r="F1199" s="4">
        <f>Source!V1176</f>
        <v>0</v>
      </c>
      <c r="G1199" s="4" t="s">
        <v>136</v>
      </c>
      <c r="H1199" s="4" t="s">
        <v>137</v>
      </c>
      <c r="I1199" s="4"/>
      <c r="J1199" s="4"/>
      <c r="K1199" s="4">
        <v>208</v>
      </c>
      <c r="L1199" s="4">
        <v>22</v>
      </c>
      <c r="M1199" s="4">
        <v>3</v>
      </c>
      <c r="N1199" s="4" t="s">
        <v>3</v>
      </c>
      <c r="O1199" s="4">
        <v>-1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8" ht="13" x14ac:dyDescent="0.3">
      <c r="A1200" s="4">
        <v>50</v>
      </c>
      <c r="B1200" s="4">
        <v>0</v>
      </c>
      <c r="C1200" s="4">
        <v>0</v>
      </c>
      <c r="D1200" s="4">
        <v>1</v>
      </c>
      <c r="E1200" s="4">
        <v>0</v>
      </c>
      <c r="F1200" s="4">
        <f>ROUND(Source!W1176,O1200)</f>
        <v>0</v>
      </c>
      <c r="G1200" s="4" t="s">
        <v>138</v>
      </c>
      <c r="H1200" s="4" t="s">
        <v>139</v>
      </c>
      <c r="I1200" s="4"/>
      <c r="J1200" s="4"/>
      <c r="K1200" s="4">
        <v>209</v>
      </c>
      <c r="L1200" s="4">
        <v>23</v>
      </c>
      <c r="M1200" s="4">
        <v>3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206" ht="13" x14ac:dyDescent="0.3">
      <c r="A1201" s="4">
        <v>50</v>
      </c>
      <c r="B1201" s="4">
        <v>0</v>
      </c>
      <c r="C1201" s="4">
        <v>0</v>
      </c>
      <c r="D1201" s="4">
        <v>1</v>
      </c>
      <c r="E1201" s="4">
        <v>0</v>
      </c>
      <c r="F1201" s="4">
        <f>ROUND(Source!BD1176,O1201)</f>
        <v>0</v>
      </c>
      <c r="G1201" s="4" t="s">
        <v>140</v>
      </c>
      <c r="H1201" s="4" t="s">
        <v>141</v>
      </c>
      <c r="I1201" s="4"/>
      <c r="J1201" s="4"/>
      <c r="K1201" s="4">
        <v>233</v>
      </c>
      <c r="L1201" s="4">
        <v>24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206" ht="13" x14ac:dyDescent="0.3">
      <c r="A1202" s="4">
        <v>50</v>
      </c>
      <c r="B1202" s="4">
        <v>0</v>
      </c>
      <c r="C1202" s="4">
        <v>0</v>
      </c>
      <c r="D1202" s="4">
        <v>1</v>
      </c>
      <c r="E1202" s="4">
        <v>0</v>
      </c>
      <c r="F1202" s="4">
        <f>ROUND(Source!X1176,O1202)</f>
        <v>1677038.49</v>
      </c>
      <c r="G1202" s="4" t="s">
        <v>142</v>
      </c>
      <c r="H1202" s="4" t="s">
        <v>143</v>
      </c>
      <c r="I1202" s="4"/>
      <c r="J1202" s="4"/>
      <c r="K1202" s="4">
        <v>210</v>
      </c>
      <c r="L1202" s="4">
        <v>25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1677038.49</v>
      </c>
      <c r="X1202" s="4">
        <v>1</v>
      </c>
      <c r="Y1202" s="4">
        <v>1677038.49</v>
      </c>
      <c r="Z1202" s="4"/>
      <c r="AA1202" s="4"/>
      <c r="AB1202" s="4"/>
    </row>
    <row r="1203" spans="1:206" ht="13" x14ac:dyDescent="0.3">
      <c r="A1203" s="4">
        <v>50</v>
      </c>
      <c r="B1203" s="4">
        <v>0</v>
      </c>
      <c r="C1203" s="4">
        <v>0</v>
      </c>
      <c r="D1203" s="4">
        <v>1</v>
      </c>
      <c r="E1203" s="4">
        <v>0</v>
      </c>
      <c r="F1203" s="4">
        <f>ROUND(Source!Y1176,O1203)</f>
        <v>239576.92</v>
      </c>
      <c r="G1203" s="4" t="s">
        <v>144</v>
      </c>
      <c r="H1203" s="4" t="s">
        <v>145</v>
      </c>
      <c r="I1203" s="4"/>
      <c r="J1203" s="4"/>
      <c r="K1203" s="4">
        <v>211</v>
      </c>
      <c r="L1203" s="4">
        <v>26</v>
      </c>
      <c r="M1203" s="4">
        <v>3</v>
      </c>
      <c r="N1203" s="4" t="s">
        <v>3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239576.92</v>
      </c>
      <c r="X1203" s="4">
        <v>1</v>
      </c>
      <c r="Y1203" s="4">
        <v>239576.92</v>
      </c>
      <c r="Z1203" s="4"/>
      <c r="AA1203" s="4"/>
      <c r="AB1203" s="4"/>
    </row>
    <row r="1204" spans="1:206" ht="13" x14ac:dyDescent="0.3">
      <c r="A1204" s="4">
        <v>50</v>
      </c>
      <c r="B1204" s="4">
        <v>0</v>
      </c>
      <c r="C1204" s="4">
        <v>0</v>
      </c>
      <c r="D1204" s="4">
        <v>1</v>
      </c>
      <c r="E1204" s="4">
        <v>0</v>
      </c>
      <c r="F1204" s="4">
        <f>ROUND(Source!AR1176,O1204)</f>
        <v>12728147.73</v>
      </c>
      <c r="G1204" s="4" t="s">
        <v>146</v>
      </c>
      <c r="H1204" s="4" t="s">
        <v>147</v>
      </c>
      <c r="I1204" s="4"/>
      <c r="J1204" s="4"/>
      <c r="K1204" s="4">
        <v>224</v>
      </c>
      <c r="L1204" s="4">
        <v>27</v>
      </c>
      <c r="M1204" s="4">
        <v>3</v>
      </c>
      <c r="N1204" s="4" t="s">
        <v>3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12850033.65</v>
      </c>
      <c r="X1204" s="4">
        <v>1</v>
      </c>
      <c r="Y1204" s="4">
        <v>12850033.65</v>
      </c>
      <c r="Z1204" s="4"/>
      <c r="AA1204" s="4"/>
      <c r="AB1204" s="4"/>
    </row>
    <row r="1206" spans="1:206" ht="13" x14ac:dyDescent="0.3">
      <c r="A1206" s="2">
        <v>51</v>
      </c>
      <c r="B1206" s="2">
        <f>B1024</f>
        <v>1</v>
      </c>
      <c r="C1206" s="2">
        <f>A1024</f>
        <v>3</v>
      </c>
      <c r="D1206" s="2">
        <f>ROW(A1024)</f>
        <v>1024</v>
      </c>
      <c r="E1206" s="2"/>
      <c r="F1206" s="2" t="str">
        <f>IF(F1024&lt;&gt;"",F1024,"")</f>
        <v>Зона 4</v>
      </c>
      <c r="G1206" s="2" t="str">
        <f>IF(G1024&lt;&gt;"",G1024,"")</f>
        <v>Зона 4</v>
      </c>
      <c r="H1206" s="2">
        <v>0</v>
      </c>
      <c r="I1206" s="2"/>
      <c r="J1206" s="2"/>
      <c r="K1206" s="2"/>
      <c r="L1206" s="2"/>
      <c r="M1206" s="2"/>
      <c r="N1206" s="2"/>
      <c r="O1206" s="2">
        <f t="shared" ref="O1206:T1206" si="864">ROUND(O1176+AB1206,2)</f>
        <v>8571882.0299999993</v>
      </c>
      <c r="P1206" s="2">
        <f t="shared" si="864"/>
        <v>1342620.41</v>
      </c>
      <c r="Q1206" s="2">
        <f t="shared" si="864"/>
        <v>4833492.4000000004</v>
      </c>
      <c r="R1206" s="2">
        <f t="shared" si="864"/>
        <v>2078219.65</v>
      </c>
      <c r="S1206" s="2">
        <f t="shared" si="864"/>
        <v>2395769.2200000002</v>
      </c>
      <c r="T1206" s="2">
        <f t="shared" si="864"/>
        <v>0</v>
      </c>
      <c r="U1206" s="2">
        <f>U1176+AH1206</f>
        <v>6129.8281779999998</v>
      </c>
      <c r="V1206" s="2">
        <f>V1176+AI1206</f>
        <v>0</v>
      </c>
      <c r="W1206" s="2">
        <f>ROUND(W1176+AJ1206,2)</f>
        <v>0</v>
      </c>
      <c r="X1206" s="2">
        <f>ROUND(X1176+AK1206,2)</f>
        <v>1677038.49</v>
      </c>
      <c r="Y1206" s="2">
        <f>ROUND(Y1176+AL1206,2)</f>
        <v>239576.92</v>
      </c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>
        <f t="shared" ref="AO1206:BD1206" si="865">ROUND(AO1176+BX1206,2)</f>
        <v>0</v>
      </c>
      <c r="AP1206" s="2">
        <f t="shared" si="865"/>
        <v>0</v>
      </c>
      <c r="AQ1206" s="2">
        <f t="shared" si="865"/>
        <v>0</v>
      </c>
      <c r="AR1206" s="2">
        <f t="shared" si="865"/>
        <v>12728147.73</v>
      </c>
      <c r="AS1206" s="2">
        <f t="shared" si="865"/>
        <v>0</v>
      </c>
      <c r="AT1206" s="2">
        <f t="shared" si="865"/>
        <v>0</v>
      </c>
      <c r="AU1206" s="2">
        <f t="shared" si="865"/>
        <v>12728147.73</v>
      </c>
      <c r="AV1206" s="2">
        <f t="shared" si="865"/>
        <v>1342620.41</v>
      </c>
      <c r="AW1206" s="2">
        <f t="shared" si="865"/>
        <v>1342620.41</v>
      </c>
      <c r="AX1206" s="2">
        <f t="shared" si="865"/>
        <v>0</v>
      </c>
      <c r="AY1206" s="2">
        <f t="shared" si="865"/>
        <v>1342620.41</v>
      </c>
      <c r="AZ1206" s="2">
        <f t="shared" si="865"/>
        <v>0</v>
      </c>
      <c r="BA1206" s="2">
        <f t="shared" si="865"/>
        <v>0</v>
      </c>
      <c r="BB1206" s="2">
        <f t="shared" si="865"/>
        <v>0</v>
      </c>
      <c r="BC1206" s="2">
        <f t="shared" si="865"/>
        <v>0</v>
      </c>
      <c r="BD1206" s="2">
        <f t="shared" si="865"/>
        <v>0</v>
      </c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3"/>
      <c r="DH1206" s="3"/>
      <c r="DI1206" s="3"/>
      <c r="DJ1206" s="3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  <c r="EA1206" s="3"/>
      <c r="EB1206" s="3"/>
      <c r="EC1206" s="3"/>
      <c r="ED1206" s="3"/>
      <c r="EE1206" s="3"/>
      <c r="EF1206" s="3"/>
      <c r="EG1206" s="3"/>
      <c r="EH1206" s="3"/>
      <c r="EI1206" s="3"/>
      <c r="EJ1206" s="3"/>
      <c r="EK1206" s="3"/>
      <c r="EL1206" s="3"/>
      <c r="EM1206" s="3"/>
      <c r="EN1206" s="3"/>
      <c r="EO1206" s="3"/>
      <c r="EP1206" s="3"/>
      <c r="EQ1206" s="3"/>
      <c r="ER1206" s="3"/>
      <c r="ES1206" s="3"/>
      <c r="ET1206" s="3"/>
      <c r="EU1206" s="3"/>
      <c r="EV1206" s="3"/>
      <c r="EW1206" s="3"/>
      <c r="EX1206" s="3"/>
      <c r="EY1206" s="3"/>
      <c r="EZ1206" s="3"/>
      <c r="FA1206" s="3"/>
      <c r="FB1206" s="3"/>
      <c r="FC1206" s="3"/>
      <c r="FD1206" s="3"/>
      <c r="FE1206" s="3"/>
      <c r="FF1206" s="3"/>
      <c r="FG1206" s="3"/>
      <c r="FH1206" s="3"/>
      <c r="FI1206" s="3"/>
      <c r="FJ1206" s="3"/>
      <c r="FK1206" s="3"/>
      <c r="FL1206" s="3"/>
      <c r="FM1206" s="3"/>
      <c r="FN1206" s="3"/>
      <c r="FO1206" s="3"/>
      <c r="FP1206" s="3"/>
      <c r="FQ1206" s="3"/>
      <c r="FR1206" s="3"/>
      <c r="FS1206" s="3"/>
      <c r="FT1206" s="3"/>
      <c r="FU1206" s="3"/>
      <c r="FV1206" s="3"/>
      <c r="FW1206" s="3"/>
      <c r="FX1206" s="3"/>
      <c r="FY1206" s="3"/>
      <c r="FZ1206" s="3"/>
      <c r="GA1206" s="3"/>
      <c r="GB1206" s="3"/>
      <c r="GC1206" s="3"/>
      <c r="GD1206" s="3"/>
      <c r="GE1206" s="3"/>
      <c r="GF1206" s="3"/>
      <c r="GG1206" s="3"/>
      <c r="GH1206" s="3"/>
      <c r="GI1206" s="3"/>
      <c r="GJ1206" s="3"/>
      <c r="GK1206" s="3"/>
      <c r="GL1206" s="3"/>
      <c r="GM1206" s="3"/>
      <c r="GN1206" s="3"/>
      <c r="GO1206" s="3"/>
      <c r="GP1206" s="3"/>
      <c r="GQ1206" s="3"/>
      <c r="GR1206" s="3"/>
      <c r="GS1206" s="3"/>
      <c r="GT1206" s="3"/>
      <c r="GU1206" s="3"/>
      <c r="GV1206" s="3"/>
      <c r="GW1206" s="3"/>
      <c r="GX1206" s="3">
        <v>0</v>
      </c>
    </row>
    <row r="1208" spans="1:206" ht="13" x14ac:dyDescent="0.3">
      <c r="A1208" s="4">
        <v>50</v>
      </c>
      <c r="B1208" s="4">
        <v>0</v>
      </c>
      <c r="C1208" s="4">
        <v>0</v>
      </c>
      <c r="D1208" s="4">
        <v>1</v>
      </c>
      <c r="E1208" s="4">
        <v>201</v>
      </c>
      <c r="F1208" s="4">
        <f>ROUND(Source!O1206,O1208)</f>
        <v>8571882.0299999993</v>
      </c>
      <c r="G1208" s="4" t="s">
        <v>94</v>
      </c>
      <c r="H1208" s="4" t="s">
        <v>95</v>
      </c>
      <c r="I1208" s="4"/>
      <c r="J1208" s="4"/>
      <c r="K1208" s="4">
        <v>201</v>
      </c>
      <c r="L1208" s="4">
        <v>1</v>
      </c>
      <c r="M1208" s="4">
        <v>3</v>
      </c>
      <c r="N1208" s="4" t="s">
        <v>3</v>
      </c>
      <c r="O1208" s="4">
        <v>2</v>
      </c>
      <c r="P1208" s="4"/>
      <c r="Q1208" s="4"/>
      <c r="R1208" s="4"/>
      <c r="S1208" s="4"/>
      <c r="T1208" s="4"/>
      <c r="U1208" s="4"/>
      <c r="V1208" s="4"/>
      <c r="W1208" s="4">
        <v>8693767.9499999993</v>
      </c>
      <c r="X1208" s="4">
        <v>1</v>
      </c>
      <c r="Y1208" s="4">
        <v>8693767.9499999993</v>
      </c>
      <c r="Z1208" s="4"/>
      <c r="AA1208" s="4"/>
      <c r="AB1208" s="4"/>
    </row>
    <row r="1209" spans="1:206" ht="13" x14ac:dyDescent="0.3">
      <c r="A1209" s="4">
        <v>50</v>
      </c>
      <c r="B1209" s="4">
        <v>0</v>
      </c>
      <c r="C1209" s="4">
        <v>0</v>
      </c>
      <c r="D1209" s="4">
        <v>1</v>
      </c>
      <c r="E1209" s="4">
        <v>202</v>
      </c>
      <c r="F1209" s="4">
        <f>ROUND(Source!P1206,O1209)</f>
        <v>1342620.41</v>
      </c>
      <c r="G1209" s="4" t="s">
        <v>96</v>
      </c>
      <c r="H1209" s="4" t="s">
        <v>97</v>
      </c>
      <c r="I1209" s="4"/>
      <c r="J1209" s="4"/>
      <c r="K1209" s="4">
        <v>202</v>
      </c>
      <c r="L1209" s="4">
        <v>2</v>
      </c>
      <c r="M1209" s="4">
        <v>3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1464506.33</v>
      </c>
      <c r="X1209" s="4">
        <v>1</v>
      </c>
      <c r="Y1209" s="4">
        <v>1464506.33</v>
      </c>
      <c r="Z1209" s="4"/>
      <c r="AA1209" s="4"/>
      <c r="AB1209" s="4"/>
    </row>
    <row r="1210" spans="1:206" ht="13" x14ac:dyDescent="0.3">
      <c r="A1210" s="4">
        <v>50</v>
      </c>
      <c r="B1210" s="4">
        <v>0</v>
      </c>
      <c r="C1210" s="4">
        <v>0</v>
      </c>
      <c r="D1210" s="4">
        <v>1</v>
      </c>
      <c r="E1210" s="4">
        <v>222</v>
      </c>
      <c r="F1210" s="4">
        <f>ROUND(Source!AO1206,O1210)</f>
        <v>0</v>
      </c>
      <c r="G1210" s="4" t="s">
        <v>98</v>
      </c>
      <c r="H1210" s="4" t="s">
        <v>99</v>
      </c>
      <c r="I1210" s="4"/>
      <c r="J1210" s="4"/>
      <c r="K1210" s="4">
        <v>222</v>
      </c>
      <c r="L1210" s="4">
        <v>3</v>
      </c>
      <c r="M1210" s="4">
        <v>3</v>
      </c>
      <c r="N1210" s="4" t="s">
        <v>3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206" ht="13" x14ac:dyDescent="0.3">
      <c r="A1211" s="4">
        <v>50</v>
      </c>
      <c r="B1211" s="4">
        <v>0</v>
      </c>
      <c r="C1211" s="4">
        <v>0</v>
      </c>
      <c r="D1211" s="4">
        <v>1</v>
      </c>
      <c r="E1211" s="4">
        <v>225</v>
      </c>
      <c r="F1211" s="4">
        <f>ROUND(Source!AV1206,O1211)</f>
        <v>1342620.41</v>
      </c>
      <c r="G1211" s="4" t="s">
        <v>100</v>
      </c>
      <c r="H1211" s="4" t="s">
        <v>101</v>
      </c>
      <c r="I1211" s="4"/>
      <c r="J1211" s="4"/>
      <c r="K1211" s="4">
        <v>225</v>
      </c>
      <c r="L1211" s="4">
        <v>4</v>
      </c>
      <c r="M1211" s="4">
        <v>3</v>
      </c>
      <c r="N1211" s="4" t="s">
        <v>3</v>
      </c>
      <c r="O1211" s="4">
        <v>2</v>
      </c>
      <c r="P1211" s="4"/>
      <c r="Q1211" s="4"/>
      <c r="R1211" s="4"/>
      <c r="S1211" s="4"/>
      <c r="T1211" s="4"/>
      <c r="U1211" s="4"/>
      <c r="V1211" s="4"/>
      <c r="W1211" s="4">
        <v>1464506.33</v>
      </c>
      <c r="X1211" s="4">
        <v>1</v>
      </c>
      <c r="Y1211" s="4">
        <v>1464506.33</v>
      </c>
      <c r="Z1211" s="4"/>
      <c r="AA1211" s="4"/>
      <c r="AB1211" s="4"/>
    </row>
    <row r="1212" spans="1:206" ht="13" x14ac:dyDescent="0.3">
      <c r="A1212" s="4">
        <v>50</v>
      </c>
      <c r="B1212" s="4">
        <v>0</v>
      </c>
      <c r="C1212" s="4">
        <v>0</v>
      </c>
      <c r="D1212" s="4">
        <v>1</v>
      </c>
      <c r="E1212" s="4">
        <v>226</v>
      </c>
      <c r="F1212" s="4">
        <f>ROUND(Source!AW1206,O1212)</f>
        <v>1342620.41</v>
      </c>
      <c r="G1212" s="4" t="s">
        <v>102</v>
      </c>
      <c r="H1212" s="4" t="s">
        <v>103</v>
      </c>
      <c r="I1212" s="4"/>
      <c r="J1212" s="4"/>
      <c r="K1212" s="4">
        <v>226</v>
      </c>
      <c r="L1212" s="4">
        <v>5</v>
      </c>
      <c r="M1212" s="4">
        <v>3</v>
      </c>
      <c r="N1212" s="4" t="s">
        <v>3</v>
      </c>
      <c r="O1212" s="4">
        <v>2</v>
      </c>
      <c r="P1212" s="4"/>
      <c r="Q1212" s="4"/>
      <c r="R1212" s="4"/>
      <c r="S1212" s="4"/>
      <c r="T1212" s="4"/>
      <c r="U1212" s="4"/>
      <c r="V1212" s="4"/>
      <c r="W1212" s="4">
        <v>1464506.33</v>
      </c>
      <c r="X1212" s="4">
        <v>1</v>
      </c>
      <c r="Y1212" s="4">
        <v>1464506.33</v>
      </c>
      <c r="Z1212" s="4"/>
      <c r="AA1212" s="4"/>
      <c r="AB1212" s="4"/>
    </row>
    <row r="1213" spans="1:206" ht="13" x14ac:dyDescent="0.3">
      <c r="A1213" s="4">
        <v>50</v>
      </c>
      <c r="B1213" s="4">
        <v>0</v>
      </c>
      <c r="C1213" s="4">
        <v>0</v>
      </c>
      <c r="D1213" s="4">
        <v>1</v>
      </c>
      <c r="E1213" s="4">
        <v>227</v>
      </c>
      <c r="F1213" s="4">
        <f>ROUND(Source!AX1206,O1213)</f>
        <v>0</v>
      </c>
      <c r="G1213" s="4" t="s">
        <v>104</v>
      </c>
      <c r="H1213" s="4" t="s">
        <v>105</v>
      </c>
      <c r="I1213" s="4"/>
      <c r="J1213" s="4"/>
      <c r="K1213" s="4">
        <v>227</v>
      </c>
      <c r="L1213" s="4">
        <v>6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/>
      <c r="AA1213" s="4"/>
      <c r="AB1213" s="4"/>
    </row>
    <row r="1214" spans="1:206" ht="13" x14ac:dyDescent="0.3">
      <c r="A1214" s="4">
        <v>50</v>
      </c>
      <c r="B1214" s="4">
        <v>0</v>
      </c>
      <c r="C1214" s="4">
        <v>0</v>
      </c>
      <c r="D1214" s="4">
        <v>1</v>
      </c>
      <c r="E1214" s="4">
        <v>228</v>
      </c>
      <c r="F1214" s="4">
        <f>ROUND(Source!AY1206,O1214)</f>
        <v>1342620.41</v>
      </c>
      <c r="G1214" s="4" t="s">
        <v>106</v>
      </c>
      <c r="H1214" s="4" t="s">
        <v>107</v>
      </c>
      <c r="I1214" s="4"/>
      <c r="J1214" s="4"/>
      <c r="K1214" s="4">
        <v>228</v>
      </c>
      <c r="L1214" s="4">
        <v>7</v>
      </c>
      <c r="M1214" s="4">
        <v>3</v>
      </c>
      <c r="N1214" s="4" t="s">
        <v>3</v>
      </c>
      <c r="O1214" s="4">
        <v>2</v>
      </c>
      <c r="P1214" s="4"/>
      <c r="Q1214" s="4"/>
      <c r="R1214" s="4"/>
      <c r="S1214" s="4"/>
      <c r="T1214" s="4"/>
      <c r="U1214" s="4"/>
      <c r="V1214" s="4"/>
      <c r="W1214" s="4">
        <v>1464506.33</v>
      </c>
      <c r="X1214" s="4">
        <v>1</v>
      </c>
      <c r="Y1214" s="4">
        <v>1464506.33</v>
      </c>
      <c r="Z1214" s="4"/>
      <c r="AA1214" s="4"/>
      <c r="AB1214" s="4"/>
    </row>
    <row r="1215" spans="1:206" ht="13" x14ac:dyDescent="0.3">
      <c r="A1215" s="4">
        <v>50</v>
      </c>
      <c r="B1215" s="4">
        <v>0</v>
      </c>
      <c r="C1215" s="4">
        <v>0</v>
      </c>
      <c r="D1215" s="4">
        <v>1</v>
      </c>
      <c r="E1215" s="4">
        <v>216</v>
      </c>
      <c r="F1215" s="4">
        <f>ROUND(Source!AP1206,O1215)</f>
        <v>0</v>
      </c>
      <c r="G1215" s="4" t="s">
        <v>108</v>
      </c>
      <c r="H1215" s="4" t="s">
        <v>109</v>
      </c>
      <c r="I1215" s="4"/>
      <c r="J1215" s="4"/>
      <c r="K1215" s="4">
        <v>216</v>
      </c>
      <c r="L1215" s="4">
        <v>8</v>
      </c>
      <c r="M1215" s="4">
        <v>3</v>
      </c>
      <c r="N1215" s="4" t="s">
        <v>3</v>
      </c>
      <c r="O1215" s="4">
        <v>2</v>
      </c>
      <c r="P1215" s="4"/>
      <c r="Q1215" s="4"/>
      <c r="R1215" s="4"/>
      <c r="S1215" s="4"/>
      <c r="T1215" s="4"/>
      <c r="U1215" s="4"/>
      <c r="V1215" s="4"/>
      <c r="W1215" s="4">
        <v>0</v>
      </c>
      <c r="X1215" s="4">
        <v>1</v>
      </c>
      <c r="Y1215" s="4">
        <v>0</v>
      </c>
      <c r="Z1215" s="4"/>
      <c r="AA1215" s="4"/>
      <c r="AB1215" s="4"/>
    </row>
    <row r="1216" spans="1:206" ht="13" x14ac:dyDescent="0.3">
      <c r="A1216" s="4">
        <v>50</v>
      </c>
      <c r="B1216" s="4">
        <v>0</v>
      </c>
      <c r="C1216" s="4">
        <v>0</v>
      </c>
      <c r="D1216" s="4">
        <v>1</v>
      </c>
      <c r="E1216" s="4">
        <v>223</v>
      </c>
      <c r="F1216" s="4">
        <f>ROUND(Source!AQ1206,O1216)</f>
        <v>0</v>
      </c>
      <c r="G1216" s="4" t="s">
        <v>110</v>
      </c>
      <c r="H1216" s="4" t="s">
        <v>111</v>
      </c>
      <c r="I1216" s="4"/>
      <c r="J1216" s="4"/>
      <c r="K1216" s="4">
        <v>223</v>
      </c>
      <c r="L1216" s="4">
        <v>9</v>
      </c>
      <c r="M1216" s="4">
        <v>3</v>
      </c>
      <c r="N1216" s="4" t="s">
        <v>3</v>
      </c>
      <c r="O1216" s="4">
        <v>2</v>
      </c>
      <c r="P1216" s="4"/>
      <c r="Q1216" s="4"/>
      <c r="R1216" s="4"/>
      <c r="S1216" s="4"/>
      <c r="T1216" s="4"/>
      <c r="U1216" s="4"/>
      <c r="V1216" s="4"/>
      <c r="W1216" s="4">
        <v>0</v>
      </c>
      <c r="X1216" s="4">
        <v>1</v>
      </c>
      <c r="Y1216" s="4">
        <v>0</v>
      </c>
      <c r="Z1216" s="4"/>
      <c r="AA1216" s="4"/>
      <c r="AB1216" s="4"/>
    </row>
    <row r="1217" spans="1:28" ht="13" x14ac:dyDescent="0.3">
      <c r="A1217" s="4">
        <v>50</v>
      </c>
      <c r="B1217" s="4">
        <v>0</v>
      </c>
      <c r="C1217" s="4">
        <v>0</v>
      </c>
      <c r="D1217" s="4">
        <v>1</v>
      </c>
      <c r="E1217" s="4">
        <v>229</v>
      </c>
      <c r="F1217" s="4">
        <f>ROUND(Source!AZ1206,O1217)</f>
        <v>0</v>
      </c>
      <c r="G1217" s="4" t="s">
        <v>112</v>
      </c>
      <c r="H1217" s="4" t="s">
        <v>113</v>
      </c>
      <c r="I1217" s="4"/>
      <c r="J1217" s="4"/>
      <c r="K1217" s="4">
        <v>229</v>
      </c>
      <c r="L1217" s="4">
        <v>10</v>
      </c>
      <c r="M1217" s="4">
        <v>3</v>
      </c>
      <c r="N1217" s="4" t="s">
        <v>3</v>
      </c>
      <c r="O1217" s="4">
        <v>2</v>
      </c>
      <c r="P1217" s="4"/>
      <c r="Q1217" s="4"/>
      <c r="R1217" s="4"/>
      <c r="S1217" s="4"/>
      <c r="T1217" s="4"/>
      <c r="U1217" s="4"/>
      <c r="V1217" s="4"/>
      <c r="W1217" s="4">
        <v>0</v>
      </c>
      <c r="X1217" s="4">
        <v>1</v>
      </c>
      <c r="Y1217" s="4">
        <v>0</v>
      </c>
      <c r="Z1217" s="4"/>
      <c r="AA1217" s="4"/>
      <c r="AB1217" s="4"/>
    </row>
    <row r="1218" spans="1:28" ht="13" x14ac:dyDescent="0.3">
      <c r="A1218" s="4">
        <v>50</v>
      </c>
      <c r="B1218" s="4">
        <v>0</v>
      </c>
      <c r="C1218" s="4">
        <v>0</v>
      </c>
      <c r="D1218" s="4">
        <v>1</v>
      </c>
      <c r="E1218" s="4">
        <v>203</v>
      </c>
      <c r="F1218" s="4">
        <f>ROUND(Source!Q1206,O1218)</f>
        <v>4833492.4000000004</v>
      </c>
      <c r="G1218" s="4" t="s">
        <v>114</v>
      </c>
      <c r="H1218" s="4" t="s">
        <v>115</v>
      </c>
      <c r="I1218" s="4"/>
      <c r="J1218" s="4"/>
      <c r="K1218" s="4">
        <v>203</v>
      </c>
      <c r="L1218" s="4">
        <v>11</v>
      </c>
      <c r="M1218" s="4">
        <v>3</v>
      </c>
      <c r="N1218" s="4" t="s">
        <v>3</v>
      </c>
      <c r="O1218" s="4">
        <v>2</v>
      </c>
      <c r="P1218" s="4"/>
      <c r="Q1218" s="4"/>
      <c r="R1218" s="4"/>
      <c r="S1218" s="4"/>
      <c r="T1218" s="4"/>
      <c r="U1218" s="4"/>
      <c r="V1218" s="4"/>
      <c r="W1218" s="4">
        <v>4833492.4000000004</v>
      </c>
      <c r="X1218" s="4">
        <v>1</v>
      </c>
      <c r="Y1218" s="4">
        <v>4833492.4000000004</v>
      </c>
      <c r="Z1218" s="4"/>
      <c r="AA1218" s="4"/>
      <c r="AB1218" s="4"/>
    </row>
    <row r="1219" spans="1:28" ht="13" x14ac:dyDescent="0.3">
      <c r="A1219" s="4">
        <v>50</v>
      </c>
      <c r="B1219" s="4">
        <v>0</v>
      </c>
      <c r="C1219" s="4">
        <v>0</v>
      </c>
      <c r="D1219" s="4">
        <v>1</v>
      </c>
      <c r="E1219" s="4">
        <v>231</v>
      </c>
      <c r="F1219" s="4">
        <f>ROUND(Source!BB1206,O1219)</f>
        <v>0</v>
      </c>
      <c r="G1219" s="4" t="s">
        <v>116</v>
      </c>
      <c r="H1219" s="4" t="s">
        <v>117</v>
      </c>
      <c r="I1219" s="4"/>
      <c r="J1219" s="4"/>
      <c r="K1219" s="4">
        <v>231</v>
      </c>
      <c r="L1219" s="4">
        <v>12</v>
      </c>
      <c r="M1219" s="4">
        <v>3</v>
      </c>
      <c r="N1219" s="4" t="s">
        <v>3</v>
      </c>
      <c r="O1219" s="4">
        <v>2</v>
      </c>
      <c r="P1219" s="4"/>
      <c r="Q1219" s="4"/>
      <c r="R1219" s="4"/>
      <c r="S1219" s="4"/>
      <c r="T1219" s="4"/>
      <c r="U1219" s="4"/>
      <c r="V1219" s="4"/>
      <c r="W1219" s="4">
        <v>0</v>
      </c>
      <c r="X1219" s="4">
        <v>1</v>
      </c>
      <c r="Y1219" s="4">
        <v>0</v>
      </c>
      <c r="Z1219" s="4"/>
      <c r="AA1219" s="4"/>
      <c r="AB1219" s="4"/>
    </row>
    <row r="1220" spans="1:28" ht="13" x14ac:dyDescent="0.3">
      <c r="A1220" s="4">
        <v>50</v>
      </c>
      <c r="B1220" s="4">
        <v>0</v>
      </c>
      <c r="C1220" s="4">
        <v>0</v>
      </c>
      <c r="D1220" s="4">
        <v>1</v>
      </c>
      <c r="E1220" s="4">
        <v>204</v>
      </c>
      <c r="F1220" s="4">
        <f>ROUND(Source!R1206,O1220)</f>
        <v>2078219.65</v>
      </c>
      <c r="G1220" s="4" t="s">
        <v>118</v>
      </c>
      <c r="H1220" s="4" t="s">
        <v>119</v>
      </c>
      <c r="I1220" s="4"/>
      <c r="J1220" s="4"/>
      <c r="K1220" s="4">
        <v>204</v>
      </c>
      <c r="L1220" s="4">
        <v>13</v>
      </c>
      <c r="M1220" s="4">
        <v>3</v>
      </c>
      <c r="N1220" s="4" t="s">
        <v>3</v>
      </c>
      <c r="O1220" s="4">
        <v>2</v>
      </c>
      <c r="P1220" s="4"/>
      <c r="Q1220" s="4"/>
      <c r="R1220" s="4"/>
      <c r="S1220" s="4"/>
      <c r="T1220" s="4"/>
      <c r="U1220" s="4"/>
      <c r="V1220" s="4"/>
      <c r="W1220" s="4">
        <v>2078219.65</v>
      </c>
      <c r="X1220" s="4">
        <v>1</v>
      </c>
      <c r="Y1220" s="4">
        <v>2078219.65</v>
      </c>
      <c r="Z1220" s="4"/>
      <c r="AA1220" s="4"/>
      <c r="AB1220" s="4"/>
    </row>
    <row r="1221" spans="1:28" ht="13" x14ac:dyDescent="0.3">
      <c r="A1221" s="4">
        <v>50</v>
      </c>
      <c r="B1221" s="4">
        <v>0</v>
      </c>
      <c r="C1221" s="4">
        <v>0</v>
      </c>
      <c r="D1221" s="4">
        <v>1</v>
      </c>
      <c r="E1221" s="4">
        <v>205</v>
      </c>
      <c r="F1221" s="4">
        <f>ROUND(Source!S1206,O1221)</f>
        <v>2395769.2200000002</v>
      </c>
      <c r="G1221" s="4" t="s">
        <v>120</v>
      </c>
      <c r="H1221" s="4" t="s">
        <v>121</v>
      </c>
      <c r="I1221" s="4"/>
      <c r="J1221" s="4"/>
      <c r="K1221" s="4">
        <v>205</v>
      </c>
      <c r="L1221" s="4">
        <v>14</v>
      </c>
      <c r="M1221" s="4">
        <v>3</v>
      </c>
      <c r="N1221" s="4" t="s">
        <v>3</v>
      </c>
      <c r="O1221" s="4">
        <v>2</v>
      </c>
      <c r="P1221" s="4"/>
      <c r="Q1221" s="4"/>
      <c r="R1221" s="4"/>
      <c r="S1221" s="4"/>
      <c r="T1221" s="4"/>
      <c r="U1221" s="4"/>
      <c r="V1221" s="4"/>
      <c r="W1221" s="4">
        <v>2395769.2200000002</v>
      </c>
      <c r="X1221" s="4">
        <v>1</v>
      </c>
      <c r="Y1221" s="4">
        <v>2395769.2200000002</v>
      </c>
      <c r="Z1221" s="4"/>
      <c r="AA1221" s="4"/>
      <c r="AB1221" s="4"/>
    </row>
    <row r="1222" spans="1:28" ht="13" x14ac:dyDescent="0.3">
      <c r="A1222" s="4">
        <v>50</v>
      </c>
      <c r="B1222" s="4">
        <v>0</v>
      </c>
      <c r="C1222" s="4">
        <v>0</v>
      </c>
      <c r="D1222" s="4">
        <v>1</v>
      </c>
      <c r="E1222" s="4">
        <v>232</v>
      </c>
      <c r="F1222" s="4">
        <f>ROUND(Source!BC1206,O1222)</f>
        <v>0</v>
      </c>
      <c r="G1222" s="4" t="s">
        <v>122</v>
      </c>
      <c r="H1222" s="4" t="s">
        <v>123</v>
      </c>
      <c r="I1222" s="4"/>
      <c r="J1222" s="4"/>
      <c r="K1222" s="4">
        <v>232</v>
      </c>
      <c r="L1222" s="4">
        <v>15</v>
      </c>
      <c r="M1222" s="4">
        <v>3</v>
      </c>
      <c r="N1222" s="4" t="s">
        <v>3</v>
      </c>
      <c r="O1222" s="4">
        <v>2</v>
      </c>
      <c r="P1222" s="4"/>
      <c r="Q1222" s="4"/>
      <c r="R1222" s="4"/>
      <c r="S1222" s="4"/>
      <c r="T1222" s="4"/>
      <c r="U1222" s="4"/>
      <c r="V1222" s="4"/>
      <c r="W1222" s="4">
        <v>0</v>
      </c>
      <c r="X1222" s="4">
        <v>1</v>
      </c>
      <c r="Y1222" s="4">
        <v>0</v>
      </c>
      <c r="Z1222" s="4"/>
      <c r="AA1222" s="4"/>
      <c r="AB1222" s="4"/>
    </row>
    <row r="1223" spans="1:28" ht="13" x14ac:dyDescent="0.3">
      <c r="A1223" s="4">
        <v>50</v>
      </c>
      <c r="B1223" s="4">
        <v>0</v>
      </c>
      <c r="C1223" s="4">
        <v>0</v>
      </c>
      <c r="D1223" s="4">
        <v>1</v>
      </c>
      <c r="E1223" s="4">
        <v>214</v>
      </c>
      <c r="F1223" s="4">
        <f>ROUND(Source!AS1206,O1223)</f>
        <v>0</v>
      </c>
      <c r="G1223" s="4" t="s">
        <v>124</v>
      </c>
      <c r="H1223" s="4" t="s">
        <v>125</v>
      </c>
      <c r="I1223" s="4"/>
      <c r="J1223" s="4"/>
      <c r="K1223" s="4">
        <v>214</v>
      </c>
      <c r="L1223" s="4">
        <v>16</v>
      </c>
      <c r="M1223" s="4">
        <v>3</v>
      </c>
      <c r="N1223" s="4" t="s">
        <v>3</v>
      </c>
      <c r="O1223" s="4">
        <v>2</v>
      </c>
      <c r="P1223" s="4"/>
      <c r="Q1223" s="4"/>
      <c r="R1223" s="4"/>
      <c r="S1223" s="4"/>
      <c r="T1223" s="4"/>
      <c r="U1223" s="4"/>
      <c r="V1223" s="4"/>
      <c r="W1223" s="4">
        <v>121885.92</v>
      </c>
      <c r="X1223" s="4">
        <v>1</v>
      </c>
      <c r="Y1223" s="4">
        <v>121885.92</v>
      </c>
      <c r="Z1223" s="4"/>
      <c r="AA1223" s="4"/>
      <c r="AB1223" s="4"/>
    </row>
    <row r="1224" spans="1:28" ht="13" x14ac:dyDescent="0.3">
      <c r="A1224" s="4">
        <v>50</v>
      </c>
      <c r="B1224" s="4">
        <v>0</v>
      </c>
      <c r="C1224" s="4">
        <v>0</v>
      </c>
      <c r="D1224" s="4">
        <v>1</v>
      </c>
      <c r="E1224" s="4">
        <v>215</v>
      </c>
      <c r="F1224" s="4">
        <f>ROUND(Source!AT1206,O1224)</f>
        <v>0</v>
      </c>
      <c r="G1224" s="4" t="s">
        <v>126</v>
      </c>
      <c r="H1224" s="4" t="s">
        <v>127</v>
      </c>
      <c r="I1224" s="4"/>
      <c r="J1224" s="4"/>
      <c r="K1224" s="4">
        <v>215</v>
      </c>
      <c r="L1224" s="4">
        <v>17</v>
      </c>
      <c r="M1224" s="4">
        <v>3</v>
      </c>
      <c r="N1224" s="4" t="s">
        <v>3</v>
      </c>
      <c r="O1224" s="4">
        <v>2</v>
      </c>
      <c r="P1224" s="4"/>
      <c r="Q1224" s="4"/>
      <c r="R1224" s="4"/>
      <c r="S1224" s="4"/>
      <c r="T1224" s="4"/>
      <c r="U1224" s="4"/>
      <c r="V1224" s="4"/>
      <c r="W1224" s="4">
        <v>0</v>
      </c>
      <c r="X1224" s="4">
        <v>1</v>
      </c>
      <c r="Y1224" s="4">
        <v>0</v>
      </c>
      <c r="Z1224" s="4"/>
      <c r="AA1224" s="4"/>
      <c r="AB1224" s="4"/>
    </row>
    <row r="1225" spans="1:28" ht="13" x14ac:dyDescent="0.3">
      <c r="A1225" s="4">
        <v>50</v>
      </c>
      <c r="B1225" s="4">
        <v>0</v>
      </c>
      <c r="C1225" s="4">
        <v>0</v>
      </c>
      <c r="D1225" s="4">
        <v>1</v>
      </c>
      <c r="E1225" s="4">
        <v>217</v>
      </c>
      <c r="F1225" s="4">
        <f>ROUND(Source!AU1206,O1225)</f>
        <v>12728147.73</v>
      </c>
      <c r="G1225" s="4" t="s">
        <v>128</v>
      </c>
      <c r="H1225" s="4" t="s">
        <v>129</v>
      </c>
      <c r="I1225" s="4"/>
      <c r="J1225" s="4"/>
      <c r="K1225" s="4">
        <v>217</v>
      </c>
      <c r="L1225" s="4">
        <v>18</v>
      </c>
      <c r="M1225" s="4">
        <v>3</v>
      </c>
      <c r="N1225" s="4" t="s">
        <v>3</v>
      </c>
      <c r="O1225" s="4">
        <v>2</v>
      </c>
      <c r="P1225" s="4"/>
      <c r="Q1225" s="4"/>
      <c r="R1225" s="4"/>
      <c r="S1225" s="4"/>
      <c r="T1225" s="4"/>
      <c r="U1225" s="4"/>
      <c r="V1225" s="4"/>
      <c r="W1225" s="4">
        <v>12728147.73</v>
      </c>
      <c r="X1225" s="4">
        <v>1</v>
      </c>
      <c r="Y1225" s="4">
        <v>12728147.73</v>
      </c>
      <c r="Z1225" s="4"/>
      <c r="AA1225" s="4"/>
      <c r="AB1225" s="4"/>
    </row>
    <row r="1226" spans="1:28" ht="13" x14ac:dyDescent="0.3">
      <c r="A1226" s="4">
        <v>50</v>
      </c>
      <c r="B1226" s="4">
        <v>0</v>
      </c>
      <c r="C1226" s="4">
        <v>0</v>
      </c>
      <c r="D1226" s="4">
        <v>1</v>
      </c>
      <c r="E1226" s="4">
        <v>230</v>
      </c>
      <c r="F1226" s="4">
        <f>ROUND(Source!BA1206,O1226)</f>
        <v>0</v>
      </c>
      <c r="G1226" s="4" t="s">
        <v>130</v>
      </c>
      <c r="H1226" s="4" t="s">
        <v>131</v>
      </c>
      <c r="I1226" s="4"/>
      <c r="J1226" s="4"/>
      <c r="K1226" s="4">
        <v>230</v>
      </c>
      <c r="L1226" s="4">
        <v>19</v>
      </c>
      <c r="M1226" s="4">
        <v>3</v>
      </c>
      <c r="N1226" s="4" t="s">
        <v>3</v>
      </c>
      <c r="O1226" s="4">
        <v>2</v>
      </c>
      <c r="P1226" s="4"/>
      <c r="Q1226" s="4"/>
      <c r="R1226" s="4"/>
      <c r="S1226" s="4"/>
      <c r="T1226" s="4"/>
      <c r="U1226" s="4"/>
      <c r="V1226" s="4"/>
      <c r="W1226" s="4">
        <v>0</v>
      </c>
      <c r="X1226" s="4">
        <v>1</v>
      </c>
      <c r="Y1226" s="4">
        <v>0</v>
      </c>
      <c r="Z1226" s="4"/>
      <c r="AA1226" s="4"/>
      <c r="AB1226" s="4"/>
    </row>
    <row r="1227" spans="1:28" ht="13" x14ac:dyDescent="0.3">
      <c r="A1227" s="4">
        <v>50</v>
      </c>
      <c r="B1227" s="4">
        <v>0</v>
      </c>
      <c r="C1227" s="4">
        <v>0</v>
      </c>
      <c r="D1227" s="4">
        <v>1</v>
      </c>
      <c r="E1227" s="4">
        <v>206</v>
      </c>
      <c r="F1227" s="4">
        <f>ROUND(Source!T1206,O1227)</f>
        <v>0</v>
      </c>
      <c r="G1227" s="4" t="s">
        <v>132</v>
      </c>
      <c r="H1227" s="4" t="s">
        <v>133</v>
      </c>
      <c r="I1227" s="4"/>
      <c r="J1227" s="4"/>
      <c r="K1227" s="4">
        <v>206</v>
      </c>
      <c r="L1227" s="4">
        <v>20</v>
      </c>
      <c r="M1227" s="4">
        <v>3</v>
      </c>
      <c r="N1227" s="4" t="s">
        <v>3</v>
      </c>
      <c r="O1227" s="4">
        <v>2</v>
      </c>
      <c r="P1227" s="4"/>
      <c r="Q1227" s="4"/>
      <c r="R1227" s="4"/>
      <c r="S1227" s="4"/>
      <c r="T1227" s="4"/>
      <c r="U1227" s="4"/>
      <c r="V1227" s="4"/>
      <c r="W1227" s="4">
        <v>0</v>
      </c>
      <c r="X1227" s="4">
        <v>1</v>
      </c>
      <c r="Y1227" s="4">
        <v>0</v>
      </c>
      <c r="Z1227" s="4"/>
      <c r="AA1227" s="4"/>
      <c r="AB1227" s="4"/>
    </row>
    <row r="1228" spans="1:28" ht="13" x14ac:dyDescent="0.3">
      <c r="A1228" s="4">
        <v>50</v>
      </c>
      <c r="B1228" s="4">
        <v>0</v>
      </c>
      <c r="C1228" s="4">
        <v>0</v>
      </c>
      <c r="D1228" s="4">
        <v>1</v>
      </c>
      <c r="E1228" s="4">
        <v>207</v>
      </c>
      <c r="F1228" s="4">
        <f>Source!U1206</f>
        <v>6129.8281779999998</v>
      </c>
      <c r="G1228" s="4" t="s">
        <v>134</v>
      </c>
      <c r="H1228" s="4" t="s">
        <v>135</v>
      </c>
      <c r="I1228" s="4"/>
      <c r="J1228" s="4"/>
      <c r="K1228" s="4">
        <v>207</v>
      </c>
      <c r="L1228" s="4">
        <v>21</v>
      </c>
      <c r="M1228" s="4">
        <v>3</v>
      </c>
      <c r="N1228" s="4" t="s">
        <v>3</v>
      </c>
      <c r="O1228" s="4">
        <v>-1</v>
      </c>
      <c r="P1228" s="4"/>
      <c r="Q1228" s="4"/>
      <c r="R1228" s="4"/>
      <c r="S1228" s="4"/>
      <c r="T1228" s="4"/>
      <c r="U1228" s="4"/>
      <c r="V1228" s="4"/>
      <c r="W1228" s="4">
        <v>6129.8281779999998</v>
      </c>
      <c r="X1228" s="4">
        <v>1</v>
      </c>
      <c r="Y1228" s="4">
        <v>6129.8281779999998</v>
      </c>
      <c r="Z1228" s="4"/>
      <c r="AA1228" s="4"/>
      <c r="AB1228" s="4"/>
    </row>
    <row r="1229" spans="1:28" ht="13" x14ac:dyDescent="0.3">
      <c r="A1229" s="4">
        <v>50</v>
      </c>
      <c r="B1229" s="4">
        <v>0</v>
      </c>
      <c r="C1229" s="4">
        <v>0</v>
      </c>
      <c r="D1229" s="4">
        <v>1</v>
      </c>
      <c r="E1229" s="4">
        <v>208</v>
      </c>
      <c r="F1229" s="4">
        <f>Source!V1206</f>
        <v>0</v>
      </c>
      <c r="G1229" s="4" t="s">
        <v>136</v>
      </c>
      <c r="H1229" s="4" t="s">
        <v>137</v>
      </c>
      <c r="I1229" s="4"/>
      <c r="J1229" s="4"/>
      <c r="K1229" s="4">
        <v>208</v>
      </c>
      <c r="L1229" s="4">
        <v>22</v>
      </c>
      <c r="M1229" s="4">
        <v>3</v>
      </c>
      <c r="N1229" s="4" t="s">
        <v>3</v>
      </c>
      <c r="O1229" s="4">
        <v>-1</v>
      </c>
      <c r="P1229" s="4"/>
      <c r="Q1229" s="4"/>
      <c r="R1229" s="4"/>
      <c r="S1229" s="4"/>
      <c r="T1229" s="4"/>
      <c r="U1229" s="4"/>
      <c r="V1229" s="4"/>
      <c r="W1229" s="4">
        <v>0</v>
      </c>
      <c r="X1229" s="4">
        <v>1</v>
      </c>
      <c r="Y1229" s="4">
        <v>0</v>
      </c>
      <c r="Z1229" s="4"/>
      <c r="AA1229" s="4"/>
      <c r="AB1229" s="4"/>
    </row>
    <row r="1230" spans="1:28" ht="13" x14ac:dyDescent="0.3">
      <c r="A1230" s="4">
        <v>50</v>
      </c>
      <c r="B1230" s="4">
        <v>0</v>
      </c>
      <c r="C1230" s="4">
        <v>0</v>
      </c>
      <c r="D1230" s="4">
        <v>1</v>
      </c>
      <c r="E1230" s="4">
        <v>209</v>
      </c>
      <c r="F1230" s="4">
        <f>ROUND(Source!W1206,O1230)</f>
        <v>0</v>
      </c>
      <c r="G1230" s="4" t="s">
        <v>138</v>
      </c>
      <c r="H1230" s="4" t="s">
        <v>139</v>
      </c>
      <c r="I1230" s="4"/>
      <c r="J1230" s="4"/>
      <c r="K1230" s="4">
        <v>209</v>
      </c>
      <c r="L1230" s="4">
        <v>23</v>
      </c>
      <c r="M1230" s="4">
        <v>3</v>
      </c>
      <c r="N1230" s="4" t="s">
        <v>3</v>
      </c>
      <c r="O1230" s="4">
        <v>2</v>
      </c>
      <c r="P1230" s="4"/>
      <c r="Q1230" s="4"/>
      <c r="R1230" s="4"/>
      <c r="S1230" s="4"/>
      <c r="T1230" s="4"/>
      <c r="U1230" s="4"/>
      <c r="V1230" s="4"/>
      <c r="W1230" s="4">
        <v>0</v>
      </c>
      <c r="X1230" s="4">
        <v>1</v>
      </c>
      <c r="Y1230" s="4">
        <v>0</v>
      </c>
      <c r="Z1230" s="4"/>
      <c r="AA1230" s="4"/>
      <c r="AB1230" s="4"/>
    </row>
    <row r="1231" spans="1:28" ht="13" x14ac:dyDescent="0.3">
      <c r="A1231" s="4">
        <v>50</v>
      </c>
      <c r="B1231" s="4">
        <v>0</v>
      </c>
      <c r="C1231" s="4">
        <v>0</v>
      </c>
      <c r="D1231" s="4">
        <v>1</v>
      </c>
      <c r="E1231" s="4">
        <v>233</v>
      </c>
      <c r="F1231" s="4">
        <f>ROUND(Source!BD1206,O1231)</f>
        <v>0</v>
      </c>
      <c r="G1231" s="4" t="s">
        <v>140</v>
      </c>
      <c r="H1231" s="4" t="s">
        <v>141</v>
      </c>
      <c r="I1231" s="4"/>
      <c r="J1231" s="4"/>
      <c r="K1231" s="4">
        <v>233</v>
      </c>
      <c r="L1231" s="4">
        <v>24</v>
      </c>
      <c r="M1231" s="4">
        <v>3</v>
      </c>
      <c r="N1231" s="4" t="s">
        <v>3</v>
      </c>
      <c r="O1231" s="4">
        <v>2</v>
      </c>
      <c r="P1231" s="4"/>
      <c r="Q1231" s="4"/>
      <c r="R1231" s="4"/>
      <c r="S1231" s="4"/>
      <c r="T1231" s="4"/>
      <c r="U1231" s="4"/>
      <c r="V1231" s="4"/>
      <c r="W1231" s="4">
        <v>0</v>
      </c>
      <c r="X1231" s="4">
        <v>1</v>
      </c>
      <c r="Y1231" s="4">
        <v>0</v>
      </c>
      <c r="Z1231" s="4"/>
      <c r="AA1231" s="4"/>
      <c r="AB1231" s="4"/>
    </row>
    <row r="1232" spans="1:28" ht="13" x14ac:dyDescent="0.3">
      <c r="A1232" s="4">
        <v>50</v>
      </c>
      <c r="B1232" s="4">
        <v>0</v>
      </c>
      <c r="C1232" s="4">
        <v>0</v>
      </c>
      <c r="D1232" s="4">
        <v>1</v>
      </c>
      <c r="E1232" s="4">
        <v>210</v>
      </c>
      <c r="F1232" s="4">
        <f>ROUND(Source!X1206,O1232)</f>
        <v>1677038.49</v>
      </c>
      <c r="G1232" s="4" t="s">
        <v>142</v>
      </c>
      <c r="H1232" s="4" t="s">
        <v>143</v>
      </c>
      <c r="I1232" s="4"/>
      <c r="J1232" s="4"/>
      <c r="K1232" s="4">
        <v>210</v>
      </c>
      <c r="L1232" s="4">
        <v>25</v>
      </c>
      <c r="M1232" s="4">
        <v>3</v>
      </c>
      <c r="N1232" s="4" t="s">
        <v>3</v>
      </c>
      <c r="O1232" s="4">
        <v>2</v>
      </c>
      <c r="P1232" s="4"/>
      <c r="Q1232" s="4"/>
      <c r="R1232" s="4"/>
      <c r="S1232" s="4"/>
      <c r="T1232" s="4"/>
      <c r="U1232" s="4"/>
      <c r="V1232" s="4"/>
      <c r="W1232" s="4">
        <v>1677038.49</v>
      </c>
      <c r="X1232" s="4">
        <v>1</v>
      </c>
      <c r="Y1232" s="4">
        <v>1677038.49</v>
      </c>
      <c r="Z1232" s="4"/>
      <c r="AA1232" s="4"/>
      <c r="AB1232" s="4"/>
    </row>
    <row r="1233" spans="1:206" ht="13" x14ac:dyDescent="0.3">
      <c r="A1233" s="4">
        <v>50</v>
      </c>
      <c r="B1233" s="4">
        <v>0</v>
      </c>
      <c r="C1233" s="4">
        <v>0</v>
      </c>
      <c r="D1233" s="4">
        <v>1</v>
      </c>
      <c r="E1233" s="4">
        <v>211</v>
      </c>
      <c r="F1233" s="4">
        <f>ROUND(Source!Y1206,O1233)</f>
        <v>239576.92</v>
      </c>
      <c r="G1233" s="4" t="s">
        <v>144</v>
      </c>
      <c r="H1233" s="4" t="s">
        <v>145</v>
      </c>
      <c r="I1233" s="4"/>
      <c r="J1233" s="4"/>
      <c r="K1233" s="4">
        <v>211</v>
      </c>
      <c r="L1233" s="4">
        <v>26</v>
      </c>
      <c r="M1233" s="4">
        <v>3</v>
      </c>
      <c r="N1233" s="4" t="s">
        <v>3</v>
      </c>
      <c r="O1233" s="4">
        <v>2</v>
      </c>
      <c r="P1233" s="4"/>
      <c r="Q1233" s="4"/>
      <c r="R1233" s="4"/>
      <c r="S1233" s="4"/>
      <c r="T1233" s="4"/>
      <c r="U1233" s="4"/>
      <c r="V1233" s="4"/>
      <c r="W1233" s="4">
        <v>239576.92</v>
      </c>
      <c r="X1233" s="4">
        <v>1</v>
      </c>
      <c r="Y1233" s="4">
        <v>239576.92</v>
      </c>
      <c r="Z1233" s="4"/>
      <c r="AA1233" s="4"/>
      <c r="AB1233" s="4"/>
    </row>
    <row r="1234" spans="1:206" ht="13" x14ac:dyDescent="0.3">
      <c r="A1234" s="4">
        <v>50</v>
      </c>
      <c r="B1234" s="4">
        <v>0</v>
      </c>
      <c r="C1234" s="4">
        <v>0</v>
      </c>
      <c r="D1234" s="4">
        <v>1</v>
      </c>
      <c r="E1234" s="4">
        <v>224</v>
      </c>
      <c r="F1234" s="4">
        <f>ROUND(Source!AR1206,O1234)</f>
        <v>12728147.73</v>
      </c>
      <c r="G1234" s="4" t="s">
        <v>146</v>
      </c>
      <c r="H1234" s="4" t="s">
        <v>147</v>
      </c>
      <c r="I1234" s="4"/>
      <c r="J1234" s="4"/>
      <c r="K1234" s="4">
        <v>224</v>
      </c>
      <c r="L1234" s="4">
        <v>27</v>
      </c>
      <c r="M1234" s="4">
        <v>3</v>
      </c>
      <c r="N1234" s="4" t="s">
        <v>3</v>
      </c>
      <c r="O1234" s="4">
        <v>2</v>
      </c>
      <c r="P1234" s="4"/>
      <c r="Q1234" s="4"/>
      <c r="R1234" s="4"/>
      <c r="S1234" s="4"/>
      <c r="T1234" s="4"/>
      <c r="U1234" s="4"/>
      <c r="V1234" s="4"/>
      <c r="W1234" s="4">
        <v>12850033.65</v>
      </c>
      <c r="X1234" s="4">
        <v>1</v>
      </c>
      <c r="Y1234" s="4">
        <v>12850033.65</v>
      </c>
      <c r="Z1234" s="4"/>
      <c r="AA1234" s="4"/>
      <c r="AB1234" s="4"/>
    </row>
    <row r="1235" spans="1:206" ht="13" x14ac:dyDescent="0.3">
      <c r="A1235" s="4">
        <v>50</v>
      </c>
      <c r="B1235" s="4">
        <v>1</v>
      </c>
      <c r="C1235" s="4">
        <v>0</v>
      </c>
      <c r="D1235" s="4">
        <v>2</v>
      </c>
      <c r="E1235" s="4">
        <v>0</v>
      </c>
      <c r="F1235" s="4">
        <f>ROUND(F1234,O1235)</f>
        <v>12728147.73</v>
      </c>
      <c r="G1235" s="4" t="s">
        <v>347</v>
      </c>
      <c r="H1235" s="4" t="s">
        <v>348</v>
      </c>
      <c r="I1235" s="4"/>
      <c r="J1235" s="4"/>
      <c r="K1235" s="4">
        <v>212</v>
      </c>
      <c r="L1235" s="4">
        <v>28</v>
      </c>
      <c r="M1235" s="4">
        <v>0</v>
      </c>
      <c r="N1235" s="4" t="s">
        <v>3</v>
      </c>
      <c r="O1235" s="4">
        <v>2</v>
      </c>
      <c r="P1235" s="4"/>
      <c r="Q1235" s="4"/>
      <c r="R1235" s="4"/>
      <c r="S1235" s="4"/>
      <c r="T1235" s="4"/>
      <c r="U1235" s="4"/>
      <c r="V1235" s="4"/>
      <c r="W1235" s="4">
        <v>12850033.65</v>
      </c>
      <c r="X1235" s="4">
        <v>1</v>
      </c>
      <c r="Y1235" s="4">
        <v>12850033.65</v>
      </c>
      <c r="Z1235" s="4"/>
      <c r="AA1235" s="4"/>
      <c r="AB1235" s="4"/>
    </row>
    <row r="1236" spans="1:206" ht="13" x14ac:dyDescent="0.3">
      <c r="A1236" s="4">
        <v>50</v>
      </c>
      <c r="B1236" s="4">
        <v>1</v>
      </c>
      <c r="C1236" s="4">
        <v>0</v>
      </c>
      <c r="D1236" s="4">
        <v>2</v>
      </c>
      <c r="E1236" s="4">
        <v>0</v>
      </c>
      <c r="F1236" s="4">
        <f>ROUND(F1235*0.2,O1236)</f>
        <v>2545629.5499999998</v>
      </c>
      <c r="G1236" s="4" t="s">
        <v>349</v>
      </c>
      <c r="H1236" s="4" t="s">
        <v>350</v>
      </c>
      <c r="I1236" s="4"/>
      <c r="J1236" s="4"/>
      <c r="K1236" s="4">
        <v>212</v>
      </c>
      <c r="L1236" s="4">
        <v>29</v>
      </c>
      <c r="M1236" s="4">
        <v>0</v>
      </c>
      <c r="N1236" s="4" t="s">
        <v>3</v>
      </c>
      <c r="O1236" s="4">
        <v>2</v>
      </c>
      <c r="P1236" s="4"/>
      <c r="Q1236" s="4"/>
      <c r="R1236" s="4"/>
      <c r="S1236" s="4"/>
      <c r="T1236" s="4"/>
      <c r="U1236" s="4"/>
      <c r="V1236" s="4"/>
      <c r="W1236" s="4">
        <v>2570006.73</v>
      </c>
      <c r="X1236" s="4">
        <v>1</v>
      </c>
      <c r="Y1236" s="4">
        <v>2570006.73</v>
      </c>
      <c r="Z1236" s="4"/>
      <c r="AA1236" s="4"/>
      <c r="AB1236" s="4"/>
    </row>
    <row r="1237" spans="1:206" ht="13" x14ac:dyDescent="0.3">
      <c r="A1237" s="4">
        <v>50</v>
      </c>
      <c r="B1237" s="4">
        <v>1</v>
      </c>
      <c r="C1237" s="4">
        <v>0</v>
      </c>
      <c r="D1237" s="4">
        <v>2</v>
      </c>
      <c r="E1237" s="4">
        <v>213</v>
      </c>
      <c r="F1237" s="4">
        <f>ROUND(F1235+F1236,O1237)</f>
        <v>15273777.279999999</v>
      </c>
      <c r="G1237" s="4" t="s">
        <v>351</v>
      </c>
      <c r="H1237" s="4" t="s">
        <v>146</v>
      </c>
      <c r="I1237" s="4"/>
      <c r="J1237" s="4"/>
      <c r="K1237" s="4">
        <v>212</v>
      </c>
      <c r="L1237" s="4">
        <v>30</v>
      </c>
      <c r="M1237" s="4">
        <v>0</v>
      </c>
      <c r="N1237" s="4" t="s">
        <v>3</v>
      </c>
      <c r="O1237" s="4">
        <v>2</v>
      </c>
      <c r="P1237" s="4"/>
      <c r="Q1237" s="4"/>
      <c r="R1237" s="4"/>
      <c r="S1237" s="4"/>
      <c r="T1237" s="4"/>
      <c r="U1237" s="4"/>
      <c r="V1237" s="4"/>
      <c r="W1237" s="4">
        <v>15420040.380000001</v>
      </c>
      <c r="X1237" s="4">
        <v>1</v>
      </c>
      <c r="Y1237" s="4">
        <v>15420040.380000001</v>
      </c>
      <c r="Z1237" s="4"/>
      <c r="AA1237" s="4"/>
      <c r="AB1237" s="4"/>
    </row>
    <row r="1239" spans="1:206" ht="13" x14ac:dyDescent="0.3">
      <c r="A1239" s="1">
        <v>3</v>
      </c>
      <c r="B1239" s="1">
        <v>1</v>
      </c>
      <c r="C1239" s="1"/>
      <c r="D1239" s="1">
        <f>ROW(A1360)</f>
        <v>1360</v>
      </c>
      <c r="E1239" s="1"/>
      <c r="F1239" s="1" t="s">
        <v>368</v>
      </c>
      <c r="G1239" s="1" t="s">
        <v>368</v>
      </c>
      <c r="H1239" s="1" t="s">
        <v>3</v>
      </c>
      <c r="I1239" s="1">
        <v>0</v>
      </c>
      <c r="J1239" s="1" t="s">
        <v>3</v>
      </c>
      <c r="K1239" s="1">
        <v>-1</v>
      </c>
      <c r="L1239" s="1" t="s">
        <v>368</v>
      </c>
      <c r="M1239" s="1" t="s">
        <v>3</v>
      </c>
      <c r="N1239" s="1"/>
      <c r="O1239" s="1"/>
      <c r="P1239" s="1"/>
      <c r="Q1239" s="1"/>
      <c r="R1239" s="1"/>
      <c r="S1239" s="1">
        <v>0</v>
      </c>
      <c r="T1239" s="1"/>
      <c r="U1239" s="1" t="s">
        <v>3</v>
      </c>
      <c r="V1239" s="1">
        <v>0</v>
      </c>
      <c r="W1239" s="1"/>
      <c r="X1239" s="1"/>
      <c r="Y1239" s="1"/>
      <c r="Z1239" s="1"/>
      <c r="AA1239" s="1"/>
      <c r="AB1239" s="1" t="s">
        <v>3</v>
      </c>
      <c r="AC1239" s="1" t="s">
        <v>3</v>
      </c>
      <c r="AD1239" s="1" t="s">
        <v>3</v>
      </c>
      <c r="AE1239" s="1" t="s">
        <v>3</v>
      </c>
      <c r="AF1239" s="1" t="s">
        <v>3</v>
      </c>
      <c r="AG1239" s="1" t="s">
        <v>3</v>
      </c>
      <c r="AH1239" s="1"/>
      <c r="AI1239" s="1"/>
      <c r="AJ1239" s="1"/>
      <c r="AK1239" s="1"/>
      <c r="AL1239" s="1"/>
      <c r="AM1239" s="1"/>
      <c r="AN1239" s="1"/>
      <c r="AO1239" s="1"/>
      <c r="AP1239" s="1" t="s">
        <v>3</v>
      </c>
      <c r="AQ1239" s="1" t="s">
        <v>3</v>
      </c>
      <c r="AR1239" s="1" t="s">
        <v>3</v>
      </c>
      <c r="AS1239" s="1"/>
      <c r="AT1239" s="1"/>
      <c r="AU1239" s="1"/>
      <c r="AV1239" s="1"/>
      <c r="AW1239" s="1"/>
      <c r="AX1239" s="1"/>
      <c r="AY1239" s="1"/>
      <c r="AZ1239" s="1" t="s">
        <v>3</v>
      </c>
      <c r="BA1239" s="1"/>
      <c r="BB1239" s="1" t="s">
        <v>3</v>
      </c>
      <c r="BC1239" s="1" t="s">
        <v>3</v>
      </c>
      <c r="BD1239" s="1" t="s">
        <v>3</v>
      </c>
      <c r="BE1239" s="1" t="s">
        <v>3</v>
      </c>
      <c r="BF1239" s="1" t="s">
        <v>3</v>
      </c>
      <c r="BG1239" s="1" t="s">
        <v>3</v>
      </c>
      <c r="BH1239" s="1" t="s">
        <v>3</v>
      </c>
      <c r="BI1239" s="1" t="s">
        <v>3</v>
      </c>
      <c r="BJ1239" s="1" t="s">
        <v>3</v>
      </c>
      <c r="BK1239" s="1" t="s">
        <v>3</v>
      </c>
      <c r="BL1239" s="1" t="s">
        <v>3</v>
      </c>
      <c r="BM1239" s="1" t="s">
        <v>3</v>
      </c>
      <c r="BN1239" s="1" t="s">
        <v>3</v>
      </c>
      <c r="BO1239" s="1" t="s">
        <v>3</v>
      </c>
      <c r="BP1239" s="1" t="s">
        <v>3</v>
      </c>
      <c r="BQ1239" s="1"/>
      <c r="BR1239" s="1"/>
      <c r="BS1239" s="1"/>
      <c r="BT1239" s="1"/>
      <c r="BU1239" s="1"/>
      <c r="BV1239" s="1"/>
      <c r="BW1239" s="1"/>
      <c r="BX1239" s="1">
        <v>0</v>
      </c>
      <c r="BY1239" s="1"/>
      <c r="BZ1239" s="1"/>
      <c r="CA1239" s="1"/>
      <c r="CB1239" s="1"/>
      <c r="CC1239" s="1"/>
      <c r="CD1239" s="1"/>
      <c r="CE1239" s="1"/>
      <c r="CF1239" s="1">
        <v>0</v>
      </c>
      <c r="CG1239" s="1">
        <v>0</v>
      </c>
      <c r="CH1239" s="1"/>
      <c r="CI1239" s="1" t="s">
        <v>3</v>
      </c>
      <c r="CJ1239" s="1" t="s">
        <v>3</v>
      </c>
      <c r="CK1239" t="s">
        <v>3</v>
      </c>
      <c r="CL1239" t="s">
        <v>3</v>
      </c>
      <c r="CM1239" t="s">
        <v>3</v>
      </c>
      <c r="CN1239" t="s">
        <v>3</v>
      </c>
      <c r="CO1239" t="s">
        <v>3</v>
      </c>
      <c r="CP1239" t="s">
        <v>3</v>
      </c>
      <c r="CQ1239" t="s">
        <v>3</v>
      </c>
    </row>
    <row r="1241" spans="1:206" ht="13" x14ac:dyDescent="0.3">
      <c r="A1241" s="2">
        <v>52</v>
      </c>
      <c r="B1241" s="2">
        <f t="shared" ref="B1241:G1241" si="866">B1360</f>
        <v>1</v>
      </c>
      <c r="C1241" s="2">
        <f t="shared" si="866"/>
        <v>3</v>
      </c>
      <c r="D1241" s="2">
        <f t="shared" si="866"/>
        <v>1239</v>
      </c>
      <c r="E1241" s="2">
        <f t="shared" si="866"/>
        <v>0</v>
      </c>
      <c r="F1241" s="2" t="str">
        <f t="shared" si="866"/>
        <v>Зона 5</v>
      </c>
      <c r="G1241" s="2" t="str">
        <f t="shared" si="866"/>
        <v>Зона 5</v>
      </c>
      <c r="H1241" s="2"/>
      <c r="I1241" s="2"/>
      <c r="J1241" s="2"/>
      <c r="K1241" s="2"/>
      <c r="L1241" s="2"/>
      <c r="M1241" s="2"/>
      <c r="N1241" s="2"/>
      <c r="O1241" s="2">
        <f t="shared" ref="O1241:AT1241" si="867">O1360</f>
        <v>9500920.4100000001</v>
      </c>
      <c r="P1241" s="2">
        <f t="shared" si="867"/>
        <v>2233695.58</v>
      </c>
      <c r="Q1241" s="2">
        <f t="shared" si="867"/>
        <v>5014477.2</v>
      </c>
      <c r="R1241" s="2">
        <f t="shared" si="867"/>
        <v>2042847.54</v>
      </c>
      <c r="S1241" s="2">
        <f t="shared" si="867"/>
        <v>2252747.63</v>
      </c>
      <c r="T1241" s="2">
        <f t="shared" si="867"/>
        <v>0</v>
      </c>
      <c r="U1241" s="2">
        <f t="shared" si="867"/>
        <v>5717.3722400000006</v>
      </c>
      <c r="V1241" s="2">
        <f t="shared" si="867"/>
        <v>0</v>
      </c>
      <c r="W1241" s="2">
        <f t="shared" si="867"/>
        <v>0</v>
      </c>
      <c r="X1241" s="2">
        <f t="shared" si="867"/>
        <v>1576923.34</v>
      </c>
      <c r="Y1241" s="2">
        <f t="shared" si="867"/>
        <v>225274.76</v>
      </c>
      <c r="Z1241" s="2">
        <f t="shared" si="867"/>
        <v>0</v>
      </c>
      <c r="AA1241" s="2">
        <f t="shared" si="867"/>
        <v>0</v>
      </c>
      <c r="AB1241" s="2">
        <f t="shared" si="867"/>
        <v>0</v>
      </c>
      <c r="AC1241" s="2">
        <f t="shared" si="867"/>
        <v>0</v>
      </c>
      <c r="AD1241" s="2">
        <f t="shared" si="867"/>
        <v>0</v>
      </c>
      <c r="AE1241" s="2">
        <f t="shared" si="867"/>
        <v>0</v>
      </c>
      <c r="AF1241" s="2">
        <f t="shared" si="867"/>
        <v>0</v>
      </c>
      <c r="AG1241" s="2">
        <f t="shared" si="867"/>
        <v>0</v>
      </c>
      <c r="AH1241" s="2">
        <f t="shared" si="867"/>
        <v>0</v>
      </c>
      <c r="AI1241" s="2">
        <f t="shared" si="867"/>
        <v>0</v>
      </c>
      <c r="AJ1241" s="2">
        <f t="shared" si="867"/>
        <v>0</v>
      </c>
      <c r="AK1241" s="2">
        <f t="shared" si="867"/>
        <v>0</v>
      </c>
      <c r="AL1241" s="2">
        <f t="shared" si="867"/>
        <v>0</v>
      </c>
      <c r="AM1241" s="2">
        <f t="shared" si="867"/>
        <v>0</v>
      </c>
      <c r="AN1241" s="2">
        <f t="shared" si="867"/>
        <v>0</v>
      </c>
      <c r="AO1241" s="2">
        <f t="shared" si="867"/>
        <v>0</v>
      </c>
      <c r="AP1241" s="2">
        <f t="shared" si="867"/>
        <v>0</v>
      </c>
      <c r="AQ1241" s="2">
        <f t="shared" si="867"/>
        <v>0</v>
      </c>
      <c r="AR1241" s="2">
        <f t="shared" si="867"/>
        <v>13509393.859999999</v>
      </c>
      <c r="AS1241" s="2">
        <f t="shared" si="867"/>
        <v>0</v>
      </c>
      <c r="AT1241" s="2">
        <f t="shared" si="867"/>
        <v>0</v>
      </c>
      <c r="AU1241" s="2">
        <f t="shared" ref="AU1241:BZ1241" si="868">AU1360</f>
        <v>13509393.859999999</v>
      </c>
      <c r="AV1241" s="2">
        <f t="shared" si="868"/>
        <v>2233695.58</v>
      </c>
      <c r="AW1241" s="2">
        <f t="shared" si="868"/>
        <v>2233695.58</v>
      </c>
      <c r="AX1241" s="2">
        <f t="shared" si="868"/>
        <v>0</v>
      </c>
      <c r="AY1241" s="2">
        <f t="shared" si="868"/>
        <v>2233695.58</v>
      </c>
      <c r="AZ1241" s="2">
        <f t="shared" si="868"/>
        <v>0</v>
      </c>
      <c r="BA1241" s="2">
        <f t="shared" si="868"/>
        <v>0</v>
      </c>
      <c r="BB1241" s="2">
        <f t="shared" si="868"/>
        <v>0</v>
      </c>
      <c r="BC1241" s="2">
        <f t="shared" si="868"/>
        <v>0</v>
      </c>
      <c r="BD1241" s="2">
        <f t="shared" si="868"/>
        <v>0</v>
      </c>
      <c r="BE1241" s="2">
        <f t="shared" si="868"/>
        <v>0</v>
      </c>
      <c r="BF1241" s="2">
        <f t="shared" si="868"/>
        <v>0</v>
      </c>
      <c r="BG1241" s="2">
        <f t="shared" si="868"/>
        <v>0</v>
      </c>
      <c r="BH1241" s="2">
        <f t="shared" si="868"/>
        <v>0</v>
      </c>
      <c r="BI1241" s="2">
        <f t="shared" si="868"/>
        <v>0</v>
      </c>
      <c r="BJ1241" s="2">
        <f t="shared" si="868"/>
        <v>0</v>
      </c>
      <c r="BK1241" s="2">
        <f t="shared" si="868"/>
        <v>0</v>
      </c>
      <c r="BL1241" s="2">
        <f t="shared" si="868"/>
        <v>0</v>
      </c>
      <c r="BM1241" s="2">
        <f t="shared" si="868"/>
        <v>0</v>
      </c>
      <c r="BN1241" s="2">
        <f t="shared" si="868"/>
        <v>0</v>
      </c>
      <c r="BO1241" s="2">
        <f t="shared" si="868"/>
        <v>0</v>
      </c>
      <c r="BP1241" s="2">
        <f t="shared" si="868"/>
        <v>0</v>
      </c>
      <c r="BQ1241" s="2">
        <f t="shared" si="868"/>
        <v>0</v>
      </c>
      <c r="BR1241" s="2">
        <f t="shared" si="868"/>
        <v>0</v>
      </c>
      <c r="BS1241" s="2">
        <f t="shared" si="868"/>
        <v>0</v>
      </c>
      <c r="BT1241" s="2">
        <f t="shared" si="868"/>
        <v>0</v>
      </c>
      <c r="BU1241" s="2">
        <f t="shared" si="868"/>
        <v>0</v>
      </c>
      <c r="BV1241" s="2">
        <f t="shared" si="868"/>
        <v>0</v>
      </c>
      <c r="BW1241" s="2">
        <f t="shared" si="868"/>
        <v>0</v>
      </c>
      <c r="BX1241" s="2">
        <f t="shared" si="868"/>
        <v>0</v>
      </c>
      <c r="BY1241" s="2">
        <f t="shared" si="868"/>
        <v>0</v>
      </c>
      <c r="BZ1241" s="2">
        <f t="shared" si="868"/>
        <v>0</v>
      </c>
      <c r="CA1241" s="2">
        <f t="shared" ref="CA1241:DF1241" si="869">CA1360</f>
        <v>0</v>
      </c>
      <c r="CB1241" s="2">
        <f t="shared" si="869"/>
        <v>0</v>
      </c>
      <c r="CC1241" s="2">
        <f t="shared" si="869"/>
        <v>0</v>
      </c>
      <c r="CD1241" s="2">
        <f t="shared" si="869"/>
        <v>0</v>
      </c>
      <c r="CE1241" s="2">
        <f t="shared" si="869"/>
        <v>0</v>
      </c>
      <c r="CF1241" s="2">
        <f t="shared" si="869"/>
        <v>0</v>
      </c>
      <c r="CG1241" s="2">
        <f t="shared" si="869"/>
        <v>0</v>
      </c>
      <c r="CH1241" s="2">
        <f t="shared" si="869"/>
        <v>0</v>
      </c>
      <c r="CI1241" s="2">
        <f t="shared" si="869"/>
        <v>0</v>
      </c>
      <c r="CJ1241" s="2">
        <f t="shared" si="869"/>
        <v>0</v>
      </c>
      <c r="CK1241" s="2">
        <f t="shared" si="869"/>
        <v>0</v>
      </c>
      <c r="CL1241" s="2">
        <f t="shared" si="869"/>
        <v>0</v>
      </c>
      <c r="CM1241" s="2">
        <f t="shared" si="869"/>
        <v>0</v>
      </c>
      <c r="CN1241" s="2">
        <f t="shared" si="869"/>
        <v>0</v>
      </c>
      <c r="CO1241" s="2">
        <f t="shared" si="869"/>
        <v>0</v>
      </c>
      <c r="CP1241" s="2">
        <f t="shared" si="869"/>
        <v>0</v>
      </c>
      <c r="CQ1241" s="2">
        <f t="shared" si="869"/>
        <v>0</v>
      </c>
      <c r="CR1241" s="2">
        <f t="shared" si="869"/>
        <v>0</v>
      </c>
      <c r="CS1241" s="2">
        <f t="shared" si="869"/>
        <v>0</v>
      </c>
      <c r="CT1241" s="2">
        <f t="shared" si="869"/>
        <v>0</v>
      </c>
      <c r="CU1241" s="2">
        <f t="shared" si="869"/>
        <v>0</v>
      </c>
      <c r="CV1241" s="2">
        <f t="shared" si="869"/>
        <v>0</v>
      </c>
      <c r="CW1241" s="2">
        <f t="shared" si="869"/>
        <v>0</v>
      </c>
      <c r="CX1241" s="2">
        <f t="shared" si="869"/>
        <v>0</v>
      </c>
      <c r="CY1241" s="2">
        <f t="shared" si="869"/>
        <v>0</v>
      </c>
      <c r="CZ1241" s="2">
        <f t="shared" si="869"/>
        <v>0</v>
      </c>
      <c r="DA1241" s="2">
        <f t="shared" si="869"/>
        <v>0</v>
      </c>
      <c r="DB1241" s="2">
        <f t="shared" si="869"/>
        <v>0</v>
      </c>
      <c r="DC1241" s="2">
        <f t="shared" si="869"/>
        <v>0</v>
      </c>
      <c r="DD1241" s="2">
        <f t="shared" si="869"/>
        <v>0</v>
      </c>
      <c r="DE1241" s="2">
        <f t="shared" si="869"/>
        <v>0</v>
      </c>
      <c r="DF1241" s="2">
        <f t="shared" si="869"/>
        <v>0</v>
      </c>
      <c r="DG1241" s="3">
        <f t="shared" ref="DG1241:EL1241" si="870">DG1360</f>
        <v>0</v>
      </c>
      <c r="DH1241" s="3">
        <f t="shared" si="870"/>
        <v>0</v>
      </c>
      <c r="DI1241" s="3">
        <f t="shared" si="870"/>
        <v>0</v>
      </c>
      <c r="DJ1241" s="3">
        <f t="shared" si="870"/>
        <v>0</v>
      </c>
      <c r="DK1241" s="3">
        <f t="shared" si="870"/>
        <v>0</v>
      </c>
      <c r="DL1241" s="3">
        <f t="shared" si="870"/>
        <v>0</v>
      </c>
      <c r="DM1241" s="3">
        <f t="shared" si="870"/>
        <v>0</v>
      </c>
      <c r="DN1241" s="3">
        <f t="shared" si="870"/>
        <v>0</v>
      </c>
      <c r="DO1241" s="3">
        <f t="shared" si="870"/>
        <v>0</v>
      </c>
      <c r="DP1241" s="3">
        <f t="shared" si="870"/>
        <v>0</v>
      </c>
      <c r="DQ1241" s="3">
        <f t="shared" si="870"/>
        <v>0</v>
      </c>
      <c r="DR1241" s="3">
        <f t="shared" si="870"/>
        <v>0</v>
      </c>
      <c r="DS1241" s="3">
        <f t="shared" si="870"/>
        <v>0</v>
      </c>
      <c r="DT1241" s="3">
        <f t="shared" si="870"/>
        <v>0</v>
      </c>
      <c r="DU1241" s="3">
        <f t="shared" si="870"/>
        <v>0</v>
      </c>
      <c r="DV1241" s="3">
        <f t="shared" si="870"/>
        <v>0</v>
      </c>
      <c r="DW1241" s="3">
        <f t="shared" si="870"/>
        <v>0</v>
      </c>
      <c r="DX1241" s="3">
        <f t="shared" si="870"/>
        <v>0</v>
      </c>
      <c r="DY1241" s="3">
        <f t="shared" si="870"/>
        <v>0</v>
      </c>
      <c r="DZ1241" s="3">
        <f t="shared" si="870"/>
        <v>0</v>
      </c>
      <c r="EA1241" s="3">
        <f t="shared" si="870"/>
        <v>0</v>
      </c>
      <c r="EB1241" s="3">
        <f t="shared" si="870"/>
        <v>0</v>
      </c>
      <c r="EC1241" s="3">
        <f t="shared" si="870"/>
        <v>0</v>
      </c>
      <c r="ED1241" s="3">
        <f t="shared" si="870"/>
        <v>0</v>
      </c>
      <c r="EE1241" s="3">
        <f t="shared" si="870"/>
        <v>0</v>
      </c>
      <c r="EF1241" s="3">
        <f t="shared" si="870"/>
        <v>0</v>
      </c>
      <c r="EG1241" s="3">
        <f t="shared" si="870"/>
        <v>0</v>
      </c>
      <c r="EH1241" s="3">
        <f t="shared" si="870"/>
        <v>0</v>
      </c>
      <c r="EI1241" s="3">
        <f t="shared" si="870"/>
        <v>0</v>
      </c>
      <c r="EJ1241" s="3">
        <f t="shared" si="870"/>
        <v>0</v>
      </c>
      <c r="EK1241" s="3">
        <f t="shared" si="870"/>
        <v>0</v>
      </c>
      <c r="EL1241" s="3">
        <f t="shared" si="870"/>
        <v>0</v>
      </c>
      <c r="EM1241" s="3">
        <f t="shared" ref="EM1241:FR1241" si="871">EM1360</f>
        <v>0</v>
      </c>
      <c r="EN1241" s="3">
        <f t="shared" si="871"/>
        <v>0</v>
      </c>
      <c r="EO1241" s="3">
        <f t="shared" si="871"/>
        <v>0</v>
      </c>
      <c r="EP1241" s="3">
        <f t="shared" si="871"/>
        <v>0</v>
      </c>
      <c r="EQ1241" s="3">
        <f t="shared" si="871"/>
        <v>0</v>
      </c>
      <c r="ER1241" s="3">
        <f t="shared" si="871"/>
        <v>0</v>
      </c>
      <c r="ES1241" s="3">
        <f t="shared" si="871"/>
        <v>0</v>
      </c>
      <c r="ET1241" s="3">
        <f t="shared" si="871"/>
        <v>0</v>
      </c>
      <c r="EU1241" s="3">
        <f t="shared" si="871"/>
        <v>0</v>
      </c>
      <c r="EV1241" s="3">
        <f t="shared" si="871"/>
        <v>0</v>
      </c>
      <c r="EW1241" s="3">
        <f t="shared" si="871"/>
        <v>0</v>
      </c>
      <c r="EX1241" s="3">
        <f t="shared" si="871"/>
        <v>0</v>
      </c>
      <c r="EY1241" s="3">
        <f t="shared" si="871"/>
        <v>0</v>
      </c>
      <c r="EZ1241" s="3">
        <f t="shared" si="871"/>
        <v>0</v>
      </c>
      <c r="FA1241" s="3">
        <f t="shared" si="871"/>
        <v>0</v>
      </c>
      <c r="FB1241" s="3">
        <f t="shared" si="871"/>
        <v>0</v>
      </c>
      <c r="FC1241" s="3">
        <f t="shared" si="871"/>
        <v>0</v>
      </c>
      <c r="FD1241" s="3">
        <f t="shared" si="871"/>
        <v>0</v>
      </c>
      <c r="FE1241" s="3">
        <f t="shared" si="871"/>
        <v>0</v>
      </c>
      <c r="FF1241" s="3">
        <f t="shared" si="871"/>
        <v>0</v>
      </c>
      <c r="FG1241" s="3">
        <f t="shared" si="871"/>
        <v>0</v>
      </c>
      <c r="FH1241" s="3">
        <f t="shared" si="871"/>
        <v>0</v>
      </c>
      <c r="FI1241" s="3">
        <f t="shared" si="871"/>
        <v>0</v>
      </c>
      <c r="FJ1241" s="3">
        <f t="shared" si="871"/>
        <v>0</v>
      </c>
      <c r="FK1241" s="3">
        <f t="shared" si="871"/>
        <v>0</v>
      </c>
      <c r="FL1241" s="3">
        <f t="shared" si="871"/>
        <v>0</v>
      </c>
      <c r="FM1241" s="3">
        <f t="shared" si="871"/>
        <v>0</v>
      </c>
      <c r="FN1241" s="3">
        <f t="shared" si="871"/>
        <v>0</v>
      </c>
      <c r="FO1241" s="3">
        <f t="shared" si="871"/>
        <v>0</v>
      </c>
      <c r="FP1241" s="3">
        <f t="shared" si="871"/>
        <v>0</v>
      </c>
      <c r="FQ1241" s="3">
        <f t="shared" si="871"/>
        <v>0</v>
      </c>
      <c r="FR1241" s="3">
        <f t="shared" si="871"/>
        <v>0</v>
      </c>
      <c r="FS1241" s="3">
        <f t="shared" ref="FS1241:GX1241" si="872">FS1360</f>
        <v>0</v>
      </c>
      <c r="FT1241" s="3">
        <f t="shared" si="872"/>
        <v>0</v>
      </c>
      <c r="FU1241" s="3">
        <f t="shared" si="872"/>
        <v>0</v>
      </c>
      <c r="FV1241" s="3">
        <f t="shared" si="872"/>
        <v>0</v>
      </c>
      <c r="FW1241" s="3">
        <f t="shared" si="872"/>
        <v>0</v>
      </c>
      <c r="FX1241" s="3">
        <f t="shared" si="872"/>
        <v>0</v>
      </c>
      <c r="FY1241" s="3">
        <f t="shared" si="872"/>
        <v>0</v>
      </c>
      <c r="FZ1241" s="3">
        <f t="shared" si="872"/>
        <v>0</v>
      </c>
      <c r="GA1241" s="3">
        <f t="shared" si="872"/>
        <v>0</v>
      </c>
      <c r="GB1241" s="3">
        <f t="shared" si="872"/>
        <v>0</v>
      </c>
      <c r="GC1241" s="3">
        <f t="shared" si="872"/>
        <v>0</v>
      </c>
      <c r="GD1241" s="3">
        <f t="shared" si="872"/>
        <v>0</v>
      </c>
      <c r="GE1241" s="3">
        <f t="shared" si="872"/>
        <v>0</v>
      </c>
      <c r="GF1241" s="3">
        <f t="shared" si="872"/>
        <v>0</v>
      </c>
      <c r="GG1241" s="3">
        <f t="shared" si="872"/>
        <v>0</v>
      </c>
      <c r="GH1241" s="3">
        <f t="shared" si="872"/>
        <v>0</v>
      </c>
      <c r="GI1241" s="3">
        <f t="shared" si="872"/>
        <v>0</v>
      </c>
      <c r="GJ1241" s="3">
        <f t="shared" si="872"/>
        <v>0</v>
      </c>
      <c r="GK1241" s="3">
        <f t="shared" si="872"/>
        <v>0</v>
      </c>
      <c r="GL1241" s="3">
        <f t="shared" si="872"/>
        <v>0</v>
      </c>
      <c r="GM1241" s="3">
        <f t="shared" si="872"/>
        <v>0</v>
      </c>
      <c r="GN1241" s="3">
        <f t="shared" si="872"/>
        <v>0</v>
      </c>
      <c r="GO1241" s="3">
        <f t="shared" si="872"/>
        <v>0</v>
      </c>
      <c r="GP1241" s="3">
        <f t="shared" si="872"/>
        <v>0</v>
      </c>
      <c r="GQ1241" s="3">
        <f t="shared" si="872"/>
        <v>0</v>
      </c>
      <c r="GR1241" s="3">
        <f t="shared" si="872"/>
        <v>0</v>
      </c>
      <c r="GS1241" s="3">
        <f t="shared" si="872"/>
        <v>0</v>
      </c>
      <c r="GT1241" s="3">
        <f t="shared" si="872"/>
        <v>0</v>
      </c>
      <c r="GU1241" s="3">
        <f t="shared" si="872"/>
        <v>0</v>
      </c>
      <c r="GV1241" s="3">
        <f t="shared" si="872"/>
        <v>0</v>
      </c>
      <c r="GW1241" s="3">
        <f t="shared" si="872"/>
        <v>0</v>
      </c>
      <c r="GX1241" s="3">
        <f t="shared" si="872"/>
        <v>0</v>
      </c>
    </row>
    <row r="1243" spans="1:206" ht="13" x14ac:dyDescent="0.3">
      <c r="A1243" s="1">
        <v>4</v>
      </c>
      <c r="B1243" s="1">
        <v>1</v>
      </c>
      <c r="C1243" s="1"/>
      <c r="D1243" s="1">
        <f>ROW(A1330)</f>
        <v>1330</v>
      </c>
      <c r="E1243" s="1"/>
      <c r="F1243" s="1" t="s">
        <v>224</v>
      </c>
      <c r="G1243" s="1" t="s">
        <v>369</v>
      </c>
      <c r="H1243" s="1" t="s">
        <v>3</v>
      </c>
      <c r="I1243" s="1">
        <v>0</v>
      </c>
      <c r="J1243" s="1"/>
      <c r="K1243" s="1">
        <v>-1</v>
      </c>
      <c r="L1243" s="1"/>
      <c r="M1243" s="1" t="s">
        <v>3</v>
      </c>
      <c r="N1243" s="1"/>
      <c r="O1243" s="1"/>
      <c r="P1243" s="1"/>
      <c r="Q1243" s="1"/>
      <c r="R1243" s="1"/>
      <c r="S1243" s="1">
        <v>0</v>
      </c>
      <c r="T1243" s="1"/>
      <c r="U1243" s="1" t="s">
        <v>3</v>
      </c>
      <c r="V1243" s="1">
        <v>0</v>
      </c>
      <c r="W1243" s="1"/>
      <c r="X1243" s="1"/>
      <c r="Y1243" s="1"/>
      <c r="Z1243" s="1"/>
      <c r="AA1243" s="1"/>
      <c r="AB1243" s="1" t="s">
        <v>3</v>
      </c>
      <c r="AC1243" s="1" t="s">
        <v>3</v>
      </c>
      <c r="AD1243" s="1" t="s">
        <v>3</v>
      </c>
      <c r="AE1243" s="1" t="s">
        <v>3</v>
      </c>
      <c r="AF1243" s="1" t="s">
        <v>3</v>
      </c>
      <c r="AG1243" s="1" t="s">
        <v>3</v>
      </c>
      <c r="AH1243" s="1"/>
      <c r="AI1243" s="1"/>
      <c r="AJ1243" s="1"/>
      <c r="AK1243" s="1"/>
      <c r="AL1243" s="1"/>
      <c r="AM1243" s="1"/>
      <c r="AN1243" s="1"/>
      <c r="AO1243" s="1"/>
      <c r="AP1243" s="1" t="s">
        <v>3</v>
      </c>
      <c r="AQ1243" s="1" t="s">
        <v>3</v>
      </c>
      <c r="AR1243" s="1" t="s">
        <v>3</v>
      </c>
      <c r="AS1243" s="1"/>
      <c r="AT1243" s="1"/>
      <c r="AU1243" s="1"/>
      <c r="AV1243" s="1"/>
      <c r="AW1243" s="1"/>
      <c r="AX1243" s="1"/>
      <c r="AY1243" s="1"/>
      <c r="AZ1243" s="1" t="s">
        <v>3</v>
      </c>
      <c r="BA1243" s="1"/>
      <c r="BB1243" s="1" t="s">
        <v>3</v>
      </c>
      <c r="BC1243" s="1" t="s">
        <v>3</v>
      </c>
      <c r="BD1243" s="1" t="s">
        <v>3</v>
      </c>
      <c r="BE1243" s="1" t="s">
        <v>3</v>
      </c>
      <c r="BF1243" s="1" t="s">
        <v>3</v>
      </c>
      <c r="BG1243" s="1" t="s">
        <v>3</v>
      </c>
      <c r="BH1243" s="1" t="s">
        <v>3</v>
      </c>
      <c r="BI1243" s="1" t="s">
        <v>3</v>
      </c>
      <c r="BJ1243" s="1" t="s">
        <v>3</v>
      </c>
      <c r="BK1243" s="1" t="s">
        <v>3</v>
      </c>
      <c r="BL1243" s="1" t="s">
        <v>3</v>
      </c>
      <c r="BM1243" s="1" t="s">
        <v>3</v>
      </c>
      <c r="BN1243" s="1" t="s">
        <v>3</v>
      </c>
      <c r="BO1243" s="1" t="s">
        <v>3</v>
      </c>
      <c r="BP1243" s="1" t="s">
        <v>3</v>
      </c>
      <c r="BQ1243" s="1"/>
      <c r="BR1243" s="1"/>
      <c r="BS1243" s="1"/>
      <c r="BT1243" s="1"/>
      <c r="BU1243" s="1"/>
      <c r="BV1243" s="1"/>
      <c r="BW1243" s="1"/>
      <c r="BX1243" s="1">
        <v>0</v>
      </c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>
        <v>0</v>
      </c>
    </row>
    <row r="1245" spans="1:206" ht="13" x14ac:dyDescent="0.3">
      <c r="A1245" s="2">
        <v>52</v>
      </c>
      <c r="B1245" s="2">
        <f t="shared" ref="B1245:G1245" si="873">B1330</f>
        <v>1</v>
      </c>
      <c r="C1245" s="2">
        <f t="shared" si="873"/>
        <v>4</v>
      </c>
      <c r="D1245" s="2">
        <f t="shared" si="873"/>
        <v>1243</v>
      </c>
      <c r="E1245" s="2">
        <f t="shared" si="873"/>
        <v>0</v>
      </c>
      <c r="F1245" s="2" t="str">
        <f t="shared" si="873"/>
        <v>Новый раздел</v>
      </c>
      <c r="G1245" s="2" t="str">
        <f t="shared" si="873"/>
        <v>Основная зона. Твердые покрытия S=84 981,28 м2.</v>
      </c>
      <c r="H1245" s="2"/>
      <c r="I1245" s="2"/>
      <c r="J1245" s="2"/>
      <c r="K1245" s="2"/>
      <c r="L1245" s="2"/>
      <c r="M1245" s="2"/>
      <c r="N1245" s="2"/>
      <c r="O1245" s="2">
        <f t="shared" ref="O1245:AT1245" si="874">O1330</f>
        <v>9500920.4100000001</v>
      </c>
      <c r="P1245" s="2">
        <f t="shared" si="874"/>
        <v>2233695.58</v>
      </c>
      <c r="Q1245" s="2">
        <f t="shared" si="874"/>
        <v>5014477.2</v>
      </c>
      <c r="R1245" s="2">
        <f t="shared" si="874"/>
        <v>2042847.54</v>
      </c>
      <c r="S1245" s="2">
        <f t="shared" si="874"/>
        <v>2252747.63</v>
      </c>
      <c r="T1245" s="2">
        <f t="shared" si="874"/>
        <v>0</v>
      </c>
      <c r="U1245" s="2">
        <f t="shared" si="874"/>
        <v>5717.3722400000006</v>
      </c>
      <c r="V1245" s="2">
        <f t="shared" si="874"/>
        <v>0</v>
      </c>
      <c r="W1245" s="2">
        <f t="shared" si="874"/>
        <v>0</v>
      </c>
      <c r="X1245" s="2">
        <f t="shared" si="874"/>
        <v>1576923.34</v>
      </c>
      <c r="Y1245" s="2">
        <f t="shared" si="874"/>
        <v>225274.76</v>
      </c>
      <c r="Z1245" s="2">
        <f t="shared" si="874"/>
        <v>0</v>
      </c>
      <c r="AA1245" s="2">
        <f t="shared" si="874"/>
        <v>0</v>
      </c>
      <c r="AB1245" s="2">
        <f t="shared" si="874"/>
        <v>0</v>
      </c>
      <c r="AC1245" s="2">
        <f t="shared" si="874"/>
        <v>0</v>
      </c>
      <c r="AD1245" s="2">
        <f t="shared" si="874"/>
        <v>0</v>
      </c>
      <c r="AE1245" s="2">
        <f t="shared" si="874"/>
        <v>0</v>
      </c>
      <c r="AF1245" s="2">
        <f t="shared" si="874"/>
        <v>0</v>
      </c>
      <c r="AG1245" s="2">
        <f t="shared" si="874"/>
        <v>0</v>
      </c>
      <c r="AH1245" s="2">
        <f t="shared" si="874"/>
        <v>0</v>
      </c>
      <c r="AI1245" s="2">
        <f t="shared" si="874"/>
        <v>0</v>
      </c>
      <c r="AJ1245" s="2">
        <f t="shared" si="874"/>
        <v>0</v>
      </c>
      <c r="AK1245" s="2">
        <f t="shared" si="874"/>
        <v>0</v>
      </c>
      <c r="AL1245" s="2">
        <f t="shared" si="874"/>
        <v>0</v>
      </c>
      <c r="AM1245" s="2">
        <f t="shared" si="874"/>
        <v>0</v>
      </c>
      <c r="AN1245" s="2">
        <f t="shared" si="874"/>
        <v>0</v>
      </c>
      <c r="AO1245" s="2">
        <f t="shared" si="874"/>
        <v>0</v>
      </c>
      <c r="AP1245" s="2">
        <f t="shared" si="874"/>
        <v>0</v>
      </c>
      <c r="AQ1245" s="2">
        <f t="shared" si="874"/>
        <v>0</v>
      </c>
      <c r="AR1245" s="2">
        <f t="shared" si="874"/>
        <v>13509393.859999999</v>
      </c>
      <c r="AS1245" s="2">
        <f t="shared" si="874"/>
        <v>0</v>
      </c>
      <c r="AT1245" s="2">
        <f t="shared" si="874"/>
        <v>0</v>
      </c>
      <c r="AU1245" s="2">
        <f t="shared" ref="AU1245:BZ1245" si="875">AU1330</f>
        <v>13509393.859999999</v>
      </c>
      <c r="AV1245" s="2">
        <f t="shared" si="875"/>
        <v>2233695.58</v>
      </c>
      <c r="AW1245" s="2">
        <f t="shared" si="875"/>
        <v>2233695.58</v>
      </c>
      <c r="AX1245" s="2">
        <f t="shared" si="875"/>
        <v>0</v>
      </c>
      <c r="AY1245" s="2">
        <f t="shared" si="875"/>
        <v>2233695.58</v>
      </c>
      <c r="AZ1245" s="2">
        <f t="shared" si="875"/>
        <v>0</v>
      </c>
      <c r="BA1245" s="2">
        <f t="shared" si="875"/>
        <v>0</v>
      </c>
      <c r="BB1245" s="2">
        <f t="shared" si="875"/>
        <v>0</v>
      </c>
      <c r="BC1245" s="2">
        <f t="shared" si="875"/>
        <v>0</v>
      </c>
      <c r="BD1245" s="2">
        <f t="shared" si="875"/>
        <v>0</v>
      </c>
      <c r="BE1245" s="2">
        <f t="shared" si="875"/>
        <v>0</v>
      </c>
      <c r="BF1245" s="2">
        <f t="shared" si="875"/>
        <v>0</v>
      </c>
      <c r="BG1245" s="2">
        <f t="shared" si="875"/>
        <v>0</v>
      </c>
      <c r="BH1245" s="2">
        <f t="shared" si="875"/>
        <v>0</v>
      </c>
      <c r="BI1245" s="2">
        <f t="shared" si="875"/>
        <v>0</v>
      </c>
      <c r="BJ1245" s="2">
        <f t="shared" si="875"/>
        <v>0</v>
      </c>
      <c r="BK1245" s="2">
        <f t="shared" si="875"/>
        <v>0</v>
      </c>
      <c r="BL1245" s="2">
        <f t="shared" si="875"/>
        <v>0</v>
      </c>
      <c r="BM1245" s="2">
        <f t="shared" si="875"/>
        <v>0</v>
      </c>
      <c r="BN1245" s="2">
        <f t="shared" si="875"/>
        <v>0</v>
      </c>
      <c r="BO1245" s="2">
        <f t="shared" si="875"/>
        <v>0</v>
      </c>
      <c r="BP1245" s="2">
        <f t="shared" si="875"/>
        <v>0</v>
      </c>
      <c r="BQ1245" s="2">
        <f t="shared" si="875"/>
        <v>0</v>
      </c>
      <c r="BR1245" s="2">
        <f t="shared" si="875"/>
        <v>0</v>
      </c>
      <c r="BS1245" s="2">
        <f t="shared" si="875"/>
        <v>0</v>
      </c>
      <c r="BT1245" s="2">
        <f t="shared" si="875"/>
        <v>0</v>
      </c>
      <c r="BU1245" s="2">
        <f t="shared" si="875"/>
        <v>0</v>
      </c>
      <c r="BV1245" s="2">
        <f t="shared" si="875"/>
        <v>0</v>
      </c>
      <c r="BW1245" s="2">
        <f t="shared" si="875"/>
        <v>0</v>
      </c>
      <c r="BX1245" s="2">
        <f t="shared" si="875"/>
        <v>0</v>
      </c>
      <c r="BY1245" s="2">
        <f t="shared" si="875"/>
        <v>0</v>
      </c>
      <c r="BZ1245" s="2">
        <f t="shared" si="875"/>
        <v>0</v>
      </c>
      <c r="CA1245" s="2">
        <f t="shared" ref="CA1245:DF1245" si="876">CA1330</f>
        <v>0</v>
      </c>
      <c r="CB1245" s="2">
        <f t="shared" si="876"/>
        <v>0</v>
      </c>
      <c r="CC1245" s="2">
        <f t="shared" si="876"/>
        <v>0</v>
      </c>
      <c r="CD1245" s="2">
        <f t="shared" si="876"/>
        <v>0</v>
      </c>
      <c r="CE1245" s="2">
        <f t="shared" si="876"/>
        <v>0</v>
      </c>
      <c r="CF1245" s="2">
        <f t="shared" si="876"/>
        <v>0</v>
      </c>
      <c r="CG1245" s="2">
        <f t="shared" si="876"/>
        <v>0</v>
      </c>
      <c r="CH1245" s="2">
        <f t="shared" si="876"/>
        <v>0</v>
      </c>
      <c r="CI1245" s="2">
        <f t="shared" si="876"/>
        <v>0</v>
      </c>
      <c r="CJ1245" s="2">
        <f t="shared" si="876"/>
        <v>0</v>
      </c>
      <c r="CK1245" s="2">
        <f t="shared" si="876"/>
        <v>0</v>
      </c>
      <c r="CL1245" s="2">
        <f t="shared" si="876"/>
        <v>0</v>
      </c>
      <c r="CM1245" s="2">
        <f t="shared" si="876"/>
        <v>0</v>
      </c>
      <c r="CN1245" s="2">
        <f t="shared" si="876"/>
        <v>0</v>
      </c>
      <c r="CO1245" s="2">
        <f t="shared" si="876"/>
        <v>0</v>
      </c>
      <c r="CP1245" s="2">
        <f t="shared" si="876"/>
        <v>0</v>
      </c>
      <c r="CQ1245" s="2">
        <f t="shared" si="876"/>
        <v>0</v>
      </c>
      <c r="CR1245" s="2">
        <f t="shared" si="876"/>
        <v>0</v>
      </c>
      <c r="CS1245" s="2">
        <f t="shared" si="876"/>
        <v>0</v>
      </c>
      <c r="CT1245" s="2">
        <f t="shared" si="876"/>
        <v>0</v>
      </c>
      <c r="CU1245" s="2">
        <f t="shared" si="876"/>
        <v>0</v>
      </c>
      <c r="CV1245" s="2">
        <f t="shared" si="876"/>
        <v>0</v>
      </c>
      <c r="CW1245" s="2">
        <f t="shared" si="876"/>
        <v>0</v>
      </c>
      <c r="CX1245" s="2">
        <f t="shared" si="876"/>
        <v>0</v>
      </c>
      <c r="CY1245" s="2">
        <f t="shared" si="876"/>
        <v>0</v>
      </c>
      <c r="CZ1245" s="2">
        <f t="shared" si="876"/>
        <v>0</v>
      </c>
      <c r="DA1245" s="2">
        <f t="shared" si="876"/>
        <v>0</v>
      </c>
      <c r="DB1245" s="2">
        <f t="shared" si="876"/>
        <v>0</v>
      </c>
      <c r="DC1245" s="2">
        <f t="shared" si="876"/>
        <v>0</v>
      </c>
      <c r="DD1245" s="2">
        <f t="shared" si="876"/>
        <v>0</v>
      </c>
      <c r="DE1245" s="2">
        <f t="shared" si="876"/>
        <v>0</v>
      </c>
      <c r="DF1245" s="2">
        <f t="shared" si="876"/>
        <v>0</v>
      </c>
      <c r="DG1245" s="3">
        <f t="shared" ref="DG1245:EL1245" si="877">DG1330</f>
        <v>0</v>
      </c>
      <c r="DH1245" s="3">
        <f t="shared" si="877"/>
        <v>0</v>
      </c>
      <c r="DI1245" s="3">
        <f t="shared" si="877"/>
        <v>0</v>
      </c>
      <c r="DJ1245" s="3">
        <f t="shared" si="877"/>
        <v>0</v>
      </c>
      <c r="DK1245" s="3">
        <f t="shared" si="877"/>
        <v>0</v>
      </c>
      <c r="DL1245" s="3">
        <f t="shared" si="877"/>
        <v>0</v>
      </c>
      <c r="DM1245" s="3">
        <f t="shared" si="877"/>
        <v>0</v>
      </c>
      <c r="DN1245" s="3">
        <f t="shared" si="877"/>
        <v>0</v>
      </c>
      <c r="DO1245" s="3">
        <f t="shared" si="877"/>
        <v>0</v>
      </c>
      <c r="DP1245" s="3">
        <f t="shared" si="877"/>
        <v>0</v>
      </c>
      <c r="DQ1245" s="3">
        <f t="shared" si="877"/>
        <v>0</v>
      </c>
      <c r="DR1245" s="3">
        <f t="shared" si="877"/>
        <v>0</v>
      </c>
      <c r="DS1245" s="3">
        <f t="shared" si="877"/>
        <v>0</v>
      </c>
      <c r="DT1245" s="3">
        <f t="shared" si="877"/>
        <v>0</v>
      </c>
      <c r="DU1245" s="3">
        <f t="shared" si="877"/>
        <v>0</v>
      </c>
      <c r="DV1245" s="3">
        <f t="shared" si="877"/>
        <v>0</v>
      </c>
      <c r="DW1245" s="3">
        <f t="shared" si="877"/>
        <v>0</v>
      </c>
      <c r="DX1245" s="3">
        <f t="shared" si="877"/>
        <v>0</v>
      </c>
      <c r="DY1245" s="3">
        <f t="shared" si="877"/>
        <v>0</v>
      </c>
      <c r="DZ1245" s="3">
        <f t="shared" si="877"/>
        <v>0</v>
      </c>
      <c r="EA1245" s="3">
        <f t="shared" si="877"/>
        <v>0</v>
      </c>
      <c r="EB1245" s="3">
        <f t="shared" si="877"/>
        <v>0</v>
      </c>
      <c r="EC1245" s="3">
        <f t="shared" si="877"/>
        <v>0</v>
      </c>
      <c r="ED1245" s="3">
        <f t="shared" si="877"/>
        <v>0</v>
      </c>
      <c r="EE1245" s="3">
        <f t="shared" si="877"/>
        <v>0</v>
      </c>
      <c r="EF1245" s="3">
        <f t="shared" si="877"/>
        <v>0</v>
      </c>
      <c r="EG1245" s="3">
        <f t="shared" si="877"/>
        <v>0</v>
      </c>
      <c r="EH1245" s="3">
        <f t="shared" si="877"/>
        <v>0</v>
      </c>
      <c r="EI1245" s="3">
        <f t="shared" si="877"/>
        <v>0</v>
      </c>
      <c r="EJ1245" s="3">
        <f t="shared" si="877"/>
        <v>0</v>
      </c>
      <c r="EK1245" s="3">
        <f t="shared" si="877"/>
        <v>0</v>
      </c>
      <c r="EL1245" s="3">
        <f t="shared" si="877"/>
        <v>0</v>
      </c>
      <c r="EM1245" s="3">
        <f t="shared" ref="EM1245:FR1245" si="878">EM1330</f>
        <v>0</v>
      </c>
      <c r="EN1245" s="3">
        <f t="shared" si="878"/>
        <v>0</v>
      </c>
      <c r="EO1245" s="3">
        <f t="shared" si="878"/>
        <v>0</v>
      </c>
      <c r="EP1245" s="3">
        <f t="shared" si="878"/>
        <v>0</v>
      </c>
      <c r="EQ1245" s="3">
        <f t="shared" si="878"/>
        <v>0</v>
      </c>
      <c r="ER1245" s="3">
        <f t="shared" si="878"/>
        <v>0</v>
      </c>
      <c r="ES1245" s="3">
        <f t="shared" si="878"/>
        <v>0</v>
      </c>
      <c r="ET1245" s="3">
        <f t="shared" si="878"/>
        <v>0</v>
      </c>
      <c r="EU1245" s="3">
        <f t="shared" si="878"/>
        <v>0</v>
      </c>
      <c r="EV1245" s="3">
        <f t="shared" si="878"/>
        <v>0</v>
      </c>
      <c r="EW1245" s="3">
        <f t="shared" si="878"/>
        <v>0</v>
      </c>
      <c r="EX1245" s="3">
        <f t="shared" si="878"/>
        <v>0</v>
      </c>
      <c r="EY1245" s="3">
        <f t="shared" si="878"/>
        <v>0</v>
      </c>
      <c r="EZ1245" s="3">
        <f t="shared" si="878"/>
        <v>0</v>
      </c>
      <c r="FA1245" s="3">
        <f t="shared" si="878"/>
        <v>0</v>
      </c>
      <c r="FB1245" s="3">
        <f t="shared" si="878"/>
        <v>0</v>
      </c>
      <c r="FC1245" s="3">
        <f t="shared" si="878"/>
        <v>0</v>
      </c>
      <c r="FD1245" s="3">
        <f t="shared" si="878"/>
        <v>0</v>
      </c>
      <c r="FE1245" s="3">
        <f t="shared" si="878"/>
        <v>0</v>
      </c>
      <c r="FF1245" s="3">
        <f t="shared" si="878"/>
        <v>0</v>
      </c>
      <c r="FG1245" s="3">
        <f t="shared" si="878"/>
        <v>0</v>
      </c>
      <c r="FH1245" s="3">
        <f t="shared" si="878"/>
        <v>0</v>
      </c>
      <c r="FI1245" s="3">
        <f t="shared" si="878"/>
        <v>0</v>
      </c>
      <c r="FJ1245" s="3">
        <f t="shared" si="878"/>
        <v>0</v>
      </c>
      <c r="FK1245" s="3">
        <f t="shared" si="878"/>
        <v>0</v>
      </c>
      <c r="FL1245" s="3">
        <f t="shared" si="878"/>
        <v>0</v>
      </c>
      <c r="FM1245" s="3">
        <f t="shared" si="878"/>
        <v>0</v>
      </c>
      <c r="FN1245" s="3">
        <f t="shared" si="878"/>
        <v>0</v>
      </c>
      <c r="FO1245" s="3">
        <f t="shared" si="878"/>
        <v>0</v>
      </c>
      <c r="FP1245" s="3">
        <f t="shared" si="878"/>
        <v>0</v>
      </c>
      <c r="FQ1245" s="3">
        <f t="shared" si="878"/>
        <v>0</v>
      </c>
      <c r="FR1245" s="3">
        <f t="shared" si="878"/>
        <v>0</v>
      </c>
      <c r="FS1245" s="3">
        <f t="shared" ref="FS1245:GX1245" si="879">FS1330</f>
        <v>0</v>
      </c>
      <c r="FT1245" s="3">
        <f t="shared" si="879"/>
        <v>0</v>
      </c>
      <c r="FU1245" s="3">
        <f t="shared" si="879"/>
        <v>0</v>
      </c>
      <c r="FV1245" s="3">
        <f t="shared" si="879"/>
        <v>0</v>
      </c>
      <c r="FW1245" s="3">
        <f t="shared" si="879"/>
        <v>0</v>
      </c>
      <c r="FX1245" s="3">
        <f t="shared" si="879"/>
        <v>0</v>
      </c>
      <c r="FY1245" s="3">
        <f t="shared" si="879"/>
        <v>0</v>
      </c>
      <c r="FZ1245" s="3">
        <f t="shared" si="879"/>
        <v>0</v>
      </c>
      <c r="GA1245" s="3">
        <f t="shared" si="879"/>
        <v>0</v>
      </c>
      <c r="GB1245" s="3">
        <f t="shared" si="879"/>
        <v>0</v>
      </c>
      <c r="GC1245" s="3">
        <f t="shared" si="879"/>
        <v>0</v>
      </c>
      <c r="GD1245" s="3">
        <f t="shared" si="879"/>
        <v>0</v>
      </c>
      <c r="GE1245" s="3">
        <f t="shared" si="879"/>
        <v>0</v>
      </c>
      <c r="GF1245" s="3">
        <f t="shared" si="879"/>
        <v>0</v>
      </c>
      <c r="GG1245" s="3">
        <f t="shared" si="879"/>
        <v>0</v>
      </c>
      <c r="GH1245" s="3">
        <f t="shared" si="879"/>
        <v>0</v>
      </c>
      <c r="GI1245" s="3">
        <f t="shared" si="879"/>
        <v>0</v>
      </c>
      <c r="GJ1245" s="3">
        <f t="shared" si="879"/>
        <v>0</v>
      </c>
      <c r="GK1245" s="3">
        <f t="shared" si="879"/>
        <v>0</v>
      </c>
      <c r="GL1245" s="3">
        <f t="shared" si="879"/>
        <v>0</v>
      </c>
      <c r="GM1245" s="3">
        <f t="shared" si="879"/>
        <v>0</v>
      </c>
      <c r="GN1245" s="3">
        <f t="shared" si="879"/>
        <v>0</v>
      </c>
      <c r="GO1245" s="3">
        <f t="shared" si="879"/>
        <v>0</v>
      </c>
      <c r="GP1245" s="3">
        <f t="shared" si="879"/>
        <v>0</v>
      </c>
      <c r="GQ1245" s="3">
        <f t="shared" si="879"/>
        <v>0</v>
      </c>
      <c r="GR1245" s="3">
        <f t="shared" si="879"/>
        <v>0</v>
      </c>
      <c r="GS1245" s="3">
        <f t="shared" si="879"/>
        <v>0</v>
      </c>
      <c r="GT1245" s="3">
        <f t="shared" si="879"/>
        <v>0</v>
      </c>
      <c r="GU1245" s="3">
        <f t="shared" si="879"/>
        <v>0</v>
      </c>
      <c r="GV1245" s="3">
        <f t="shared" si="879"/>
        <v>0</v>
      </c>
      <c r="GW1245" s="3">
        <f t="shared" si="879"/>
        <v>0</v>
      </c>
      <c r="GX1245" s="3">
        <f t="shared" si="879"/>
        <v>0</v>
      </c>
    </row>
    <row r="1247" spans="1:206" ht="13" x14ac:dyDescent="0.3">
      <c r="A1247" s="1">
        <v>5</v>
      </c>
      <c r="B1247" s="1">
        <v>1</v>
      </c>
      <c r="C1247" s="1"/>
      <c r="D1247" s="1">
        <f>ROW(A1259)</f>
        <v>1259</v>
      </c>
      <c r="E1247" s="1"/>
      <c r="F1247" s="1" t="s">
        <v>14</v>
      </c>
      <c r="G1247" s="1" t="s">
        <v>15</v>
      </c>
      <c r="H1247" s="1" t="s">
        <v>3</v>
      </c>
      <c r="I1247" s="1">
        <v>0</v>
      </c>
      <c r="J1247" s="1"/>
      <c r="K1247" s="1">
        <v>0</v>
      </c>
      <c r="L1247" s="1"/>
      <c r="M1247" s="1" t="s">
        <v>3</v>
      </c>
      <c r="N1247" s="1"/>
      <c r="O1247" s="1"/>
      <c r="P1247" s="1"/>
      <c r="Q1247" s="1"/>
      <c r="R1247" s="1"/>
      <c r="S1247" s="1">
        <v>0</v>
      </c>
      <c r="T1247" s="1"/>
      <c r="U1247" s="1" t="s">
        <v>3</v>
      </c>
      <c r="V1247" s="1">
        <v>0</v>
      </c>
      <c r="W1247" s="1"/>
      <c r="X1247" s="1"/>
      <c r="Y1247" s="1"/>
      <c r="Z1247" s="1"/>
      <c r="AA1247" s="1"/>
      <c r="AB1247" s="1" t="s">
        <v>3</v>
      </c>
      <c r="AC1247" s="1" t="s">
        <v>3</v>
      </c>
      <c r="AD1247" s="1" t="s">
        <v>3</v>
      </c>
      <c r="AE1247" s="1" t="s">
        <v>3</v>
      </c>
      <c r="AF1247" s="1" t="s">
        <v>3</v>
      </c>
      <c r="AG1247" s="1" t="s">
        <v>3</v>
      </c>
      <c r="AH1247" s="1"/>
      <c r="AI1247" s="1"/>
      <c r="AJ1247" s="1"/>
      <c r="AK1247" s="1"/>
      <c r="AL1247" s="1"/>
      <c r="AM1247" s="1"/>
      <c r="AN1247" s="1"/>
      <c r="AO1247" s="1"/>
      <c r="AP1247" s="1" t="s">
        <v>3</v>
      </c>
      <c r="AQ1247" s="1" t="s">
        <v>3</v>
      </c>
      <c r="AR1247" s="1" t="s">
        <v>3</v>
      </c>
      <c r="AS1247" s="1"/>
      <c r="AT1247" s="1"/>
      <c r="AU1247" s="1"/>
      <c r="AV1247" s="1"/>
      <c r="AW1247" s="1"/>
      <c r="AX1247" s="1"/>
      <c r="AY1247" s="1"/>
      <c r="AZ1247" s="1" t="s">
        <v>3</v>
      </c>
      <c r="BA1247" s="1"/>
      <c r="BB1247" s="1" t="s">
        <v>3</v>
      </c>
      <c r="BC1247" s="1" t="s">
        <v>3</v>
      </c>
      <c r="BD1247" s="1" t="s">
        <v>3</v>
      </c>
      <c r="BE1247" s="1" t="s">
        <v>3</v>
      </c>
      <c r="BF1247" s="1" t="s">
        <v>3</v>
      </c>
      <c r="BG1247" s="1" t="s">
        <v>3</v>
      </c>
      <c r="BH1247" s="1" t="s">
        <v>3</v>
      </c>
      <c r="BI1247" s="1" t="s">
        <v>3</v>
      </c>
      <c r="BJ1247" s="1" t="s">
        <v>3</v>
      </c>
      <c r="BK1247" s="1" t="s">
        <v>3</v>
      </c>
      <c r="BL1247" s="1" t="s">
        <v>3</v>
      </c>
      <c r="BM1247" s="1" t="s">
        <v>3</v>
      </c>
      <c r="BN1247" s="1" t="s">
        <v>3</v>
      </c>
      <c r="BO1247" s="1" t="s">
        <v>3</v>
      </c>
      <c r="BP1247" s="1" t="s">
        <v>3</v>
      </c>
      <c r="BQ1247" s="1"/>
      <c r="BR1247" s="1"/>
      <c r="BS1247" s="1"/>
      <c r="BT1247" s="1"/>
      <c r="BU1247" s="1"/>
      <c r="BV1247" s="1"/>
      <c r="BW1247" s="1"/>
      <c r="BX1247" s="1">
        <v>0</v>
      </c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>
        <v>0</v>
      </c>
    </row>
    <row r="1249" spans="1:245" ht="13" x14ac:dyDescent="0.3">
      <c r="A1249" s="2">
        <v>52</v>
      </c>
      <c r="B1249" s="2">
        <f t="shared" ref="B1249:G1249" si="880">B1259</f>
        <v>1</v>
      </c>
      <c r="C1249" s="2">
        <f t="shared" si="880"/>
        <v>5</v>
      </c>
      <c r="D1249" s="2">
        <f t="shared" si="880"/>
        <v>1247</v>
      </c>
      <c r="E1249" s="2">
        <f t="shared" si="880"/>
        <v>0</v>
      </c>
      <c r="F1249" s="2" t="str">
        <f t="shared" si="880"/>
        <v>Новый подраздел</v>
      </c>
      <c r="G1249" s="2" t="str">
        <f t="shared" si="880"/>
        <v>Зимняя уборка период с 01.11.2025 - 31.12.2025 - 61 день</v>
      </c>
      <c r="H1249" s="2"/>
      <c r="I1249" s="2"/>
      <c r="J1249" s="2"/>
      <c r="K1249" s="2"/>
      <c r="L1249" s="2"/>
      <c r="M1249" s="2"/>
      <c r="N1249" s="2"/>
      <c r="O1249" s="2">
        <f t="shared" ref="O1249:AT1249" si="881">O1259</f>
        <v>6769672.3099999996</v>
      </c>
      <c r="P1249" s="2">
        <f t="shared" si="881"/>
        <v>2171867.9300000002</v>
      </c>
      <c r="Q1249" s="2">
        <f t="shared" si="881"/>
        <v>2916940.11</v>
      </c>
      <c r="R1249" s="2">
        <f t="shared" si="881"/>
        <v>1116409.8799999999</v>
      </c>
      <c r="S1249" s="2">
        <f t="shared" si="881"/>
        <v>1680864.27</v>
      </c>
      <c r="T1249" s="2">
        <f t="shared" si="881"/>
        <v>0</v>
      </c>
      <c r="U1249" s="2">
        <f t="shared" si="881"/>
        <v>4265.8916360000003</v>
      </c>
      <c r="V1249" s="2">
        <f t="shared" si="881"/>
        <v>0</v>
      </c>
      <c r="W1249" s="2">
        <f t="shared" si="881"/>
        <v>0</v>
      </c>
      <c r="X1249" s="2">
        <f t="shared" si="881"/>
        <v>1176604.99</v>
      </c>
      <c r="Y1249" s="2">
        <f t="shared" si="881"/>
        <v>168086.42</v>
      </c>
      <c r="Z1249" s="2">
        <f t="shared" si="881"/>
        <v>0</v>
      </c>
      <c r="AA1249" s="2">
        <f t="shared" si="881"/>
        <v>0</v>
      </c>
      <c r="AB1249" s="2">
        <f t="shared" si="881"/>
        <v>6769672.3099999996</v>
      </c>
      <c r="AC1249" s="2">
        <f t="shared" si="881"/>
        <v>2171867.9300000002</v>
      </c>
      <c r="AD1249" s="2">
        <f t="shared" si="881"/>
        <v>2916940.11</v>
      </c>
      <c r="AE1249" s="2">
        <f t="shared" si="881"/>
        <v>1116409.8799999999</v>
      </c>
      <c r="AF1249" s="2">
        <f t="shared" si="881"/>
        <v>1680864.27</v>
      </c>
      <c r="AG1249" s="2">
        <f t="shared" si="881"/>
        <v>0</v>
      </c>
      <c r="AH1249" s="2">
        <f t="shared" si="881"/>
        <v>4265.8916360000003</v>
      </c>
      <c r="AI1249" s="2">
        <f t="shared" si="881"/>
        <v>0</v>
      </c>
      <c r="AJ1249" s="2">
        <f t="shared" si="881"/>
        <v>0</v>
      </c>
      <c r="AK1249" s="2">
        <f t="shared" si="881"/>
        <v>1176604.99</v>
      </c>
      <c r="AL1249" s="2">
        <f t="shared" si="881"/>
        <v>168086.42</v>
      </c>
      <c r="AM1249" s="2">
        <f t="shared" si="881"/>
        <v>0</v>
      </c>
      <c r="AN1249" s="2">
        <f t="shared" si="881"/>
        <v>0</v>
      </c>
      <c r="AO1249" s="2">
        <f t="shared" si="881"/>
        <v>0</v>
      </c>
      <c r="AP1249" s="2">
        <f t="shared" si="881"/>
        <v>0</v>
      </c>
      <c r="AQ1249" s="2">
        <f t="shared" si="881"/>
        <v>0</v>
      </c>
      <c r="AR1249" s="2">
        <f t="shared" si="881"/>
        <v>9320086.4000000004</v>
      </c>
      <c r="AS1249" s="2">
        <f t="shared" si="881"/>
        <v>0</v>
      </c>
      <c r="AT1249" s="2">
        <f t="shared" si="881"/>
        <v>0</v>
      </c>
      <c r="AU1249" s="2">
        <f t="shared" ref="AU1249:BZ1249" si="882">AU1259</f>
        <v>9320086.4000000004</v>
      </c>
      <c r="AV1249" s="2">
        <f t="shared" si="882"/>
        <v>2171867.9300000002</v>
      </c>
      <c r="AW1249" s="2">
        <f t="shared" si="882"/>
        <v>2171867.9300000002</v>
      </c>
      <c r="AX1249" s="2">
        <f t="shared" si="882"/>
        <v>0</v>
      </c>
      <c r="AY1249" s="2">
        <f t="shared" si="882"/>
        <v>2171867.9300000002</v>
      </c>
      <c r="AZ1249" s="2">
        <f t="shared" si="882"/>
        <v>0</v>
      </c>
      <c r="BA1249" s="2">
        <f t="shared" si="882"/>
        <v>0</v>
      </c>
      <c r="BB1249" s="2">
        <f t="shared" si="882"/>
        <v>0</v>
      </c>
      <c r="BC1249" s="2">
        <f t="shared" si="882"/>
        <v>0</v>
      </c>
      <c r="BD1249" s="2">
        <f t="shared" si="882"/>
        <v>0</v>
      </c>
      <c r="BE1249" s="2">
        <f t="shared" si="882"/>
        <v>0</v>
      </c>
      <c r="BF1249" s="2">
        <f t="shared" si="882"/>
        <v>0</v>
      </c>
      <c r="BG1249" s="2">
        <f t="shared" si="882"/>
        <v>0</v>
      </c>
      <c r="BH1249" s="2">
        <f t="shared" si="882"/>
        <v>0</v>
      </c>
      <c r="BI1249" s="2">
        <f t="shared" si="882"/>
        <v>0</v>
      </c>
      <c r="BJ1249" s="2">
        <f t="shared" si="882"/>
        <v>0</v>
      </c>
      <c r="BK1249" s="2">
        <f t="shared" si="882"/>
        <v>0</v>
      </c>
      <c r="BL1249" s="2">
        <f t="shared" si="882"/>
        <v>0</v>
      </c>
      <c r="BM1249" s="2">
        <f t="shared" si="882"/>
        <v>0</v>
      </c>
      <c r="BN1249" s="2">
        <f t="shared" si="882"/>
        <v>0</v>
      </c>
      <c r="BO1249" s="2">
        <f t="shared" si="882"/>
        <v>0</v>
      </c>
      <c r="BP1249" s="2">
        <f t="shared" si="882"/>
        <v>0</v>
      </c>
      <c r="BQ1249" s="2">
        <f t="shared" si="882"/>
        <v>0</v>
      </c>
      <c r="BR1249" s="2">
        <f t="shared" si="882"/>
        <v>0</v>
      </c>
      <c r="BS1249" s="2">
        <f t="shared" si="882"/>
        <v>0</v>
      </c>
      <c r="BT1249" s="2">
        <f t="shared" si="882"/>
        <v>0</v>
      </c>
      <c r="BU1249" s="2">
        <f t="shared" si="882"/>
        <v>0</v>
      </c>
      <c r="BV1249" s="2">
        <f t="shared" si="882"/>
        <v>0</v>
      </c>
      <c r="BW1249" s="2">
        <f t="shared" si="882"/>
        <v>0</v>
      </c>
      <c r="BX1249" s="2">
        <f t="shared" si="882"/>
        <v>0</v>
      </c>
      <c r="BY1249" s="2">
        <f t="shared" si="882"/>
        <v>0</v>
      </c>
      <c r="BZ1249" s="2">
        <f t="shared" si="882"/>
        <v>0</v>
      </c>
      <c r="CA1249" s="2">
        <f t="shared" ref="CA1249:DF1249" si="883">CA1259</f>
        <v>9320086.4000000004</v>
      </c>
      <c r="CB1249" s="2">
        <f t="shared" si="883"/>
        <v>0</v>
      </c>
      <c r="CC1249" s="2">
        <f t="shared" si="883"/>
        <v>0</v>
      </c>
      <c r="CD1249" s="2">
        <f t="shared" si="883"/>
        <v>9320086.4000000004</v>
      </c>
      <c r="CE1249" s="2">
        <f t="shared" si="883"/>
        <v>2171867.9300000002</v>
      </c>
      <c r="CF1249" s="2">
        <f t="shared" si="883"/>
        <v>2171867.9300000002</v>
      </c>
      <c r="CG1249" s="2">
        <f t="shared" si="883"/>
        <v>0</v>
      </c>
      <c r="CH1249" s="2">
        <f t="shared" si="883"/>
        <v>2171867.9300000002</v>
      </c>
      <c r="CI1249" s="2">
        <f t="shared" si="883"/>
        <v>0</v>
      </c>
      <c r="CJ1249" s="2">
        <f t="shared" si="883"/>
        <v>0</v>
      </c>
      <c r="CK1249" s="2">
        <f t="shared" si="883"/>
        <v>0</v>
      </c>
      <c r="CL1249" s="2">
        <f t="shared" si="883"/>
        <v>0</v>
      </c>
      <c r="CM1249" s="2">
        <f t="shared" si="883"/>
        <v>0</v>
      </c>
      <c r="CN1249" s="2">
        <f t="shared" si="883"/>
        <v>0</v>
      </c>
      <c r="CO1249" s="2">
        <f t="shared" si="883"/>
        <v>0</v>
      </c>
      <c r="CP1249" s="2">
        <f t="shared" si="883"/>
        <v>0</v>
      </c>
      <c r="CQ1249" s="2">
        <f t="shared" si="883"/>
        <v>0</v>
      </c>
      <c r="CR1249" s="2">
        <f t="shared" si="883"/>
        <v>0</v>
      </c>
      <c r="CS1249" s="2">
        <f t="shared" si="883"/>
        <v>0</v>
      </c>
      <c r="CT1249" s="2">
        <f t="shared" si="883"/>
        <v>0</v>
      </c>
      <c r="CU1249" s="2">
        <f t="shared" si="883"/>
        <v>0</v>
      </c>
      <c r="CV1249" s="2">
        <f t="shared" si="883"/>
        <v>0</v>
      </c>
      <c r="CW1249" s="2">
        <f t="shared" si="883"/>
        <v>0</v>
      </c>
      <c r="CX1249" s="2">
        <f t="shared" si="883"/>
        <v>0</v>
      </c>
      <c r="CY1249" s="2">
        <f t="shared" si="883"/>
        <v>0</v>
      </c>
      <c r="CZ1249" s="2">
        <f t="shared" si="883"/>
        <v>0</v>
      </c>
      <c r="DA1249" s="2">
        <f t="shared" si="883"/>
        <v>0</v>
      </c>
      <c r="DB1249" s="2">
        <f t="shared" si="883"/>
        <v>0</v>
      </c>
      <c r="DC1249" s="2">
        <f t="shared" si="883"/>
        <v>0</v>
      </c>
      <c r="DD1249" s="2">
        <f t="shared" si="883"/>
        <v>0</v>
      </c>
      <c r="DE1249" s="2">
        <f t="shared" si="883"/>
        <v>0</v>
      </c>
      <c r="DF1249" s="2">
        <f t="shared" si="883"/>
        <v>0</v>
      </c>
      <c r="DG1249" s="3">
        <f t="shared" ref="DG1249:EL1249" si="884">DG1259</f>
        <v>0</v>
      </c>
      <c r="DH1249" s="3">
        <f t="shared" si="884"/>
        <v>0</v>
      </c>
      <c r="DI1249" s="3">
        <f t="shared" si="884"/>
        <v>0</v>
      </c>
      <c r="DJ1249" s="3">
        <f t="shared" si="884"/>
        <v>0</v>
      </c>
      <c r="DK1249" s="3">
        <f t="shared" si="884"/>
        <v>0</v>
      </c>
      <c r="DL1249" s="3">
        <f t="shared" si="884"/>
        <v>0</v>
      </c>
      <c r="DM1249" s="3">
        <f t="shared" si="884"/>
        <v>0</v>
      </c>
      <c r="DN1249" s="3">
        <f t="shared" si="884"/>
        <v>0</v>
      </c>
      <c r="DO1249" s="3">
        <f t="shared" si="884"/>
        <v>0</v>
      </c>
      <c r="DP1249" s="3">
        <f t="shared" si="884"/>
        <v>0</v>
      </c>
      <c r="DQ1249" s="3">
        <f t="shared" si="884"/>
        <v>0</v>
      </c>
      <c r="DR1249" s="3">
        <f t="shared" si="884"/>
        <v>0</v>
      </c>
      <c r="DS1249" s="3">
        <f t="shared" si="884"/>
        <v>0</v>
      </c>
      <c r="DT1249" s="3">
        <f t="shared" si="884"/>
        <v>0</v>
      </c>
      <c r="DU1249" s="3">
        <f t="shared" si="884"/>
        <v>0</v>
      </c>
      <c r="DV1249" s="3">
        <f t="shared" si="884"/>
        <v>0</v>
      </c>
      <c r="DW1249" s="3">
        <f t="shared" si="884"/>
        <v>0</v>
      </c>
      <c r="DX1249" s="3">
        <f t="shared" si="884"/>
        <v>0</v>
      </c>
      <c r="DY1249" s="3">
        <f t="shared" si="884"/>
        <v>0</v>
      </c>
      <c r="DZ1249" s="3">
        <f t="shared" si="884"/>
        <v>0</v>
      </c>
      <c r="EA1249" s="3">
        <f t="shared" si="884"/>
        <v>0</v>
      </c>
      <c r="EB1249" s="3">
        <f t="shared" si="884"/>
        <v>0</v>
      </c>
      <c r="EC1249" s="3">
        <f t="shared" si="884"/>
        <v>0</v>
      </c>
      <c r="ED1249" s="3">
        <f t="shared" si="884"/>
        <v>0</v>
      </c>
      <c r="EE1249" s="3">
        <f t="shared" si="884"/>
        <v>0</v>
      </c>
      <c r="EF1249" s="3">
        <f t="shared" si="884"/>
        <v>0</v>
      </c>
      <c r="EG1249" s="3">
        <f t="shared" si="884"/>
        <v>0</v>
      </c>
      <c r="EH1249" s="3">
        <f t="shared" si="884"/>
        <v>0</v>
      </c>
      <c r="EI1249" s="3">
        <f t="shared" si="884"/>
        <v>0</v>
      </c>
      <c r="EJ1249" s="3">
        <f t="shared" si="884"/>
        <v>0</v>
      </c>
      <c r="EK1249" s="3">
        <f t="shared" si="884"/>
        <v>0</v>
      </c>
      <c r="EL1249" s="3">
        <f t="shared" si="884"/>
        <v>0</v>
      </c>
      <c r="EM1249" s="3">
        <f t="shared" ref="EM1249:FR1249" si="885">EM1259</f>
        <v>0</v>
      </c>
      <c r="EN1249" s="3">
        <f t="shared" si="885"/>
        <v>0</v>
      </c>
      <c r="EO1249" s="3">
        <f t="shared" si="885"/>
        <v>0</v>
      </c>
      <c r="EP1249" s="3">
        <f t="shared" si="885"/>
        <v>0</v>
      </c>
      <c r="EQ1249" s="3">
        <f t="shared" si="885"/>
        <v>0</v>
      </c>
      <c r="ER1249" s="3">
        <f t="shared" si="885"/>
        <v>0</v>
      </c>
      <c r="ES1249" s="3">
        <f t="shared" si="885"/>
        <v>0</v>
      </c>
      <c r="ET1249" s="3">
        <f t="shared" si="885"/>
        <v>0</v>
      </c>
      <c r="EU1249" s="3">
        <f t="shared" si="885"/>
        <v>0</v>
      </c>
      <c r="EV1249" s="3">
        <f t="shared" si="885"/>
        <v>0</v>
      </c>
      <c r="EW1249" s="3">
        <f t="shared" si="885"/>
        <v>0</v>
      </c>
      <c r="EX1249" s="3">
        <f t="shared" si="885"/>
        <v>0</v>
      </c>
      <c r="EY1249" s="3">
        <f t="shared" si="885"/>
        <v>0</v>
      </c>
      <c r="EZ1249" s="3">
        <f t="shared" si="885"/>
        <v>0</v>
      </c>
      <c r="FA1249" s="3">
        <f t="shared" si="885"/>
        <v>0</v>
      </c>
      <c r="FB1249" s="3">
        <f t="shared" si="885"/>
        <v>0</v>
      </c>
      <c r="FC1249" s="3">
        <f t="shared" si="885"/>
        <v>0</v>
      </c>
      <c r="FD1249" s="3">
        <f t="shared" si="885"/>
        <v>0</v>
      </c>
      <c r="FE1249" s="3">
        <f t="shared" si="885"/>
        <v>0</v>
      </c>
      <c r="FF1249" s="3">
        <f t="shared" si="885"/>
        <v>0</v>
      </c>
      <c r="FG1249" s="3">
        <f t="shared" si="885"/>
        <v>0</v>
      </c>
      <c r="FH1249" s="3">
        <f t="shared" si="885"/>
        <v>0</v>
      </c>
      <c r="FI1249" s="3">
        <f t="shared" si="885"/>
        <v>0</v>
      </c>
      <c r="FJ1249" s="3">
        <f t="shared" si="885"/>
        <v>0</v>
      </c>
      <c r="FK1249" s="3">
        <f t="shared" si="885"/>
        <v>0</v>
      </c>
      <c r="FL1249" s="3">
        <f t="shared" si="885"/>
        <v>0</v>
      </c>
      <c r="FM1249" s="3">
        <f t="shared" si="885"/>
        <v>0</v>
      </c>
      <c r="FN1249" s="3">
        <f t="shared" si="885"/>
        <v>0</v>
      </c>
      <c r="FO1249" s="3">
        <f t="shared" si="885"/>
        <v>0</v>
      </c>
      <c r="FP1249" s="3">
        <f t="shared" si="885"/>
        <v>0</v>
      </c>
      <c r="FQ1249" s="3">
        <f t="shared" si="885"/>
        <v>0</v>
      </c>
      <c r="FR1249" s="3">
        <f t="shared" si="885"/>
        <v>0</v>
      </c>
      <c r="FS1249" s="3">
        <f t="shared" ref="FS1249:GX1249" si="886">FS1259</f>
        <v>0</v>
      </c>
      <c r="FT1249" s="3">
        <f t="shared" si="886"/>
        <v>0</v>
      </c>
      <c r="FU1249" s="3">
        <f t="shared" si="886"/>
        <v>0</v>
      </c>
      <c r="FV1249" s="3">
        <f t="shared" si="886"/>
        <v>0</v>
      </c>
      <c r="FW1249" s="3">
        <f t="shared" si="886"/>
        <v>0</v>
      </c>
      <c r="FX1249" s="3">
        <f t="shared" si="886"/>
        <v>0</v>
      </c>
      <c r="FY1249" s="3">
        <f t="shared" si="886"/>
        <v>0</v>
      </c>
      <c r="FZ1249" s="3">
        <f t="shared" si="886"/>
        <v>0</v>
      </c>
      <c r="GA1249" s="3">
        <f t="shared" si="886"/>
        <v>0</v>
      </c>
      <c r="GB1249" s="3">
        <f t="shared" si="886"/>
        <v>0</v>
      </c>
      <c r="GC1249" s="3">
        <f t="shared" si="886"/>
        <v>0</v>
      </c>
      <c r="GD1249" s="3">
        <f t="shared" si="886"/>
        <v>0</v>
      </c>
      <c r="GE1249" s="3">
        <f t="shared" si="886"/>
        <v>0</v>
      </c>
      <c r="GF1249" s="3">
        <f t="shared" si="886"/>
        <v>0</v>
      </c>
      <c r="GG1249" s="3">
        <f t="shared" si="886"/>
        <v>0</v>
      </c>
      <c r="GH1249" s="3">
        <f t="shared" si="886"/>
        <v>0</v>
      </c>
      <c r="GI1249" s="3">
        <f t="shared" si="886"/>
        <v>0</v>
      </c>
      <c r="GJ1249" s="3">
        <f t="shared" si="886"/>
        <v>0</v>
      </c>
      <c r="GK1249" s="3">
        <f t="shared" si="886"/>
        <v>0</v>
      </c>
      <c r="GL1249" s="3">
        <f t="shared" si="886"/>
        <v>0</v>
      </c>
      <c r="GM1249" s="3">
        <f t="shared" si="886"/>
        <v>0</v>
      </c>
      <c r="GN1249" s="3">
        <f t="shared" si="886"/>
        <v>0</v>
      </c>
      <c r="GO1249" s="3">
        <f t="shared" si="886"/>
        <v>0</v>
      </c>
      <c r="GP1249" s="3">
        <f t="shared" si="886"/>
        <v>0</v>
      </c>
      <c r="GQ1249" s="3">
        <f t="shared" si="886"/>
        <v>0</v>
      </c>
      <c r="GR1249" s="3">
        <f t="shared" si="886"/>
        <v>0</v>
      </c>
      <c r="GS1249" s="3">
        <f t="shared" si="886"/>
        <v>0</v>
      </c>
      <c r="GT1249" s="3">
        <f t="shared" si="886"/>
        <v>0</v>
      </c>
      <c r="GU1249" s="3">
        <f t="shared" si="886"/>
        <v>0</v>
      </c>
      <c r="GV1249" s="3">
        <f t="shared" si="886"/>
        <v>0</v>
      </c>
      <c r="GW1249" s="3">
        <f t="shared" si="886"/>
        <v>0</v>
      </c>
      <c r="GX1249" s="3">
        <f t="shared" si="886"/>
        <v>0</v>
      </c>
    </row>
    <row r="1251" spans="1:245" x14ac:dyDescent="0.25">
      <c r="A1251">
        <v>17</v>
      </c>
      <c r="B1251">
        <v>1</v>
      </c>
      <c r="C1251">
        <f>ROW(SmtRes!A405)</f>
        <v>405</v>
      </c>
      <c r="D1251">
        <f>ROW(EtalonRes!A405)</f>
        <v>405</v>
      </c>
      <c r="E1251" t="s">
        <v>16</v>
      </c>
      <c r="F1251" t="s">
        <v>25</v>
      </c>
      <c r="G1251" t="s">
        <v>26</v>
      </c>
      <c r="H1251" t="s">
        <v>27</v>
      </c>
      <c r="I1251">
        <f>ROUND(67985.02/1000,9)</f>
        <v>67.985020000000006</v>
      </c>
      <c r="J1251">
        <v>0</v>
      </c>
      <c r="K1251">
        <f>ROUND(67985.02/1000,9)</f>
        <v>67.985020000000006</v>
      </c>
      <c r="O1251">
        <f t="shared" ref="O1251:O1257" si="887">ROUND(CP1251,2)</f>
        <v>1494065.99</v>
      </c>
      <c r="P1251">
        <f t="shared" ref="P1251:P1257" si="888">ROUND(CQ1251*I1251,2)</f>
        <v>0</v>
      </c>
      <c r="Q1251">
        <f t="shared" ref="Q1251:Q1257" si="889">ROUND(CR1251*I1251,2)</f>
        <v>1494065.99</v>
      </c>
      <c r="R1251">
        <f t="shared" ref="R1251:R1257" si="890">ROUND(CS1251*I1251,2)</f>
        <v>509370.96</v>
      </c>
      <c r="S1251">
        <f t="shared" ref="S1251:S1257" si="891">ROUND(CT1251*I1251,2)</f>
        <v>0</v>
      </c>
      <c r="T1251">
        <f t="shared" ref="T1251:T1257" si="892">ROUND(CU1251*I1251,2)</f>
        <v>0</v>
      </c>
      <c r="U1251">
        <f t="shared" ref="U1251:U1257" si="893">CV1251*I1251</f>
        <v>0</v>
      </c>
      <c r="V1251">
        <f t="shared" ref="V1251:V1257" si="894">CW1251*I1251</f>
        <v>0</v>
      </c>
      <c r="W1251">
        <f t="shared" ref="W1251:W1257" si="895">ROUND(CX1251*I1251,2)</f>
        <v>0</v>
      </c>
      <c r="X1251">
        <f t="shared" ref="X1251:Y1257" si="896">ROUND(CY1251,2)</f>
        <v>0</v>
      </c>
      <c r="Y1251">
        <f t="shared" si="896"/>
        <v>0</v>
      </c>
      <c r="AA1251">
        <v>79267562</v>
      </c>
      <c r="AB1251">
        <f t="shared" ref="AB1251:AB1257" si="897">ROUND((AC1251+AD1251+AF1251),6)</f>
        <v>21976.400000000001</v>
      </c>
      <c r="AC1251">
        <f>ROUND(((ES1251*20)),6)</f>
        <v>0</v>
      </c>
      <c r="AD1251">
        <f>ROUND(((((ET1251*20))-((EU1251*20)))+AE1251),6)</f>
        <v>21976.400000000001</v>
      </c>
      <c r="AE1251">
        <f>ROUND(((EU1251*20)),6)</f>
        <v>7492.4</v>
      </c>
      <c r="AF1251">
        <f>ROUND(((EV1251*20)),6)</f>
        <v>0</v>
      </c>
      <c r="AG1251">
        <f t="shared" ref="AG1251:AG1257" si="898">ROUND((AP1251),6)</f>
        <v>0</v>
      </c>
      <c r="AH1251">
        <f>((EW1251*20))</f>
        <v>0</v>
      </c>
      <c r="AI1251">
        <f>((EX1251*20))</f>
        <v>0</v>
      </c>
      <c r="AJ1251">
        <f t="shared" ref="AJ1251:AJ1257" si="899">(AS1251)</f>
        <v>0</v>
      </c>
      <c r="AK1251">
        <v>1098.82</v>
      </c>
      <c r="AL1251">
        <v>0</v>
      </c>
      <c r="AM1251">
        <v>1098.82</v>
      </c>
      <c r="AN1251">
        <v>374.62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70</v>
      </c>
      <c r="AU1251">
        <v>10</v>
      </c>
      <c r="AV1251">
        <v>1</v>
      </c>
      <c r="AW1251">
        <v>1</v>
      </c>
      <c r="AZ1251">
        <v>1</v>
      </c>
      <c r="BA1251">
        <v>1</v>
      </c>
      <c r="BB1251">
        <v>1</v>
      </c>
      <c r="BC1251">
        <v>1</v>
      </c>
      <c r="BD1251" t="s">
        <v>3</v>
      </c>
      <c r="BE1251" t="s">
        <v>3</v>
      </c>
      <c r="BF1251" t="s">
        <v>3</v>
      </c>
      <c r="BG1251" t="s">
        <v>3</v>
      </c>
      <c r="BH1251">
        <v>0</v>
      </c>
      <c r="BI1251">
        <v>4</v>
      </c>
      <c r="BJ1251" t="s">
        <v>28</v>
      </c>
      <c r="BM1251">
        <v>0</v>
      </c>
      <c r="BN1251">
        <v>0</v>
      </c>
      <c r="BO1251" t="s">
        <v>3</v>
      </c>
      <c r="BP1251">
        <v>0</v>
      </c>
      <c r="BQ1251">
        <v>1</v>
      </c>
      <c r="BR1251">
        <v>0</v>
      </c>
      <c r="BS1251">
        <v>1</v>
      </c>
      <c r="BT1251">
        <v>1</v>
      </c>
      <c r="BU1251">
        <v>1</v>
      </c>
      <c r="BV1251">
        <v>1</v>
      </c>
      <c r="BW1251">
        <v>1</v>
      </c>
      <c r="BX1251">
        <v>1</v>
      </c>
      <c r="BY1251" t="s">
        <v>3</v>
      </c>
      <c r="BZ1251">
        <v>70</v>
      </c>
      <c r="CA1251">
        <v>10</v>
      </c>
      <c r="CB1251" t="s">
        <v>3</v>
      </c>
      <c r="CE1251">
        <v>0</v>
      </c>
      <c r="CF1251">
        <v>0</v>
      </c>
      <c r="CG1251">
        <v>0</v>
      </c>
      <c r="CM1251">
        <v>0</v>
      </c>
      <c r="CN1251" t="s">
        <v>3</v>
      </c>
      <c r="CO1251">
        <v>0</v>
      </c>
      <c r="CP1251">
        <f t="shared" ref="CP1251:CP1257" si="900">(P1251+Q1251+S1251)</f>
        <v>1494065.99</v>
      </c>
      <c r="CQ1251">
        <f t="shared" ref="CQ1251:CQ1257" si="901">(AC1251*BC1251*AW1251)</f>
        <v>0</v>
      </c>
      <c r="CR1251">
        <f>(((((ET1251*20))*BB1251-((EU1251*20))*BS1251)+AE1251*BS1251)*AV1251)</f>
        <v>21976.399999999998</v>
      </c>
      <c r="CS1251">
        <f t="shared" ref="CS1251:CS1257" si="902">(AE1251*BS1251*AV1251)</f>
        <v>7492.4</v>
      </c>
      <c r="CT1251">
        <f t="shared" ref="CT1251:CT1257" si="903">(AF1251*BA1251*AV1251)</f>
        <v>0</v>
      </c>
      <c r="CU1251">
        <f t="shared" ref="CU1251:CU1257" si="904">AG1251</f>
        <v>0</v>
      </c>
      <c r="CV1251">
        <f t="shared" ref="CV1251:CV1257" si="905">(AH1251*AV1251)</f>
        <v>0</v>
      </c>
      <c r="CW1251">
        <f t="shared" ref="CW1251:CX1257" si="906">AI1251</f>
        <v>0</v>
      </c>
      <c r="CX1251">
        <f t="shared" si="906"/>
        <v>0</v>
      </c>
      <c r="CY1251">
        <f t="shared" ref="CY1251:CY1257" si="907">((S1251*BZ1251)/100)</f>
        <v>0</v>
      </c>
      <c r="CZ1251">
        <f t="shared" ref="CZ1251:CZ1257" si="908">((S1251*CA1251)/100)</f>
        <v>0</v>
      </c>
      <c r="DC1251" t="s">
        <v>3</v>
      </c>
      <c r="DD1251" t="s">
        <v>29</v>
      </c>
      <c r="DE1251" t="s">
        <v>29</v>
      </c>
      <c r="DF1251" t="s">
        <v>29</v>
      </c>
      <c r="DG1251" t="s">
        <v>29</v>
      </c>
      <c r="DH1251" t="s">
        <v>3</v>
      </c>
      <c r="DI1251" t="s">
        <v>29</v>
      </c>
      <c r="DJ1251" t="s">
        <v>29</v>
      </c>
      <c r="DK1251" t="s">
        <v>3</v>
      </c>
      <c r="DL1251" t="s">
        <v>3</v>
      </c>
      <c r="DM1251" t="s">
        <v>3</v>
      </c>
      <c r="DN1251">
        <v>0</v>
      </c>
      <c r="DO1251">
        <v>0</v>
      </c>
      <c r="DP1251">
        <v>1</v>
      </c>
      <c r="DQ1251">
        <v>1</v>
      </c>
      <c r="DU1251">
        <v>1005</v>
      </c>
      <c r="DV1251" t="s">
        <v>27</v>
      </c>
      <c r="DW1251" t="s">
        <v>27</v>
      </c>
      <c r="DX1251">
        <v>1000</v>
      </c>
      <c r="DZ1251" t="s">
        <v>3</v>
      </c>
      <c r="EA1251" t="s">
        <v>3</v>
      </c>
      <c r="EB1251" t="s">
        <v>3</v>
      </c>
      <c r="EC1251" t="s">
        <v>3</v>
      </c>
      <c r="EE1251">
        <v>78459920</v>
      </c>
      <c r="EF1251">
        <v>1</v>
      </c>
      <c r="EG1251" t="s">
        <v>21</v>
      </c>
      <c r="EH1251">
        <v>0</v>
      </c>
      <c r="EI1251" t="s">
        <v>3</v>
      </c>
      <c r="EJ1251">
        <v>4</v>
      </c>
      <c r="EK1251">
        <v>0</v>
      </c>
      <c r="EL1251" t="s">
        <v>22</v>
      </c>
      <c r="EM1251" t="s">
        <v>23</v>
      </c>
      <c r="EO1251" t="s">
        <v>3</v>
      </c>
      <c r="EQ1251">
        <v>0</v>
      </c>
      <c r="ER1251">
        <v>1098.82</v>
      </c>
      <c r="ES1251">
        <v>0</v>
      </c>
      <c r="ET1251">
        <v>1098.82</v>
      </c>
      <c r="EU1251">
        <v>374.62</v>
      </c>
      <c r="EV1251">
        <v>0</v>
      </c>
      <c r="EW1251">
        <v>0</v>
      </c>
      <c r="EX1251">
        <v>0</v>
      </c>
      <c r="EY1251">
        <v>0</v>
      </c>
      <c r="FQ1251">
        <v>0</v>
      </c>
      <c r="FR1251">
        <v>0</v>
      </c>
      <c r="FS1251">
        <v>0</v>
      </c>
      <c r="FX1251">
        <v>70</v>
      </c>
      <c r="FY1251">
        <v>10</v>
      </c>
      <c r="GA1251" t="s">
        <v>3</v>
      </c>
      <c r="GD1251">
        <v>0</v>
      </c>
      <c r="GF1251">
        <v>1998046193</v>
      </c>
      <c r="GG1251">
        <v>2</v>
      </c>
      <c r="GH1251">
        <v>1</v>
      </c>
      <c r="GI1251">
        <v>-2</v>
      </c>
      <c r="GJ1251">
        <v>0</v>
      </c>
      <c r="GK1251">
        <f>ROUND(R1251*(R12)/100,2)</f>
        <v>550120.64</v>
      </c>
      <c r="GL1251">
        <f t="shared" ref="GL1251:GL1257" si="909">ROUND(IF(AND(BH1251=3,BI1251=3,FS1251&lt;&gt;0),P1251,0),2)</f>
        <v>0</v>
      </c>
      <c r="GM1251">
        <f t="shared" ref="GM1251:GM1257" si="910">ROUND(O1251+X1251+Y1251+GK1251,2)+GX1251</f>
        <v>2044186.63</v>
      </c>
      <c r="GN1251">
        <f t="shared" ref="GN1251:GN1257" si="911">IF(OR(BI1251=0,BI1251=1),GM1251-GX1251,0)</f>
        <v>0</v>
      </c>
      <c r="GO1251">
        <f t="shared" ref="GO1251:GO1257" si="912">IF(BI1251=2,GM1251-GX1251,0)</f>
        <v>0</v>
      </c>
      <c r="GP1251">
        <f t="shared" ref="GP1251:GP1257" si="913">IF(BI1251=4,GM1251-GX1251,0)</f>
        <v>2044186.63</v>
      </c>
      <c r="GR1251">
        <v>0</v>
      </c>
      <c r="GS1251">
        <v>3</v>
      </c>
      <c r="GT1251">
        <v>0</v>
      </c>
      <c r="GU1251" t="s">
        <v>3</v>
      </c>
      <c r="GV1251">
        <f t="shared" ref="GV1251:GV1257" si="914">ROUND((GT1251),6)</f>
        <v>0</v>
      </c>
      <c r="GW1251">
        <v>1</v>
      </c>
      <c r="GX1251">
        <f t="shared" ref="GX1251:GX1257" si="915">ROUND(HC1251*I1251,2)</f>
        <v>0</v>
      </c>
      <c r="HA1251">
        <v>0</v>
      </c>
      <c r="HB1251">
        <v>0</v>
      </c>
      <c r="HC1251">
        <f t="shared" ref="HC1251:HC1257" si="916">GV1251*GW1251</f>
        <v>0</v>
      </c>
      <c r="HE1251" t="s">
        <v>3</v>
      </c>
      <c r="HF1251" t="s">
        <v>3</v>
      </c>
      <c r="HM1251" t="s">
        <v>3</v>
      </c>
      <c r="HN1251" t="s">
        <v>3</v>
      </c>
      <c r="HO1251" t="s">
        <v>3</v>
      </c>
      <c r="HP1251" t="s">
        <v>3</v>
      </c>
      <c r="HQ1251" t="s">
        <v>3</v>
      </c>
      <c r="HS1251">
        <v>0</v>
      </c>
      <c r="IK1251">
        <v>0</v>
      </c>
    </row>
    <row r="1252" spans="1:245" x14ac:dyDescent="0.25">
      <c r="A1252">
        <v>17</v>
      </c>
      <c r="B1252">
        <v>1</v>
      </c>
      <c r="C1252">
        <f>ROW(SmtRes!A406)</f>
        <v>406</v>
      </c>
      <c r="D1252">
        <f>ROW(EtalonRes!A406)</f>
        <v>406</v>
      </c>
      <c r="E1252" t="s">
        <v>24</v>
      </c>
      <c r="F1252" t="s">
        <v>31</v>
      </c>
      <c r="G1252" t="s">
        <v>32</v>
      </c>
      <c r="H1252" t="s">
        <v>33</v>
      </c>
      <c r="I1252">
        <f>ROUND(16996.26/100,9)</f>
        <v>169.96260000000001</v>
      </c>
      <c r="J1252">
        <v>0</v>
      </c>
      <c r="K1252">
        <f>ROUND(16996.26/100,9)</f>
        <v>169.96260000000001</v>
      </c>
      <c r="O1252">
        <f t="shared" si="887"/>
        <v>870616.42</v>
      </c>
      <c r="P1252">
        <f t="shared" si="888"/>
        <v>0</v>
      </c>
      <c r="Q1252">
        <f t="shared" si="889"/>
        <v>0</v>
      </c>
      <c r="R1252">
        <f t="shared" si="890"/>
        <v>0</v>
      </c>
      <c r="S1252">
        <f t="shared" si="891"/>
        <v>870616.42</v>
      </c>
      <c r="T1252">
        <f t="shared" si="892"/>
        <v>0</v>
      </c>
      <c r="U1252">
        <f t="shared" si="893"/>
        <v>2209.5138000000002</v>
      </c>
      <c r="V1252">
        <f t="shared" si="894"/>
        <v>0</v>
      </c>
      <c r="W1252">
        <f t="shared" si="895"/>
        <v>0</v>
      </c>
      <c r="X1252">
        <f t="shared" si="896"/>
        <v>609431.49</v>
      </c>
      <c r="Y1252">
        <f t="shared" si="896"/>
        <v>87061.64</v>
      </c>
      <c r="AA1252">
        <v>79267562</v>
      </c>
      <c r="AB1252">
        <f t="shared" si="897"/>
        <v>5122.3999999999996</v>
      </c>
      <c r="AC1252">
        <f>ROUND(((ES1252*20)),6)</f>
        <v>0</v>
      </c>
      <c r="AD1252">
        <f>ROUND(((((ET1252*20))-((EU1252*20)))+AE1252),6)</f>
        <v>0</v>
      </c>
      <c r="AE1252">
        <f>ROUND(((EU1252*20)),6)</f>
        <v>0</v>
      </c>
      <c r="AF1252">
        <f>ROUND(((EV1252*20)),6)</f>
        <v>5122.3999999999996</v>
      </c>
      <c r="AG1252">
        <f t="shared" si="898"/>
        <v>0</v>
      </c>
      <c r="AH1252">
        <f>((EW1252*20))</f>
        <v>13</v>
      </c>
      <c r="AI1252">
        <f>((EX1252*20))</f>
        <v>0</v>
      </c>
      <c r="AJ1252">
        <f t="shared" si="899"/>
        <v>0</v>
      </c>
      <c r="AK1252">
        <v>256.12</v>
      </c>
      <c r="AL1252">
        <v>0</v>
      </c>
      <c r="AM1252">
        <v>0</v>
      </c>
      <c r="AN1252">
        <v>0</v>
      </c>
      <c r="AO1252">
        <v>256.12</v>
      </c>
      <c r="AP1252">
        <v>0</v>
      </c>
      <c r="AQ1252">
        <v>0.65</v>
      </c>
      <c r="AR1252">
        <v>0</v>
      </c>
      <c r="AS1252">
        <v>0</v>
      </c>
      <c r="AT1252">
        <v>70</v>
      </c>
      <c r="AU1252">
        <v>10</v>
      </c>
      <c r="AV1252">
        <v>1</v>
      </c>
      <c r="AW1252">
        <v>1</v>
      </c>
      <c r="AZ1252">
        <v>1</v>
      </c>
      <c r="BA1252">
        <v>1</v>
      </c>
      <c r="BB1252">
        <v>1</v>
      </c>
      <c r="BC1252">
        <v>1</v>
      </c>
      <c r="BD1252" t="s">
        <v>3</v>
      </c>
      <c r="BE1252" t="s">
        <v>3</v>
      </c>
      <c r="BF1252" t="s">
        <v>3</v>
      </c>
      <c r="BG1252" t="s">
        <v>3</v>
      </c>
      <c r="BH1252">
        <v>0</v>
      </c>
      <c r="BI1252">
        <v>4</v>
      </c>
      <c r="BJ1252" t="s">
        <v>34</v>
      </c>
      <c r="BM1252">
        <v>0</v>
      </c>
      <c r="BN1252">
        <v>0</v>
      </c>
      <c r="BO1252" t="s">
        <v>3</v>
      </c>
      <c r="BP1252">
        <v>0</v>
      </c>
      <c r="BQ1252">
        <v>1</v>
      </c>
      <c r="BR1252">
        <v>0</v>
      </c>
      <c r="BS1252">
        <v>1</v>
      </c>
      <c r="BT1252">
        <v>1</v>
      </c>
      <c r="BU1252">
        <v>1</v>
      </c>
      <c r="BV1252">
        <v>1</v>
      </c>
      <c r="BW1252">
        <v>1</v>
      </c>
      <c r="BX1252">
        <v>1</v>
      </c>
      <c r="BY1252" t="s">
        <v>3</v>
      </c>
      <c r="BZ1252">
        <v>70</v>
      </c>
      <c r="CA1252">
        <v>10</v>
      </c>
      <c r="CB1252" t="s">
        <v>3</v>
      </c>
      <c r="CE1252">
        <v>0</v>
      </c>
      <c r="CF1252">
        <v>0</v>
      </c>
      <c r="CG1252">
        <v>0</v>
      </c>
      <c r="CM1252">
        <v>0</v>
      </c>
      <c r="CN1252" t="s">
        <v>3</v>
      </c>
      <c r="CO1252">
        <v>0</v>
      </c>
      <c r="CP1252">
        <f t="shared" si="900"/>
        <v>870616.42</v>
      </c>
      <c r="CQ1252">
        <f t="shared" si="901"/>
        <v>0</v>
      </c>
      <c r="CR1252">
        <f>(((((ET1252*20))*BB1252-((EU1252*20))*BS1252)+AE1252*BS1252)*AV1252)</f>
        <v>0</v>
      </c>
      <c r="CS1252">
        <f t="shared" si="902"/>
        <v>0</v>
      </c>
      <c r="CT1252">
        <f t="shared" si="903"/>
        <v>5122.3999999999996</v>
      </c>
      <c r="CU1252">
        <f t="shared" si="904"/>
        <v>0</v>
      </c>
      <c r="CV1252">
        <f t="shared" si="905"/>
        <v>13</v>
      </c>
      <c r="CW1252">
        <f t="shared" si="906"/>
        <v>0</v>
      </c>
      <c r="CX1252">
        <f t="shared" si="906"/>
        <v>0</v>
      </c>
      <c r="CY1252">
        <f t="shared" si="907"/>
        <v>609431.49400000006</v>
      </c>
      <c r="CZ1252">
        <f t="shared" si="908"/>
        <v>87061.642000000007</v>
      </c>
      <c r="DC1252" t="s">
        <v>3</v>
      </c>
      <c r="DD1252" t="s">
        <v>29</v>
      </c>
      <c r="DE1252" t="s">
        <v>29</v>
      </c>
      <c r="DF1252" t="s">
        <v>29</v>
      </c>
      <c r="DG1252" t="s">
        <v>29</v>
      </c>
      <c r="DH1252" t="s">
        <v>3</v>
      </c>
      <c r="DI1252" t="s">
        <v>29</v>
      </c>
      <c r="DJ1252" t="s">
        <v>29</v>
      </c>
      <c r="DK1252" t="s">
        <v>3</v>
      </c>
      <c r="DL1252" t="s">
        <v>3</v>
      </c>
      <c r="DM1252" t="s">
        <v>3</v>
      </c>
      <c r="DN1252">
        <v>0</v>
      </c>
      <c r="DO1252">
        <v>0</v>
      </c>
      <c r="DP1252">
        <v>1</v>
      </c>
      <c r="DQ1252">
        <v>1</v>
      </c>
      <c r="DU1252">
        <v>1005</v>
      </c>
      <c r="DV1252" t="s">
        <v>33</v>
      </c>
      <c r="DW1252" t="s">
        <v>33</v>
      </c>
      <c r="DX1252">
        <v>100</v>
      </c>
      <c r="DZ1252" t="s">
        <v>3</v>
      </c>
      <c r="EA1252" t="s">
        <v>3</v>
      </c>
      <c r="EB1252" t="s">
        <v>3</v>
      </c>
      <c r="EC1252" t="s">
        <v>3</v>
      </c>
      <c r="EE1252">
        <v>78459920</v>
      </c>
      <c r="EF1252">
        <v>1</v>
      </c>
      <c r="EG1252" t="s">
        <v>21</v>
      </c>
      <c r="EH1252">
        <v>0</v>
      </c>
      <c r="EI1252" t="s">
        <v>3</v>
      </c>
      <c r="EJ1252">
        <v>4</v>
      </c>
      <c r="EK1252">
        <v>0</v>
      </c>
      <c r="EL1252" t="s">
        <v>22</v>
      </c>
      <c r="EM1252" t="s">
        <v>23</v>
      </c>
      <c r="EO1252" t="s">
        <v>3</v>
      </c>
      <c r="EQ1252">
        <v>0</v>
      </c>
      <c r="ER1252">
        <v>256.12</v>
      </c>
      <c r="ES1252">
        <v>0</v>
      </c>
      <c r="ET1252">
        <v>0</v>
      </c>
      <c r="EU1252">
        <v>0</v>
      </c>
      <c r="EV1252">
        <v>256.12</v>
      </c>
      <c r="EW1252">
        <v>0.65</v>
      </c>
      <c r="EX1252">
        <v>0</v>
      </c>
      <c r="EY1252">
        <v>0</v>
      </c>
      <c r="FQ1252">
        <v>0</v>
      </c>
      <c r="FR1252">
        <v>0</v>
      </c>
      <c r="FS1252">
        <v>0</v>
      </c>
      <c r="FX1252">
        <v>70</v>
      </c>
      <c r="FY1252">
        <v>10</v>
      </c>
      <c r="GA1252" t="s">
        <v>3</v>
      </c>
      <c r="GD1252">
        <v>0</v>
      </c>
      <c r="GF1252">
        <v>-229806755</v>
      </c>
      <c r="GG1252">
        <v>2</v>
      </c>
      <c r="GH1252">
        <v>1</v>
      </c>
      <c r="GI1252">
        <v>-2</v>
      </c>
      <c r="GJ1252">
        <v>0</v>
      </c>
      <c r="GK1252">
        <f>ROUND(R1252*(R12)/100,2)</f>
        <v>0</v>
      </c>
      <c r="GL1252">
        <f t="shared" si="909"/>
        <v>0</v>
      </c>
      <c r="GM1252">
        <f t="shared" si="910"/>
        <v>1567109.55</v>
      </c>
      <c r="GN1252">
        <f t="shared" si="911"/>
        <v>0</v>
      </c>
      <c r="GO1252">
        <f t="shared" si="912"/>
        <v>0</v>
      </c>
      <c r="GP1252">
        <f t="shared" si="913"/>
        <v>1567109.55</v>
      </c>
      <c r="GR1252">
        <v>0</v>
      </c>
      <c r="GS1252">
        <v>3</v>
      </c>
      <c r="GT1252">
        <v>0</v>
      </c>
      <c r="GU1252" t="s">
        <v>3</v>
      </c>
      <c r="GV1252">
        <f t="shared" si="914"/>
        <v>0</v>
      </c>
      <c r="GW1252">
        <v>1</v>
      </c>
      <c r="GX1252">
        <f t="shared" si="915"/>
        <v>0</v>
      </c>
      <c r="HA1252">
        <v>0</v>
      </c>
      <c r="HB1252">
        <v>0</v>
      </c>
      <c r="HC1252">
        <f t="shared" si="916"/>
        <v>0</v>
      </c>
      <c r="HE1252" t="s">
        <v>3</v>
      </c>
      <c r="HF1252" t="s">
        <v>3</v>
      </c>
      <c r="HM1252" t="s">
        <v>3</v>
      </c>
      <c r="HN1252" t="s">
        <v>3</v>
      </c>
      <c r="HO1252" t="s">
        <v>3</v>
      </c>
      <c r="HP1252" t="s">
        <v>3</v>
      </c>
      <c r="HQ1252" t="s">
        <v>3</v>
      </c>
      <c r="HS1252">
        <v>0</v>
      </c>
      <c r="IK1252">
        <v>0</v>
      </c>
    </row>
    <row r="1253" spans="1:245" x14ac:dyDescent="0.25">
      <c r="A1253">
        <v>17</v>
      </c>
      <c r="B1253">
        <v>1</v>
      </c>
      <c r="C1253">
        <f>ROW(SmtRes!A408)</f>
        <v>408</v>
      </c>
      <c r="D1253">
        <f>ROW(EtalonRes!A408)</f>
        <v>408</v>
      </c>
      <c r="E1253" t="s">
        <v>30</v>
      </c>
      <c r="F1253" t="s">
        <v>36</v>
      </c>
      <c r="G1253" t="s">
        <v>37</v>
      </c>
      <c r="H1253" t="s">
        <v>27</v>
      </c>
      <c r="I1253">
        <f>ROUND(67985.02/1000,9)</f>
        <v>67.985020000000006</v>
      </c>
      <c r="J1253">
        <v>0</v>
      </c>
      <c r="K1253">
        <f>ROUND(67985.02/1000,9)</f>
        <v>67.985020000000006</v>
      </c>
      <c r="O1253">
        <f t="shared" si="887"/>
        <v>1218087.6100000001</v>
      </c>
      <c r="P1253">
        <f t="shared" si="888"/>
        <v>27790.240000000002</v>
      </c>
      <c r="Q1253">
        <f t="shared" si="889"/>
        <v>1190297.3700000001</v>
      </c>
      <c r="R1253">
        <f t="shared" si="890"/>
        <v>525728.84</v>
      </c>
      <c r="S1253">
        <f t="shared" si="891"/>
        <v>0</v>
      </c>
      <c r="T1253">
        <f t="shared" si="892"/>
        <v>0</v>
      </c>
      <c r="U1253">
        <f t="shared" si="893"/>
        <v>0</v>
      </c>
      <c r="V1253">
        <f t="shared" si="894"/>
        <v>0</v>
      </c>
      <c r="W1253">
        <f t="shared" si="895"/>
        <v>0</v>
      </c>
      <c r="X1253">
        <f t="shared" si="896"/>
        <v>0</v>
      </c>
      <c r="Y1253">
        <f t="shared" si="896"/>
        <v>0</v>
      </c>
      <c r="AA1253">
        <v>79267562</v>
      </c>
      <c r="AB1253">
        <f t="shared" si="897"/>
        <v>17917</v>
      </c>
      <c r="AC1253">
        <f>ROUND(((ES1253*41)),6)</f>
        <v>408.77</v>
      </c>
      <c r="AD1253">
        <f>ROUND(((((ET1253*41))-((EU1253*41)))+AE1253),6)</f>
        <v>17508.23</v>
      </c>
      <c r="AE1253">
        <f>ROUND(((EU1253*41)),6)</f>
        <v>7733.01</v>
      </c>
      <c r="AF1253">
        <f>ROUND(((EV1253*41)),6)</f>
        <v>0</v>
      </c>
      <c r="AG1253">
        <f t="shared" si="898"/>
        <v>0</v>
      </c>
      <c r="AH1253">
        <f>((EW1253*41))</f>
        <v>0</v>
      </c>
      <c r="AI1253">
        <f>((EX1253*41))</f>
        <v>0</v>
      </c>
      <c r="AJ1253">
        <f t="shared" si="899"/>
        <v>0</v>
      </c>
      <c r="AK1253">
        <v>437</v>
      </c>
      <c r="AL1253">
        <v>9.9700000000000006</v>
      </c>
      <c r="AM1253">
        <v>427.03</v>
      </c>
      <c r="AN1253">
        <v>188.61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70</v>
      </c>
      <c r="AU1253">
        <v>10</v>
      </c>
      <c r="AV1253">
        <v>1</v>
      </c>
      <c r="AW1253">
        <v>1</v>
      </c>
      <c r="AZ1253">
        <v>1</v>
      </c>
      <c r="BA1253">
        <v>1</v>
      </c>
      <c r="BB1253">
        <v>1</v>
      </c>
      <c r="BC1253">
        <v>1</v>
      </c>
      <c r="BD1253" t="s">
        <v>3</v>
      </c>
      <c r="BE1253" t="s">
        <v>3</v>
      </c>
      <c r="BF1253" t="s">
        <v>3</v>
      </c>
      <c r="BG1253" t="s">
        <v>3</v>
      </c>
      <c r="BH1253">
        <v>0</v>
      </c>
      <c r="BI1253">
        <v>4</v>
      </c>
      <c r="BJ1253" t="s">
        <v>38</v>
      </c>
      <c r="BM1253">
        <v>0</v>
      </c>
      <c r="BN1253">
        <v>0</v>
      </c>
      <c r="BO1253" t="s">
        <v>3</v>
      </c>
      <c r="BP1253">
        <v>0</v>
      </c>
      <c r="BQ1253">
        <v>1</v>
      </c>
      <c r="BR1253">
        <v>0</v>
      </c>
      <c r="BS1253">
        <v>1</v>
      </c>
      <c r="BT1253">
        <v>1</v>
      </c>
      <c r="BU1253">
        <v>1</v>
      </c>
      <c r="BV1253">
        <v>1</v>
      </c>
      <c r="BW1253">
        <v>1</v>
      </c>
      <c r="BX1253">
        <v>1</v>
      </c>
      <c r="BY1253" t="s">
        <v>3</v>
      </c>
      <c r="BZ1253">
        <v>70</v>
      </c>
      <c r="CA1253">
        <v>10</v>
      </c>
      <c r="CB1253" t="s">
        <v>3</v>
      </c>
      <c r="CE1253">
        <v>0</v>
      </c>
      <c r="CF1253">
        <v>0</v>
      </c>
      <c r="CG1253">
        <v>0</v>
      </c>
      <c r="CM1253">
        <v>0</v>
      </c>
      <c r="CN1253" t="s">
        <v>3</v>
      </c>
      <c r="CO1253">
        <v>0</v>
      </c>
      <c r="CP1253">
        <f t="shared" si="900"/>
        <v>1218087.6100000001</v>
      </c>
      <c r="CQ1253">
        <f t="shared" si="901"/>
        <v>408.77</v>
      </c>
      <c r="CR1253">
        <f>(((((ET1253*41))*BB1253-((EU1253*41))*BS1253)+AE1253*BS1253)*AV1253)</f>
        <v>17508.23</v>
      </c>
      <c r="CS1253">
        <f t="shared" si="902"/>
        <v>7733.01</v>
      </c>
      <c r="CT1253">
        <f t="shared" si="903"/>
        <v>0</v>
      </c>
      <c r="CU1253">
        <f t="shared" si="904"/>
        <v>0</v>
      </c>
      <c r="CV1253">
        <f t="shared" si="905"/>
        <v>0</v>
      </c>
      <c r="CW1253">
        <f t="shared" si="906"/>
        <v>0</v>
      </c>
      <c r="CX1253">
        <f t="shared" si="906"/>
        <v>0</v>
      </c>
      <c r="CY1253">
        <f t="shared" si="907"/>
        <v>0</v>
      </c>
      <c r="CZ1253">
        <f t="shared" si="908"/>
        <v>0</v>
      </c>
      <c r="DC1253" t="s">
        <v>3</v>
      </c>
      <c r="DD1253" t="s">
        <v>39</v>
      </c>
      <c r="DE1253" t="s">
        <v>39</v>
      </c>
      <c r="DF1253" t="s">
        <v>39</v>
      </c>
      <c r="DG1253" t="s">
        <v>39</v>
      </c>
      <c r="DH1253" t="s">
        <v>3</v>
      </c>
      <c r="DI1253" t="s">
        <v>39</v>
      </c>
      <c r="DJ1253" t="s">
        <v>39</v>
      </c>
      <c r="DK1253" t="s">
        <v>3</v>
      </c>
      <c r="DL1253" t="s">
        <v>3</v>
      </c>
      <c r="DM1253" t="s">
        <v>3</v>
      </c>
      <c r="DN1253">
        <v>0</v>
      </c>
      <c r="DO1253">
        <v>0</v>
      </c>
      <c r="DP1253">
        <v>1</v>
      </c>
      <c r="DQ1253">
        <v>1</v>
      </c>
      <c r="DU1253">
        <v>1005</v>
      </c>
      <c r="DV1253" t="s">
        <v>27</v>
      </c>
      <c r="DW1253" t="s">
        <v>27</v>
      </c>
      <c r="DX1253">
        <v>1000</v>
      </c>
      <c r="DZ1253" t="s">
        <v>3</v>
      </c>
      <c r="EA1253" t="s">
        <v>3</v>
      </c>
      <c r="EB1253" t="s">
        <v>3</v>
      </c>
      <c r="EC1253" t="s">
        <v>3</v>
      </c>
      <c r="EE1253">
        <v>78459920</v>
      </c>
      <c r="EF1253">
        <v>1</v>
      </c>
      <c r="EG1253" t="s">
        <v>21</v>
      </c>
      <c r="EH1253">
        <v>0</v>
      </c>
      <c r="EI1253" t="s">
        <v>3</v>
      </c>
      <c r="EJ1253">
        <v>4</v>
      </c>
      <c r="EK1253">
        <v>0</v>
      </c>
      <c r="EL1253" t="s">
        <v>22</v>
      </c>
      <c r="EM1253" t="s">
        <v>23</v>
      </c>
      <c r="EO1253" t="s">
        <v>3</v>
      </c>
      <c r="EQ1253">
        <v>0</v>
      </c>
      <c r="ER1253">
        <v>437</v>
      </c>
      <c r="ES1253">
        <v>9.9700000000000006</v>
      </c>
      <c r="ET1253">
        <v>427.03</v>
      </c>
      <c r="EU1253">
        <v>188.61</v>
      </c>
      <c r="EV1253">
        <v>0</v>
      </c>
      <c r="EW1253">
        <v>0</v>
      </c>
      <c r="EX1253">
        <v>0</v>
      </c>
      <c r="EY1253">
        <v>0</v>
      </c>
      <c r="FQ1253">
        <v>0</v>
      </c>
      <c r="FR1253">
        <v>0</v>
      </c>
      <c r="FS1253">
        <v>0</v>
      </c>
      <c r="FX1253">
        <v>70</v>
      </c>
      <c r="FY1253">
        <v>10</v>
      </c>
      <c r="GA1253" t="s">
        <v>3</v>
      </c>
      <c r="GD1253">
        <v>0</v>
      </c>
      <c r="GF1253">
        <v>-728055922</v>
      </c>
      <c r="GG1253">
        <v>2</v>
      </c>
      <c r="GH1253">
        <v>1</v>
      </c>
      <c r="GI1253">
        <v>-2</v>
      </c>
      <c r="GJ1253">
        <v>0</v>
      </c>
      <c r="GK1253">
        <f>ROUND(R1253*(R12)/100,2)</f>
        <v>567787.15</v>
      </c>
      <c r="GL1253">
        <f t="shared" si="909"/>
        <v>0</v>
      </c>
      <c r="GM1253">
        <f t="shared" si="910"/>
        <v>1785874.76</v>
      </c>
      <c r="GN1253">
        <f t="shared" si="911"/>
        <v>0</v>
      </c>
      <c r="GO1253">
        <f t="shared" si="912"/>
        <v>0</v>
      </c>
      <c r="GP1253">
        <f t="shared" si="913"/>
        <v>1785874.76</v>
      </c>
      <c r="GR1253">
        <v>0</v>
      </c>
      <c r="GS1253">
        <v>3</v>
      </c>
      <c r="GT1253">
        <v>0</v>
      </c>
      <c r="GU1253" t="s">
        <v>3</v>
      </c>
      <c r="GV1253">
        <f t="shared" si="914"/>
        <v>0</v>
      </c>
      <c r="GW1253">
        <v>1</v>
      </c>
      <c r="GX1253">
        <f t="shared" si="915"/>
        <v>0</v>
      </c>
      <c r="HA1253">
        <v>0</v>
      </c>
      <c r="HB1253">
        <v>0</v>
      </c>
      <c r="HC1253">
        <f t="shared" si="916"/>
        <v>0</v>
      </c>
      <c r="HE1253" t="s">
        <v>3</v>
      </c>
      <c r="HF1253" t="s">
        <v>3</v>
      </c>
      <c r="HM1253" t="s">
        <v>3</v>
      </c>
      <c r="HN1253" t="s">
        <v>3</v>
      </c>
      <c r="HO1253" t="s">
        <v>3</v>
      </c>
      <c r="HP1253" t="s">
        <v>3</v>
      </c>
      <c r="HQ1253" t="s">
        <v>3</v>
      </c>
      <c r="HS1253">
        <v>0</v>
      </c>
      <c r="IK1253">
        <v>0</v>
      </c>
    </row>
    <row r="1254" spans="1:245" x14ac:dyDescent="0.25">
      <c r="A1254">
        <v>17</v>
      </c>
      <c r="B1254">
        <v>1</v>
      </c>
      <c r="C1254">
        <f>ROW(SmtRes!A409)</f>
        <v>409</v>
      </c>
      <c r="D1254">
        <f>ROW(EtalonRes!A409)</f>
        <v>409</v>
      </c>
      <c r="E1254" t="s">
        <v>35</v>
      </c>
      <c r="F1254" t="s">
        <v>41</v>
      </c>
      <c r="G1254" t="s">
        <v>42</v>
      </c>
      <c r="H1254" t="s">
        <v>33</v>
      </c>
      <c r="I1254">
        <f>ROUND(16996.26/100,9)</f>
        <v>169.96260000000001</v>
      </c>
      <c r="J1254">
        <v>0</v>
      </c>
      <c r="K1254">
        <f>ROUND(16996.26/100,9)</f>
        <v>169.96260000000001</v>
      </c>
      <c r="O1254">
        <f t="shared" si="887"/>
        <v>384380.62</v>
      </c>
      <c r="P1254">
        <f t="shared" si="888"/>
        <v>0</v>
      </c>
      <c r="Q1254">
        <f t="shared" si="889"/>
        <v>0</v>
      </c>
      <c r="R1254">
        <f t="shared" si="890"/>
        <v>0</v>
      </c>
      <c r="S1254">
        <f t="shared" si="891"/>
        <v>384380.62</v>
      </c>
      <c r="T1254">
        <f t="shared" si="892"/>
        <v>0</v>
      </c>
      <c r="U1254">
        <f t="shared" si="893"/>
        <v>975.58532400000013</v>
      </c>
      <c r="V1254">
        <f t="shared" si="894"/>
        <v>0</v>
      </c>
      <c r="W1254">
        <f t="shared" si="895"/>
        <v>0</v>
      </c>
      <c r="X1254">
        <f t="shared" si="896"/>
        <v>269066.43</v>
      </c>
      <c r="Y1254">
        <f t="shared" si="896"/>
        <v>38438.06</v>
      </c>
      <c r="AA1254">
        <v>79267562</v>
      </c>
      <c r="AB1254">
        <f t="shared" si="897"/>
        <v>2261.56</v>
      </c>
      <c r="AC1254">
        <f>ROUND(((ES1254*41)),6)</f>
        <v>0</v>
      </c>
      <c r="AD1254">
        <f>ROUND(((((ET1254*41))-((EU1254*41)))+AE1254),6)</f>
        <v>0</v>
      </c>
      <c r="AE1254">
        <f>ROUND(((EU1254*41)),6)</f>
        <v>0</v>
      </c>
      <c r="AF1254">
        <f>ROUND(((EV1254*41)),6)</f>
        <v>2261.56</v>
      </c>
      <c r="AG1254">
        <f t="shared" si="898"/>
        <v>0</v>
      </c>
      <c r="AH1254">
        <f>((EW1254*41))</f>
        <v>5.74</v>
      </c>
      <c r="AI1254">
        <f>((EX1254*41))</f>
        <v>0</v>
      </c>
      <c r="AJ1254">
        <f t="shared" si="899"/>
        <v>0</v>
      </c>
      <c r="AK1254">
        <v>55.16</v>
      </c>
      <c r="AL1254">
        <v>0</v>
      </c>
      <c r="AM1254">
        <v>0</v>
      </c>
      <c r="AN1254">
        <v>0</v>
      </c>
      <c r="AO1254">
        <v>55.16</v>
      </c>
      <c r="AP1254">
        <v>0</v>
      </c>
      <c r="AQ1254">
        <v>0.14000000000000001</v>
      </c>
      <c r="AR1254">
        <v>0</v>
      </c>
      <c r="AS1254">
        <v>0</v>
      </c>
      <c r="AT1254">
        <v>70</v>
      </c>
      <c r="AU1254">
        <v>10</v>
      </c>
      <c r="AV1254">
        <v>1</v>
      </c>
      <c r="AW1254">
        <v>1</v>
      </c>
      <c r="AZ1254">
        <v>1</v>
      </c>
      <c r="BA1254">
        <v>1</v>
      </c>
      <c r="BB1254">
        <v>1</v>
      </c>
      <c r="BC1254">
        <v>1</v>
      </c>
      <c r="BD1254" t="s">
        <v>3</v>
      </c>
      <c r="BE1254" t="s">
        <v>3</v>
      </c>
      <c r="BF1254" t="s">
        <v>3</v>
      </c>
      <c r="BG1254" t="s">
        <v>3</v>
      </c>
      <c r="BH1254">
        <v>0</v>
      </c>
      <c r="BI1254">
        <v>4</v>
      </c>
      <c r="BJ1254" t="s">
        <v>43</v>
      </c>
      <c r="BM1254">
        <v>0</v>
      </c>
      <c r="BN1254">
        <v>0</v>
      </c>
      <c r="BO1254" t="s">
        <v>3</v>
      </c>
      <c r="BP1254">
        <v>0</v>
      </c>
      <c r="BQ1254">
        <v>1</v>
      </c>
      <c r="BR1254">
        <v>0</v>
      </c>
      <c r="BS1254">
        <v>1</v>
      </c>
      <c r="BT1254">
        <v>1</v>
      </c>
      <c r="BU1254">
        <v>1</v>
      </c>
      <c r="BV1254">
        <v>1</v>
      </c>
      <c r="BW1254">
        <v>1</v>
      </c>
      <c r="BX1254">
        <v>1</v>
      </c>
      <c r="BY1254" t="s">
        <v>3</v>
      </c>
      <c r="BZ1254">
        <v>70</v>
      </c>
      <c r="CA1254">
        <v>10</v>
      </c>
      <c r="CB1254" t="s">
        <v>3</v>
      </c>
      <c r="CE1254">
        <v>0</v>
      </c>
      <c r="CF1254">
        <v>0</v>
      </c>
      <c r="CG1254">
        <v>0</v>
      </c>
      <c r="CM1254">
        <v>0</v>
      </c>
      <c r="CN1254" t="s">
        <v>3</v>
      </c>
      <c r="CO1254">
        <v>0</v>
      </c>
      <c r="CP1254">
        <f t="shared" si="900"/>
        <v>384380.62</v>
      </c>
      <c r="CQ1254">
        <f t="shared" si="901"/>
        <v>0</v>
      </c>
      <c r="CR1254">
        <f>(((((ET1254*41))*BB1254-((EU1254*41))*BS1254)+AE1254*BS1254)*AV1254)</f>
        <v>0</v>
      </c>
      <c r="CS1254">
        <f t="shared" si="902"/>
        <v>0</v>
      </c>
      <c r="CT1254">
        <f t="shared" si="903"/>
        <v>2261.56</v>
      </c>
      <c r="CU1254">
        <f t="shared" si="904"/>
        <v>0</v>
      </c>
      <c r="CV1254">
        <f t="shared" si="905"/>
        <v>5.74</v>
      </c>
      <c r="CW1254">
        <f t="shared" si="906"/>
        <v>0</v>
      </c>
      <c r="CX1254">
        <f t="shared" si="906"/>
        <v>0</v>
      </c>
      <c r="CY1254">
        <f t="shared" si="907"/>
        <v>269066.43400000001</v>
      </c>
      <c r="CZ1254">
        <f t="shared" si="908"/>
        <v>38438.062000000005</v>
      </c>
      <c r="DC1254" t="s">
        <v>3</v>
      </c>
      <c r="DD1254" t="s">
        <v>39</v>
      </c>
      <c r="DE1254" t="s">
        <v>39</v>
      </c>
      <c r="DF1254" t="s">
        <v>39</v>
      </c>
      <c r="DG1254" t="s">
        <v>39</v>
      </c>
      <c r="DH1254" t="s">
        <v>3</v>
      </c>
      <c r="DI1254" t="s">
        <v>39</v>
      </c>
      <c r="DJ1254" t="s">
        <v>39</v>
      </c>
      <c r="DK1254" t="s">
        <v>3</v>
      </c>
      <c r="DL1254" t="s">
        <v>3</v>
      </c>
      <c r="DM1254" t="s">
        <v>3</v>
      </c>
      <c r="DN1254">
        <v>0</v>
      </c>
      <c r="DO1254">
        <v>0</v>
      </c>
      <c r="DP1254">
        <v>1</v>
      </c>
      <c r="DQ1254">
        <v>1</v>
      </c>
      <c r="DU1254">
        <v>1005</v>
      </c>
      <c r="DV1254" t="s">
        <v>33</v>
      </c>
      <c r="DW1254" t="s">
        <v>33</v>
      </c>
      <c r="DX1254">
        <v>100</v>
      </c>
      <c r="DZ1254" t="s">
        <v>3</v>
      </c>
      <c r="EA1254" t="s">
        <v>3</v>
      </c>
      <c r="EB1254" t="s">
        <v>3</v>
      </c>
      <c r="EC1254" t="s">
        <v>3</v>
      </c>
      <c r="EE1254">
        <v>78459920</v>
      </c>
      <c r="EF1254">
        <v>1</v>
      </c>
      <c r="EG1254" t="s">
        <v>21</v>
      </c>
      <c r="EH1254">
        <v>0</v>
      </c>
      <c r="EI1254" t="s">
        <v>3</v>
      </c>
      <c r="EJ1254">
        <v>4</v>
      </c>
      <c r="EK1254">
        <v>0</v>
      </c>
      <c r="EL1254" t="s">
        <v>22</v>
      </c>
      <c r="EM1254" t="s">
        <v>23</v>
      </c>
      <c r="EO1254" t="s">
        <v>3</v>
      </c>
      <c r="EQ1254">
        <v>0</v>
      </c>
      <c r="ER1254">
        <v>55.16</v>
      </c>
      <c r="ES1254">
        <v>0</v>
      </c>
      <c r="ET1254">
        <v>0</v>
      </c>
      <c r="EU1254">
        <v>0</v>
      </c>
      <c r="EV1254">
        <v>55.16</v>
      </c>
      <c r="EW1254">
        <v>0.14000000000000001</v>
      </c>
      <c r="EX1254">
        <v>0</v>
      </c>
      <c r="EY1254">
        <v>0</v>
      </c>
      <c r="FQ1254">
        <v>0</v>
      </c>
      <c r="FR1254">
        <v>0</v>
      </c>
      <c r="FS1254">
        <v>0</v>
      </c>
      <c r="FX1254">
        <v>70</v>
      </c>
      <c r="FY1254">
        <v>10</v>
      </c>
      <c r="GA1254" t="s">
        <v>3</v>
      </c>
      <c r="GD1254">
        <v>0</v>
      </c>
      <c r="GF1254">
        <v>-1941448284</v>
      </c>
      <c r="GG1254">
        <v>2</v>
      </c>
      <c r="GH1254">
        <v>1</v>
      </c>
      <c r="GI1254">
        <v>-2</v>
      </c>
      <c r="GJ1254">
        <v>0</v>
      </c>
      <c r="GK1254">
        <f>ROUND(R1254*(R12)/100,2)</f>
        <v>0</v>
      </c>
      <c r="GL1254">
        <f t="shared" si="909"/>
        <v>0</v>
      </c>
      <c r="GM1254">
        <f t="shared" si="910"/>
        <v>691885.11</v>
      </c>
      <c r="GN1254">
        <f t="shared" si="911"/>
        <v>0</v>
      </c>
      <c r="GO1254">
        <f t="shared" si="912"/>
        <v>0</v>
      </c>
      <c r="GP1254">
        <f t="shared" si="913"/>
        <v>691885.11</v>
      </c>
      <c r="GR1254">
        <v>0</v>
      </c>
      <c r="GS1254">
        <v>3</v>
      </c>
      <c r="GT1254">
        <v>0</v>
      </c>
      <c r="GU1254" t="s">
        <v>3</v>
      </c>
      <c r="GV1254">
        <f t="shared" si="914"/>
        <v>0</v>
      </c>
      <c r="GW1254">
        <v>1</v>
      </c>
      <c r="GX1254">
        <f t="shared" si="915"/>
        <v>0</v>
      </c>
      <c r="HA1254">
        <v>0</v>
      </c>
      <c r="HB1254">
        <v>0</v>
      </c>
      <c r="HC1254">
        <f t="shared" si="916"/>
        <v>0</v>
      </c>
      <c r="HE1254" t="s">
        <v>3</v>
      </c>
      <c r="HF1254" t="s">
        <v>3</v>
      </c>
      <c r="HM1254" t="s">
        <v>3</v>
      </c>
      <c r="HN1254" t="s">
        <v>3</v>
      </c>
      <c r="HO1254" t="s">
        <v>3</v>
      </c>
      <c r="HP1254" t="s">
        <v>3</v>
      </c>
      <c r="HQ1254" t="s">
        <v>3</v>
      </c>
      <c r="HS1254">
        <v>0</v>
      </c>
      <c r="IK1254">
        <v>0</v>
      </c>
    </row>
    <row r="1255" spans="1:245" x14ac:dyDescent="0.25">
      <c r="A1255">
        <v>17</v>
      </c>
      <c r="B1255">
        <v>1</v>
      </c>
      <c r="C1255">
        <f>ROW(SmtRes!A412)</f>
        <v>412</v>
      </c>
      <c r="D1255">
        <f>ROW(EtalonRes!A412)</f>
        <v>412</v>
      </c>
      <c r="E1255" t="s">
        <v>40</v>
      </c>
      <c r="F1255" t="s">
        <v>45</v>
      </c>
      <c r="G1255" t="s">
        <v>46</v>
      </c>
      <c r="H1255" t="s">
        <v>27</v>
      </c>
      <c r="I1255">
        <f>ROUND(67985.02/1000,9)</f>
        <v>67.985020000000006</v>
      </c>
      <c r="J1255">
        <v>0</v>
      </c>
      <c r="K1255">
        <f>ROUND(67985.02/1000,9)</f>
        <v>67.985020000000006</v>
      </c>
      <c r="O1255">
        <f t="shared" si="887"/>
        <v>1958553.24</v>
      </c>
      <c r="P1255">
        <f t="shared" si="888"/>
        <v>1715262.05</v>
      </c>
      <c r="Q1255">
        <f t="shared" si="889"/>
        <v>232576.75</v>
      </c>
      <c r="R1255">
        <f t="shared" si="890"/>
        <v>81310.080000000002</v>
      </c>
      <c r="S1255">
        <f t="shared" si="891"/>
        <v>10714.44</v>
      </c>
      <c r="T1255">
        <f t="shared" si="892"/>
        <v>0</v>
      </c>
      <c r="U1255">
        <f t="shared" si="893"/>
        <v>27.194008000000004</v>
      </c>
      <c r="V1255">
        <f t="shared" si="894"/>
        <v>0</v>
      </c>
      <c r="W1255">
        <f t="shared" si="895"/>
        <v>0</v>
      </c>
      <c r="X1255">
        <f t="shared" si="896"/>
        <v>7500.11</v>
      </c>
      <c r="Y1255">
        <f t="shared" si="896"/>
        <v>1071.44</v>
      </c>
      <c r="AA1255">
        <v>79267562</v>
      </c>
      <c r="AB1255">
        <f t="shared" si="897"/>
        <v>28808.6</v>
      </c>
      <c r="AC1255">
        <f>ROUND(((ES1255*20)),6)</f>
        <v>25230</v>
      </c>
      <c r="AD1255">
        <f>ROUND(((((ET1255*20))-((EU1255*20)))+AE1255),6)</f>
        <v>3421</v>
      </c>
      <c r="AE1255">
        <f>ROUND(((EU1255*20)),6)</f>
        <v>1196</v>
      </c>
      <c r="AF1255">
        <f>ROUND(((EV1255*20)),6)</f>
        <v>157.6</v>
      </c>
      <c r="AG1255">
        <f t="shared" si="898"/>
        <v>0</v>
      </c>
      <c r="AH1255">
        <f>((EW1255*20))</f>
        <v>0.4</v>
      </c>
      <c r="AI1255">
        <f>((EX1255*20))</f>
        <v>0</v>
      </c>
      <c r="AJ1255">
        <f t="shared" si="899"/>
        <v>0</v>
      </c>
      <c r="AK1255">
        <v>1440.43</v>
      </c>
      <c r="AL1255">
        <v>1261.5</v>
      </c>
      <c r="AM1255">
        <v>171.05</v>
      </c>
      <c r="AN1255">
        <v>59.8</v>
      </c>
      <c r="AO1255">
        <v>7.88</v>
      </c>
      <c r="AP1255">
        <v>0</v>
      </c>
      <c r="AQ1255">
        <v>0.02</v>
      </c>
      <c r="AR1255">
        <v>0</v>
      </c>
      <c r="AS1255">
        <v>0</v>
      </c>
      <c r="AT1255">
        <v>70</v>
      </c>
      <c r="AU1255">
        <v>10</v>
      </c>
      <c r="AV1255">
        <v>1</v>
      </c>
      <c r="AW1255">
        <v>1</v>
      </c>
      <c r="AZ1255">
        <v>1</v>
      </c>
      <c r="BA1255">
        <v>1</v>
      </c>
      <c r="BB1255">
        <v>1</v>
      </c>
      <c r="BC1255">
        <v>1</v>
      </c>
      <c r="BD1255" t="s">
        <v>3</v>
      </c>
      <c r="BE1255" t="s">
        <v>3</v>
      </c>
      <c r="BF1255" t="s">
        <v>3</v>
      </c>
      <c r="BG1255" t="s">
        <v>3</v>
      </c>
      <c r="BH1255">
        <v>0</v>
      </c>
      <c r="BI1255">
        <v>4</v>
      </c>
      <c r="BJ1255" t="s">
        <v>47</v>
      </c>
      <c r="BM1255">
        <v>0</v>
      </c>
      <c r="BN1255">
        <v>0</v>
      </c>
      <c r="BO1255" t="s">
        <v>3</v>
      </c>
      <c r="BP1255">
        <v>0</v>
      </c>
      <c r="BQ1255">
        <v>1</v>
      </c>
      <c r="BR1255">
        <v>0</v>
      </c>
      <c r="BS1255">
        <v>1</v>
      </c>
      <c r="BT1255">
        <v>1</v>
      </c>
      <c r="BU1255">
        <v>1</v>
      </c>
      <c r="BV1255">
        <v>1</v>
      </c>
      <c r="BW1255">
        <v>1</v>
      </c>
      <c r="BX1255">
        <v>1</v>
      </c>
      <c r="BY1255" t="s">
        <v>3</v>
      </c>
      <c r="BZ1255">
        <v>70</v>
      </c>
      <c r="CA1255">
        <v>10</v>
      </c>
      <c r="CB1255" t="s">
        <v>3</v>
      </c>
      <c r="CE1255">
        <v>0</v>
      </c>
      <c r="CF1255">
        <v>0</v>
      </c>
      <c r="CG1255">
        <v>0</v>
      </c>
      <c r="CM1255">
        <v>0</v>
      </c>
      <c r="CN1255" t="s">
        <v>3</v>
      </c>
      <c r="CO1255">
        <v>0</v>
      </c>
      <c r="CP1255">
        <f t="shared" si="900"/>
        <v>1958553.24</v>
      </c>
      <c r="CQ1255">
        <f t="shared" si="901"/>
        <v>25230</v>
      </c>
      <c r="CR1255">
        <f>(((((ET1255*20))*BB1255-((EU1255*20))*BS1255)+AE1255*BS1255)*AV1255)</f>
        <v>3421</v>
      </c>
      <c r="CS1255">
        <f t="shared" si="902"/>
        <v>1196</v>
      </c>
      <c r="CT1255">
        <f t="shared" si="903"/>
        <v>157.6</v>
      </c>
      <c r="CU1255">
        <f t="shared" si="904"/>
        <v>0</v>
      </c>
      <c r="CV1255">
        <f t="shared" si="905"/>
        <v>0.4</v>
      </c>
      <c r="CW1255">
        <f t="shared" si="906"/>
        <v>0</v>
      </c>
      <c r="CX1255">
        <f t="shared" si="906"/>
        <v>0</v>
      </c>
      <c r="CY1255">
        <f t="shared" si="907"/>
        <v>7500.1080000000002</v>
      </c>
      <c r="CZ1255">
        <f t="shared" si="908"/>
        <v>1071.4440000000002</v>
      </c>
      <c r="DC1255" t="s">
        <v>3</v>
      </c>
      <c r="DD1255" t="s">
        <v>29</v>
      </c>
      <c r="DE1255" t="s">
        <v>29</v>
      </c>
      <c r="DF1255" t="s">
        <v>29</v>
      </c>
      <c r="DG1255" t="s">
        <v>29</v>
      </c>
      <c r="DH1255" t="s">
        <v>3</v>
      </c>
      <c r="DI1255" t="s">
        <v>29</v>
      </c>
      <c r="DJ1255" t="s">
        <v>29</v>
      </c>
      <c r="DK1255" t="s">
        <v>3</v>
      </c>
      <c r="DL1255" t="s">
        <v>3</v>
      </c>
      <c r="DM1255" t="s">
        <v>3</v>
      </c>
      <c r="DN1255">
        <v>0</v>
      </c>
      <c r="DO1255">
        <v>0</v>
      </c>
      <c r="DP1255">
        <v>1</v>
      </c>
      <c r="DQ1255">
        <v>1</v>
      </c>
      <c r="DU1255">
        <v>1005</v>
      </c>
      <c r="DV1255" t="s">
        <v>27</v>
      </c>
      <c r="DW1255" t="s">
        <v>27</v>
      </c>
      <c r="DX1255">
        <v>1000</v>
      </c>
      <c r="DZ1255" t="s">
        <v>3</v>
      </c>
      <c r="EA1255" t="s">
        <v>3</v>
      </c>
      <c r="EB1255" t="s">
        <v>3</v>
      </c>
      <c r="EC1255" t="s">
        <v>3</v>
      </c>
      <c r="EE1255">
        <v>78459920</v>
      </c>
      <c r="EF1255">
        <v>1</v>
      </c>
      <c r="EG1255" t="s">
        <v>21</v>
      </c>
      <c r="EH1255">
        <v>0</v>
      </c>
      <c r="EI1255" t="s">
        <v>3</v>
      </c>
      <c r="EJ1255">
        <v>4</v>
      </c>
      <c r="EK1255">
        <v>0</v>
      </c>
      <c r="EL1255" t="s">
        <v>22</v>
      </c>
      <c r="EM1255" t="s">
        <v>23</v>
      </c>
      <c r="EO1255" t="s">
        <v>3</v>
      </c>
      <c r="EQ1255">
        <v>0</v>
      </c>
      <c r="ER1255">
        <v>1440.43</v>
      </c>
      <c r="ES1255">
        <v>1261.5</v>
      </c>
      <c r="ET1255">
        <v>171.05</v>
      </c>
      <c r="EU1255">
        <v>59.8</v>
      </c>
      <c r="EV1255">
        <v>7.88</v>
      </c>
      <c r="EW1255">
        <v>0.02</v>
      </c>
      <c r="EX1255">
        <v>0</v>
      </c>
      <c r="EY1255">
        <v>0</v>
      </c>
      <c r="FQ1255">
        <v>0</v>
      </c>
      <c r="FR1255">
        <v>0</v>
      </c>
      <c r="FS1255">
        <v>0</v>
      </c>
      <c r="FX1255">
        <v>70</v>
      </c>
      <c r="FY1255">
        <v>10</v>
      </c>
      <c r="GA1255" t="s">
        <v>3</v>
      </c>
      <c r="GD1255">
        <v>0</v>
      </c>
      <c r="GF1255">
        <v>-1538900549</v>
      </c>
      <c r="GG1255">
        <v>2</v>
      </c>
      <c r="GH1255">
        <v>1</v>
      </c>
      <c r="GI1255">
        <v>-2</v>
      </c>
      <c r="GJ1255">
        <v>0</v>
      </c>
      <c r="GK1255">
        <f>ROUND(R1255*(R12)/100,2)</f>
        <v>87814.89</v>
      </c>
      <c r="GL1255">
        <f t="shared" si="909"/>
        <v>0</v>
      </c>
      <c r="GM1255">
        <f t="shared" si="910"/>
        <v>2054939.68</v>
      </c>
      <c r="GN1255">
        <f t="shared" si="911"/>
        <v>0</v>
      </c>
      <c r="GO1255">
        <f t="shared" si="912"/>
        <v>0</v>
      </c>
      <c r="GP1255">
        <f t="shared" si="913"/>
        <v>2054939.68</v>
      </c>
      <c r="GR1255">
        <v>0</v>
      </c>
      <c r="GS1255">
        <v>3</v>
      </c>
      <c r="GT1255">
        <v>0</v>
      </c>
      <c r="GU1255" t="s">
        <v>3</v>
      </c>
      <c r="GV1255">
        <f t="shared" si="914"/>
        <v>0</v>
      </c>
      <c r="GW1255">
        <v>1</v>
      </c>
      <c r="GX1255">
        <f t="shared" si="915"/>
        <v>0</v>
      </c>
      <c r="HA1255">
        <v>0</v>
      </c>
      <c r="HB1255">
        <v>0</v>
      </c>
      <c r="HC1255">
        <f t="shared" si="916"/>
        <v>0</v>
      </c>
      <c r="HE1255" t="s">
        <v>3</v>
      </c>
      <c r="HF1255" t="s">
        <v>3</v>
      </c>
      <c r="HM1255" t="s">
        <v>3</v>
      </c>
      <c r="HN1255" t="s">
        <v>3</v>
      </c>
      <c r="HO1255" t="s">
        <v>3</v>
      </c>
      <c r="HP1255" t="s">
        <v>3</v>
      </c>
      <c r="HQ1255" t="s">
        <v>3</v>
      </c>
      <c r="HS1255">
        <v>0</v>
      </c>
      <c r="IK1255">
        <v>0</v>
      </c>
    </row>
    <row r="1256" spans="1:245" x14ac:dyDescent="0.25">
      <c r="A1256">
        <v>17</v>
      </c>
      <c r="B1256">
        <v>1</v>
      </c>
      <c r="C1256">
        <f>ROW(SmtRes!A414)</f>
        <v>414</v>
      </c>
      <c r="D1256">
        <f>ROW(EtalonRes!A414)</f>
        <v>414</v>
      </c>
      <c r="E1256" t="s">
        <v>44</v>
      </c>
      <c r="F1256" t="s">
        <v>49</v>
      </c>
      <c r="G1256" t="s">
        <v>50</v>
      </c>
      <c r="H1256" t="s">
        <v>33</v>
      </c>
      <c r="I1256">
        <f>ROUND(16996.26/100,9)</f>
        <v>169.96260000000001</v>
      </c>
      <c r="J1256">
        <v>0</v>
      </c>
      <c r="K1256">
        <f>ROUND(16996.26/100,9)</f>
        <v>169.96260000000001</v>
      </c>
      <c r="O1256">
        <f t="shared" si="887"/>
        <v>830641.22</v>
      </c>
      <c r="P1256">
        <f t="shared" si="888"/>
        <v>428815.64</v>
      </c>
      <c r="Q1256">
        <f t="shared" si="889"/>
        <v>0</v>
      </c>
      <c r="R1256">
        <f t="shared" si="890"/>
        <v>0</v>
      </c>
      <c r="S1256">
        <f t="shared" si="891"/>
        <v>401825.58</v>
      </c>
      <c r="T1256">
        <f t="shared" si="892"/>
        <v>0</v>
      </c>
      <c r="U1256">
        <f t="shared" si="893"/>
        <v>1019.7756000000001</v>
      </c>
      <c r="V1256">
        <f t="shared" si="894"/>
        <v>0</v>
      </c>
      <c r="W1256">
        <f t="shared" si="895"/>
        <v>0</v>
      </c>
      <c r="X1256">
        <f t="shared" si="896"/>
        <v>281277.90999999997</v>
      </c>
      <c r="Y1256">
        <f t="shared" si="896"/>
        <v>40182.559999999998</v>
      </c>
      <c r="AA1256">
        <v>79267562</v>
      </c>
      <c r="AB1256">
        <f t="shared" si="897"/>
        <v>4887.2</v>
      </c>
      <c r="AC1256">
        <f>ROUND(((ES1256*20)),6)</f>
        <v>2523</v>
      </c>
      <c r="AD1256">
        <f>ROUND(((((ET1256*20))-((EU1256*20)))+AE1256),6)</f>
        <v>0</v>
      </c>
      <c r="AE1256">
        <f>ROUND(((EU1256*20)),6)</f>
        <v>0</v>
      </c>
      <c r="AF1256">
        <f>ROUND(((EV1256*20)),6)</f>
        <v>2364.1999999999998</v>
      </c>
      <c r="AG1256">
        <f t="shared" si="898"/>
        <v>0</v>
      </c>
      <c r="AH1256">
        <f>((EW1256*20))</f>
        <v>6</v>
      </c>
      <c r="AI1256">
        <f>((EX1256*20))</f>
        <v>0</v>
      </c>
      <c r="AJ1256">
        <f t="shared" si="899"/>
        <v>0</v>
      </c>
      <c r="AK1256">
        <v>244.36</v>
      </c>
      <c r="AL1256">
        <v>126.15</v>
      </c>
      <c r="AM1256">
        <v>0</v>
      </c>
      <c r="AN1256">
        <v>0</v>
      </c>
      <c r="AO1256">
        <v>118.21</v>
      </c>
      <c r="AP1256">
        <v>0</v>
      </c>
      <c r="AQ1256">
        <v>0.3</v>
      </c>
      <c r="AR1256">
        <v>0</v>
      </c>
      <c r="AS1256">
        <v>0</v>
      </c>
      <c r="AT1256">
        <v>70</v>
      </c>
      <c r="AU1256">
        <v>10</v>
      </c>
      <c r="AV1256">
        <v>1</v>
      </c>
      <c r="AW1256">
        <v>1</v>
      </c>
      <c r="AZ1256">
        <v>1</v>
      </c>
      <c r="BA1256">
        <v>1</v>
      </c>
      <c r="BB1256">
        <v>1</v>
      </c>
      <c r="BC1256">
        <v>1</v>
      </c>
      <c r="BD1256" t="s">
        <v>3</v>
      </c>
      <c r="BE1256" t="s">
        <v>3</v>
      </c>
      <c r="BF1256" t="s">
        <v>3</v>
      </c>
      <c r="BG1256" t="s">
        <v>3</v>
      </c>
      <c r="BH1256">
        <v>0</v>
      </c>
      <c r="BI1256">
        <v>4</v>
      </c>
      <c r="BJ1256" t="s">
        <v>51</v>
      </c>
      <c r="BM1256">
        <v>0</v>
      </c>
      <c r="BN1256">
        <v>0</v>
      </c>
      <c r="BO1256" t="s">
        <v>3</v>
      </c>
      <c r="BP1256">
        <v>0</v>
      </c>
      <c r="BQ1256">
        <v>1</v>
      </c>
      <c r="BR1256">
        <v>0</v>
      </c>
      <c r="BS1256">
        <v>1</v>
      </c>
      <c r="BT1256">
        <v>1</v>
      </c>
      <c r="BU1256">
        <v>1</v>
      </c>
      <c r="BV1256">
        <v>1</v>
      </c>
      <c r="BW1256">
        <v>1</v>
      </c>
      <c r="BX1256">
        <v>1</v>
      </c>
      <c r="BY1256" t="s">
        <v>3</v>
      </c>
      <c r="BZ1256">
        <v>70</v>
      </c>
      <c r="CA1256">
        <v>10</v>
      </c>
      <c r="CB1256" t="s">
        <v>3</v>
      </c>
      <c r="CE1256">
        <v>0</v>
      </c>
      <c r="CF1256">
        <v>0</v>
      </c>
      <c r="CG1256">
        <v>0</v>
      </c>
      <c r="CM1256">
        <v>0</v>
      </c>
      <c r="CN1256" t="s">
        <v>3</v>
      </c>
      <c r="CO1256">
        <v>0</v>
      </c>
      <c r="CP1256">
        <f t="shared" si="900"/>
        <v>830641.22</v>
      </c>
      <c r="CQ1256">
        <f t="shared" si="901"/>
        <v>2523</v>
      </c>
      <c r="CR1256">
        <f>(((((ET1256*20))*BB1256-((EU1256*20))*BS1256)+AE1256*BS1256)*AV1256)</f>
        <v>0</v>
      </c>
      <c r="CS1256">
        <f t="shared" si="902"/>
        <v>0</v>
      </c>
      <c r="CT1256">
        <f t="shared" si="903"/>
        <v>2364.1999999999998</v>
      </c>
      <c r="CU1256">
        <f t="shared" si="904"/>
        <v>0</v>
      </c>
      <c r="CV1256">
        <f t="shared" si="905"/>
        <v>6</v>
      </c>
      <c r="CW1256">
        <f t="shared" si="906"/>
        <v>0</v>
      </c>
      <c r="CX1256">
        <f t="shared" si="906"/>
        <v>0</v>
      </c>
      <c r="CY1256">
        <f t="shared" si="907"/>
        <v>281277.90600000002</v>
      </c>
      <c r="CZ1256">
        <f t="shared" si="908"/>
        <v>40182.558000000005</v>
      </c>
      <c r="DC1256" t="s">
        <v>3</v>
      </c>
      <c r="DD1256" t="s">
        <v>29</v>
      </c>
      <c r="DE1256" t="s">
        <v>29</v>
      </c>
      <c r="DF1256" t="s">
        <v>29</v>
      </c>
      <c r="DG1256" t="s">
        <v>29</v>
      </c>
      <c r="DH1256" t="s">
        <v>3</v>
      </c>
      <c r="DI1256" t="s">
        <v>29</v>
      </c>
      <c r="DJ1256" t="s">
        <v>29</v>
      </c>
      <c r="DK1256" t="s">
        <v>3</v>
      </c>
      <c r="DL1256" t="s">
        <v>3</v>
      </c>
      <c r="DM1256" t="s">
        <v>3</v>
      </c>
      <c r="DN1256">
        <v>0</v>
      </c>
      <c r="DO1256">
        <v>0</v>
      </c>
      <c r="DP1256">
        <v>1</v>
      </c>
      <c r="DQ1256">
        <v>1</v>
      </c>
      <c r="DU1256">
        <v>1005</v>
      </c>
      <c r="DV1256" t="s">
        <v>33</v>
      </c>
      <c r="DW1256" t="s">
        <v>33</v>
      </c>
      <c r="DX1256">
        <v>100</v>
      </c>
      <c r="DZ1256" t="s">
        <v>3</v>
      </c>
      <c r="EA1256" t="s">
        <v>3</v>
      </c>
      <c r="EB1256" t="s">
        <v>3</v>
      </c>
      <c r="EC1256" t="s">
        <v>3</v>
      </c>
      <c r="EE1256">
        <v>78459920</v>
      </c>
      <c r="EF1256">
        <v>1</v>
      </c>
      <c r="EG1256" t="s">
        <v>21</v>
      </c>
      <c r="EH1256">
        <v>0</v>
      </c>
      <c r="EI1256" t="s">
        <v>3</v>
      </c>
      <c r="EJ1256">
        <v>4</v>
      </c>
      <c r="EK1256">
        <v>0</v>
      </c>
      <c r="EL1256" t="s">
        <v>22</v>
      </c>
      <c r="EM1256" t="s">
        <v>23</v>
      </c>
      <c r="EO1256" t="s">
        <v>3</v>
      </c>
      <c r="EQ1256">
        <v>0</v>
      </c>
      <c r="ER1256">
        <v>244.36</v>
      </c>
      <c r="ES1256">
        <v>126.15</v>
      </c>
      <c r="ET1256">
        <v>0</v>
      </c>
      <c r="EU1256">
        <v>0</v>
      </c>
      <c r="EV1256">
        <v>118.21</v>
      </c>
      <c r="EW1256">
        <v>0.3</v>
      </c>
      <c r="EX1256">
        <v>0</v>
      </c>
      <c r="EY1256">
        <v>0</v>
      </c>
      <c r="FQ1256">
        <v>0</v>
      </c>
      <c r="FR1256">
        <v>0</v>
      </c>
      <c r="FS1256">
        <v>0</v>
      </c>
      <c r="FX1256">
        <v>70</v>
      </c>
      <c r="FY1256">
        <v>10</v>
      </c>
      <c r="GA1256" t="s">
        <v>3</v>
      </c>
      <c r="GD1256">
        <v>0</v>
      </c>
      <c r="GF1256">
        <v>-1186585332</v>
      </c>
      <c r="GG1256">
        <v>2</v>
      </c>
      <c r="GH1256">
        <v>1</v>
      </c>
      <c r="GI1256">
        <v>-2</v>
      </c>
      <c r="GJ1256">
        <v>0</v>
      </c>
      <c r="GK1256">
        <f>ROUND(R1256*(R12)/100,2)</f>
        <v>0</v>
      </c>
      <c r="GL1256">
        <f t="shared" si="909"/>
        <v>0</v>
      </c>
      <c r="GM1256">
        <f t="shared" si="910"/>
        <v>1152101.69</v>
      </c>
      <c r="GN1256">
        <f t="shared" si="911"/>
        <v>0</v>
      </c>
      <c r="GO1256">
        <f t="shared" si="912"/>
        <v>0</v>
      </c>
      <c r="GP1256">
        <f t="shared" si="913"/>
        <v>1152101.69</v>
      </c>
      <c r="GR1256">
        <v>0</v>
      </c>
      <c r="GS1256">
        <v>3</v>
      </c>
      <c r="GT1256">
        <v>0</v>
      </c>
      <c r="GU1256" t="s">
        <v>3</v>
      </c>
      <c r="GV1256">
        <f t="shared" si="914"/>
        <v>0</v>
      </c>
      <c r="GW1256">
        <v>1</v>
      </c>
      <c r="GX1256">
        <f t="shared" si="915"/>
        <v>0</v>
      </c>
      <c r="HA1256">
        <v>0</v>
      </c>
      <c r="HB1256">
        <v>0</v>
      </c>
      <c r="HC1256">
        <f t="shared" si="916"/>
        <v>0</v>
      </c>
      <c r="HE1256" t="s">
        <v>3</v>
      </c>
      <c r="HF1256" t="s">
        <v>3</v>
      </c>
      <c r="HM1256" t="s">
        <v>3</v>
      </c>
      <c r="HN1256" t="s">
        <v>3</v>
      </c>
      <c r="HO1256" t="s">
        <v>3</v>
      </c>
      <c r="HP1256" t="s">
        <v>3</v>
      </c>
      <c r="HQ1256" t="s">
        <v>3</v>
      </c>
      <c r="HS1256">
        <v>0</v>
      </c>
      <c r="IK1256">
        <v>0</v>
      </c>
    </row>
    <row r="1257" spans="1:245" x14ac:dyDescent="0.25">
      <c r="A1257">
        <v>17</v>
      </c>
      <c r="B1257">
        <v>1</v>
      </c>
      <c r="C1257">
        <f>ROW(SmtRes!A415)</f>
        <v>415</v>
      </c>
      <c r="D1257">
        <f>ROW(EtalonRes!A415)</f>
        <v>415</v>
      </c>
      <c r="E1257" t="s">
        <v>48</v>
      </c>
      <c r="F1257" t="s">
        <v>53</v>
      </c>
      <c r="G1257" t="s">
        <v>54</v>
      </c>
      <c r="H1257" t="s">
        <v>33</v>
      </c>
      <c r="I1257">
        <f>ROUND(175.43/100,9)</f>
        <v>1.7543</v>
      </c>
      <c r="J1257">
        <v>0</v>
      </c>
      <c r="K1257">
        <f>ROUND(175.43/100,9)</f>
        <v>1.7543</v>
      </c>
      <c r="O1257">
        <f t="shared" si="887"/>
        <v>13327.21</v>
      </c>
      <c r="P1257">
        <f t="shared" si="888"/>
        <v>0</v>
      </c>
      <c r="Q1257">
        <f t="shared" si="889"/>
        <v>0</v>
      </c>
      <c r="R1257">
        <f t="shared" si="890"/>
        <v>0</v>
      </c>
      <c r="S1257">
        <f t="shared" si="891"/>
        <v>13327.21</v>
      </c>
      <c r="T1257">
        <f t="shared" si="892"/>
        <v>0</v>
      </c>
      <c r="U1257">
        <f t="shared" si="893"/>
        <v>33.822904000000001</v>
      </c>
      <c r="V1257">
        <f t="shared" si="894"/>
        <v>0</v>
      </c>
      <c r="W1257">
        <f t="shared" si="895"/>
        <v>0</v>
      </c>
      <c r="X1257">
        <f t="shared" si="896"/>
        <v>9329.0499999999993</v>
      </c>
      <c r="Y1257">
        <f t="shared" si="896"/>
        <v>1332.72</v>
      </c>
      <c r="AA1257">
        <v>79267562</v>
      </c>
      <c r="AB1257">
        <f t="shared" si="897"/>
        <v>7596.88</v>
      </c>
      <c r="AC1257">
        <f>ROUND(((ES1257*8)),6)</f>
        <v>0</v>
      </c>
      <c r="AD1257">
        <f>ROUND(((((ET1257*8))-((EU1257*8)))+AE1257),6)</f>
        <v>0</v>
      </c>
      <c r="AE1257">
        <f>ROUND(((EU1257*8)),6)</f>
        <v>0</v>
      </c>
      <c r="AF1257">
        <f>ROUND(((EV1257*8)),6)</f>
        <v>7596.88</v>
      </c>
      <c r="AG1257">
        <f t="shared" si="898"/>
        <v>0</v>
      </c>
      <c r="AH1257">
        <f>((EW1257*8))</f>
        <v>19.28</v>
      </c>
      <c r="AI1257">
        <f>((EX1257*8))</f>
        <v>0</v>
      </c>
      <c r="AJ1257">
        <f t="shared" si="899"/>
        <v>0</v>
      </c>
      <c r="AK1257">
        <v>949.61</v>
      </c>
      <c r="AL1257">
        <v>0</v>
      </c>
      <c r="AM1257">
        <v>0</v>
      </c>
      <c r="AN1257">
        <v>0</v>
      </c>
      <c r="AO1257">
        <v>949.61</v>
      </c>
      <c r="AP1257">
        <v>0</v>
      </c>
      <c r="AQ1257">
        <v>2.41</v>
      </c>
      <c r="AR1257">
        <v>0</v>
      </c>
      <c r="AS1257">
        <v>0</v>
      </c>
      <c r="AT1257">
        <v>70</v>
      </c>
      <c r="AU1257">
        <v>10</v>
      </c>
      <c r="AV1257">
        <v>1</v>
      </c>
      <c r="AW1257">
        <v>1</v>
      </c>
      <c r="AZ1257">
        <v>1</v>
      </c>
      <c r="BA1257">
        <v>1</v>
      </c>
      <c r="BB1257">
        <v>1</v>
      </c>
      <c r="BC1257">
        <v>1</v>
      </c>
      <c r="BD1257" t="s">
        <v>3</v>
      </c>
      <c r="BE1257" t="s">
        <v>3</v>
      </c>
      <c r="BF1257" t="s">
        <v>3</v>
      </c>
      <c r="BG1257" t="s">
        <v>3</v>
      </c>
      <c r="BH1257">
        <v>0</v>
      </c>
      <c r="BI1257">
        <v>4</v>
      </c>
      <c r="BJ1257" t="s">
        <v>55</v>
      </c>
      <c r="BM1257">
        <v>0</v>
      </c>
      <c r="BN1257">
        <v>0</v>
      </c>
      <c r="BO1257" t="s">
        <v>3</v>
      </c>
      <c r="BP1257">
        <v>0</v>
      </c>
      <c r="BQ1257">
        <v>1</v>
      </c>
      <c r="BR1257">
        <v>0</v>
      </c>
      <c r="BS1257">
        <v>1</v>
      </c>
      <c r="BT1257">
        <v>1</v>
      </c>
      <c r="BU1257">
        <v>1</v>
      </c>
      <c r="BV1257">
        <v>1</v>
      </c>
      <c r="BW1257">
        <v>1</v>
      </c>
      <c r="BX1257">
        <v>1</v>
      </c>
      <c r="BY1257" t="s">
        <v>3</v>
      </c>
      <c r="BZ1257">
        <v>70</v>
      </c>
      <c r="CA1257">
        <v>10</v>
      </c>
      <c r="CB1257" t="s">
        <v>3</v>
      </c>
      <c r="CE1257">
        <v>0</v>
      </c>
      <c r="CF1257">
        <v>0</v>
      </c>
      <c r="CG1257">
        <v>0</v>
      </c>
      <c r="CM1257">
        <v>0</v>
      </c>
      <c r="CN1257" t="s">
        <v>3</v>
      </c>
      <c r="CO1257">
        <v>0</v>
      </c>
      <c r="CP1257">
        <f t="shared" si="900"/>
        <v>13327.21</v>
      </c>
      <c r="CQ1257">
        <f t="shared" si="901"/>
        <v>0</v>
      </c>
      <c r="CR1257">
        <f>(((((ET1257*8))*BB1257-((EU1257*8))*BS1257)+AE1257*BS1257)*AV1257)</f>
        <v>0</v>
      </c>
      <c r="CS1257">
        <f t="shared" si="902"/>
        <v>0</v>
      </c>
      <c r="CT1257">
        <f t="shared" si="903"/>
        <v>7596.88</v>
      </c>
      <c r="CU1257">
        <f t="shared" si="904"/>
        <v>0</v>
      </c>
      <c r="CV1257">
        <f t="shared" si="905"/>
        <v>19.28</v>
      </c>
      <c r="CW1257">
        <f t="shared" si="906"/>
        <v>0</v>
      </c>
      <c r="CX1257">
        <f t="shared" si="906"/>
        <v>0</v>
      </c>
      <c r="CY1257">
        <f t="shared" si="907"/>
        <v>9329.0469999999987</v>
      </c>
      <c r="CZ1257">
        <f t="shared" si="908"/>
        <v>1332.7209999999998</v>
      </c>
      <c r="DC1257" t="s">
        <v>3</v>
      </c>
      <c r="DD1257" t="s">
        <v>56</v>
      </c>
      <c r="DE1257" t="s">
        <v>56</v>
      </c>
      <c r="DF1257" t="s">
        <v>56</v>
      </c>
      <c r="DG1257" t="s">
        <v>56</v>
      </c>
      <c r="DH1257" t="s">
        <v>3</v>
      </c>
      <c r="DI1257" t="s">
        <v>56</v>
      </c>
      <c r="DJ1257" t="s">
        <v>56</v>
      </c>
      <c r="DK1257" t="s">
        <v>3</v>
      </c>
      <c r="DL1257" t="s">
        <v>3</v>
      </c>
      <c r="DM1257" t="s">
        <v>3</v>
      </c>
      <c r="DN1257">
        <v>0</v>
      </c>
      <c r="DO1257">
        <v>0</v>
      </c>
      <c r="DP1257">
        <v>1</v>
      </c>
      <c r="DQ1257">
        <v>1</v>
      </c>
      <c r="DU1257">
        <v>1005</v>
      </c>
      <c r="DV1257" t="s">
        <v>33</v>
      </c>
      <c r="DW1257" t="s">
        <v>33</v>
      </c>
      <c r="DX1257">
        <v>100</v>
      </c>
      <c r="DZ1257" t="s">
        <v>3</v>
      </c>
      <c r="EA1257" t="s">
        <v>3</v>
      </c>
      <c r="EB1257" t="s">
        <v>3</v>
      </c>
      <c r="EC1257" t="s">
        <v>3</v>
      </c>
      <c r="EE1257">
        <v>78459920</v>
      </c>
      <c r="EF1257">
        <v>1</v>
      </c>
      <c r="EG1257" t="s">
        <v>21</v>
      </c>
      <c r="EH1257">
        <v>0</v>
      </c>
      <c r="EI1257" t="s">
        <v>3</v>
      </c>
      <c r="EJ1257">
        <v>4</v>
      </c>
      <c r="EK1257">
        <v>0</v>
      </c>
      <c r="EL1257" t="s">
        <v>22</v>
      </c>
      <c r="EM1257" t="s">
        <v>23</v>
      </c>
      <c r="EO1257" t="s">
        <v>3</v>
      </c>
      <c r="EQ1257">
        <v>0</v>
      </c>
      <c r="ER1257">
        <v>949.61</v>
      </c>
      <c r="ES1257">
        <v>0</v>
      </c>
      <c r="ET1257">
        <v>0</v>
      </c>
      <c r="EU1257">
        <v>0</v>
      </c>
      <c r="EV1257">
        <v>949.61</v>
      </c>
      <c r="EW1257">
        <v>2.41</v>
      </c>
      <c r="EX1257">
        <v>0</v>
      </c>
      <c r="EY1257">
        <v>0</v>
      </c>
      <c r="FQ1257">
        <v>0</v>
      </c>
      <c r="FR1257">
        <v>0</v>
      </c>
      <c r="FS1257">
        <v>0</v>
      </c>
      <c r="FX1257">
        <v>70</v>
      </c>
      <c r="FY1257">
        <v>10</v>
      </c>
      <c r="GA1257" t="s">
        <v>3</v>
      </c>
      <c r="GD1257">
        <v>0</v>
      </c>
      <c r="GF1257">
        <v>759765221</v>
      </c>
      <c r="GG1257">
        <v>2</v>
      </c>
      <c r="GH1257">
        <v>1</v>
      </c>
      <c r="GI1257">
        <v>-2</v>
      </c>
      <c r="GJ1257">
        <v>0</v>
      </c>
      <c r="GK1257">
        <f>ROUND(R1257*(R12)/100,2)</f>
        <v>0</v>
      </c>
      <c r="GL1257">
        <f t="shared" si="909"/>
        <v>0</v>
      </c>
      <c r="GM1257">
        <f t="shared" si="910"/>
        <v>23988.98</v>
      </c>
      <c r="GN1257">
        <f t="shared" si="911"/>
        <v>0</v>
      </c>
      <c r="GO1257">
        <f t="shared" si="912"/>
        <v>0</v>
      </c>
      <c r="GP1257">
        <f t="shared" si="913"/>
        <v>23988.98</v>
      </c>
      <c r="GR1257">
        <v>0</v>
      </c>
      <c r="GS1257">
        <v>3</v>
      </c>
      <c r="GT1257">
        <v>0</v>
      </c>
      <c r="GU1257" t="s">
        <v>3</v>
      </c>
      <c r="GV1257">
        <f t="shared" si="914"/>
        <v>0</v>
      </c>
      <c r="GW1257">
        <v>1</v>
      </c>
      <c r="GX1257">
        <f t="shared" si="915"/>
        <v>0</v>
      </c>
      <c r="HA1257">
        <v>0</v>
      </c>
      <c r="HB1257">
        <v>0</v>
      </c>
      <c r="HC1257">
        <f t="shared" si="916"/>
        <v>0</v>
      </c>
      <c r="HE1257" t="s">
        <v>3</v>
      </c>
      <c r="HF1257" t="s">
        <v>3</v>
      </c>
      <c r="HM1257" t="s">
        <v>3</v>
      </c>
      <c r="HN1257" t="s">
        <v>3</v>
      </c>
      <c r="HO1257" t="s">
        <v>3</v>
      </c>
      <c r="HP1257" t="s">
        <v>3</v>
      </c>
      <c r="HQ1257" t="s">
        <v>3</v>
      </c>
      <c r="HS1257">
        <v>0</v>
      </c>
      <c r="IK1257">
        <v>0</v>
      </c>
    </row>
    <row r="1259" spans="1:245" ht="13" x14ac:dyDescent="0.3">
      <c r="A1259" s="2">
        <v>51</v>
      </c>
      <c r="B1259" s="2">
        <f>B1247</f>
        <v>1</v>
      </c>
      <c r="C1259" s="2">
        <f>A1247</f>
        <v>5</v>
      </c>
      <c r="D1259" s="2">
        <f>ROW(A1247)</f>
        <v>1247</v>
      </c>
      <c r="E1259" s="2"/>
      <c r="F1259" s="2" t="str">
        <f>IF(F1247&lt;&gt;"",F1247,"")</f>
        <v>Новый подраздел</v>
      </c>
      <c r="G1259" s="2" t="str">
        <f>IF(G1247&lt;&gt;"",G1247,"")</f>
        <v>Зимняя уборка период с 01.11.2025 - 31.12.2025 - 61 день</v>
      </c>
      <c r="H1259" s="2">
        <v>0</v>
      </c>
      <c r="I1259" s="2"/>
      <c r="J1259" s="2"/>
      <c r="K1259" s="2"/>
      <c r="L1259" s="2"/>
      <c r="M1259" s="2"/>
      <c r="N1259" s="2"/>
      <c r="O1259" s="2">
        <f t="shared" ref="O1259:T1259" si="917">ROUND(AB1259,2)</f>
        <v>6769672.3099999996</v>
      </c>
      <c r="P1259" s="2">
        <f t="shared" si="917"/>
        <v>2171867.9300000002</v>
      </c>
      <c r="Q1259" s="2">
        <f t="shared" si="917"/>
        <v>2916940.11</v>
      </c>
      <c r="R1259" s="2">
        <f t="shared" si="917"/>
        <v>1116409.8799999999</v>
      </c>
      <c r="S1259" s="2">
        <f t="shared" si="917"/>
        <v>1680864.27</v>
      </c>
      <c r="T1259" s="2">
        <f t="shared" si="917"/>
        <v>0</v>
      </c>
      <c r="U1259" s="2">
        <f>AH1259</f>
        <v>4265.8916360000003</v>
      </c>
      <c r="V1259" s="2">
        <f>AI1259</f>
        <v>0</v>
      </c>
      <c r="W1259" s="2">
        <f>ROUND(AJ1259,2)</f>
        <v>0</v>
      </c>
      <c r="X1259" s="2">
        <f>ROUND(AK1259,2)</f>
        <v>1176604.99</v>
      </c>
      <c r="Y1259" s="2">
        <f>ROUND(AL1259,2)</f>
        <v>168086.42</v>
      </c>
      <c r="Z1259" s="2"/>
      <c r="AA1259" s="2"/>
      <c r="AB1259" s="2">
        <f>ROUND(SUMIF(AA1251:AA1257,"=79267562",O1251:O1257),2)</f>
        <v>6769672.3099999996</v>
      </c>
      <c r="AC1259" s="2">
        <f>ROUND(SUMIF(AA1251:AA1257,"=79267562",P1251:P1257),2)</f>
        <v>2171867.9300000002</v>
      </c>
      <c r="AD1259" s="2">
        <f>ROUND(SUMIF(AA1251:AA1257,"=79267562",Q1251:Q1257),2)</f>
        <v>2916940.11</v>
      </c>
      <c r="AE1259" s="2">
        <f>ROUND(SUMIF(AA1251:AA1257,"=79267562",R1251:R1257),2)</f>
        <v>1116409.8799999999</v>
      </c>
      <c r="AF1259" s="2">
        <f>ROUND(SUMIF(AA1251:AA1257,"=79267562",S1251:S1257),2)</f>
        <v>1680864.27</v>
      </c>
      <c r="AG1259" s="2">
        <f>ROUND(SUMIF(AA1251:AA1257,"=79267562",T1251:T1257),2)</f>
        <v>0</v>
      </c>
      <c r="AH1259" s="2">
        <f>SUMIF(AA1251:AA1257,"=79267562",U1251:U1257)</f>
        <v>4265.8916360000003</v>
      </c>
      <c r="AI1259" s="2">
        <f>SUMIF(AA1251:AA1257,"=79267562",V1251:V1257)</f>
        <v>0</v>
      </c>
      <c r="AJ1259" s="2">
        <f>ROUND(SUMIF(AA1251:AA1257,"=79267562",W1251:W1257),2)</f>
        <v>0</v>
      </c>
      <c r="AK1259" s="2">
        <f>ROUND(SUMIF(AA1251:AA1257,"=79267562",X1251:X1257),2)</f>
        <v>1176604.99</v>
      </c>
      <c r="AL1259" s="2">
        <f>ROUND(SUMIF(AA1251:AA1257,"=79267562",Y1251:Y1257),2)</f>
        <v>168086.42</v>
      </c>
      <c r="AM1259" s="2"/>
      <c r="AN1259" s="2"/>
      <c r="AO1259" s="2">
        <f t="shared" ref="AO1259:BD1259" si="918">ROUND(BX1259,2)</f>
        <v>0</v>
      </c>
      <c r="AP1259" s="2">
        <f t="shared" si="918"/>
        <v>0</v>
      </c>
      <c r="AQ1259" s="2">
        <f t="shared" si="918"/>
        <v>0</v>
      </c>
      <c r="AR1259" s="2">
        <f t="shared" si="918"/>
        <v>9320086.4000000004</v>
      </c>
      <c r="AS1259" s="2">
        <f t="shared" si="918"/>
        <v>0</v>
      </c>
      <c r="AT1259" s="2">
        <f t="shared" si="918"/>
        <v>0</v>
      </c>
      <c r="AU1259" s="2">
        <f t="shared" si="918"/>
        <v>9320086.4000000004</v>
      </c>
      <c r="AV1259" s="2">
        <f t="shared" si="918"/>
        <v>2171867.9300000002</v>
      </c>
      <c r="AW1259" s="2">
        <f t="shared" si="918"/>
        <v>2171867.9300000002</v>
      </c>
      <c r="AX1259" s="2">
        <f t="shared" si="918"/>
        <v>0</v>
      </c>
      <c r="AY1259" s="2">
        <f t="shared" si="918"/>
        <v>2171867.9300000002</v>
      </c>
      <c r="AZ1259" s="2">
        <f t="shared" si="918"/>
        <v>0</v>
      </c>
      <c r="BA1259" s="2">
        <f t="shared" si="918"/>
        <v>0</v>
      </c>
      <c r="BB1259" s="2">
        <f t="shared" si="918"/>
        <v>0</v>
      </c>
      <c r="BC1259" s="2">
        <f t="shared" si="918"/>
        <v>0</v>
      </c>
      <c r="BD1259" s="2">
        <f t="shared" si="918"/>
        <v>0</v>
      </c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>
        <f>ROUND(SUMIF(AA1251:AA1257,"=79267562",FQ1251:FQ1257),2)</f>
        <v>0</v>
      </c>
      <c r="BY1259" s="2">
        <f>ROUND(SUMIF(AA1251:AA1257,"=79267562",FR1251:FR1257),2)</f>
        <v>0</v>
      </c>
      <c r="BZ1259" s="2">
        <f>ROUND(SUMIF(AA1251:AA1257,"=79267562",GL1251:GL1257),2)</f>
        <v>0</v>
      </c>
      <c r="CA1259" s="2">
        <f>ROUND(SUMIF(AA1251:AA1257,"=79267562",GM1251:GM1257),2)</f>
        <v>9320086.4000000004</v>
      </c>
      <c r="CB1259" s="2">
        <f>ROUND(SUMIF(AA1251:AA1257,"=79267562",GN1251:GN1257),2)</f>
        <v>0</v>
      </c>
      <c r="CC1259" s="2">
        <f>ROUND(SUMIF(AA1251:AA1257,"=79267562",GO1251:GO1257),2)</f>
        <v>0</v>
      </c>
      <c r="CD1259" s="2">
        <f>ROUND(SUMIF(AA1251:AA1257,"=79267562",GP1251:GP1257),2)</f>
        <v>9320086.4000000004</v>
      </c>
      <c r="CE1259" s="2">
        <f>AC1259-BX1259</f>
        <v>2171867.9300000002</v>
      </c>
      <c r="CF1259" s="2">
        <f>AC1259-BY1259</f>
        <v>2171867.9300000002</v>
      </c>
      <c r="CG1259" s="2">
        <f>BX1259-BZ1259</f>
        <v>0</v>
      </c>
      <c r="CH1259" s="2">
        <f>AC1259-BX1259-BY1259+BZ1259</f>
        <v>2171867.9300000002</v>
      </c>
      <c r="CI1259" s="2">
        <f>BY1259-BZ1259</f>
        <v>0</v>
      </c>
      <c r="CJ1259" s="2">
        <f>ROUND(SUMIF(AA1251:AA1257,"=79267562",GX1251:GX1257),2)</f>
        <v>0</v>
      </c>
      <c r="CK1259" s="2">
        <f>ROUND(SUMIF(AA1251:AA1257,"=79267562",GY1251:GY1257),2)</f>
        <v>0</v>
      </c>
      <c r="CL1259" s="2">
        <f>ROUND(SUMIF(AA1251:AA1257,"=79267562",GZ1251:GZ1257),2)</f>
        <v>0</v>
      </c>
      <c r="CM1259" s="2">
        <f>ROUND(SUMIF(AA1251:AA1257,"=79267562",HD1251:HD1257),2)</f>
        <v>0</v>
      </c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  <c r="EA1259" s="3"/>
      <c r="EB1259" s="3"/>
      <c r="EC1259" s="3"/>
      <c r="ED1259" s="3"/>
      <c r="EE1259" s="3"/>
      <c r="EF1259" s="3"/>
      <c r="EG1259" s="3"/>
      <c r="EH1259" s="3"/>
      <c r="EI1259" s="3"/>
      <c r="EJ1259" s="3"/>
      <c r="EK1259" s="3"/>
      <c r="EL1259" s="3"/>
      <c r="EM1259" s="3"/>
      <c r="EN1259" s="3"/>
      <c r="EO1259" s="3"/>
      <c r="EP1259" s="3"/>
      <c r="EQ1259" s="3"/>
      <c r="ER1259" s="3"/>
      <c r="ES1259" s="3"/>
      <c r="ET1259" s="3"/>
      <c r="EU1259" s="3"/>
      <c r="EV1259" s="3"/>
      <c r="EW1259" s="3"/>
      <c r="EX1259" s="3"/>
      <c r="EY1259" s="3"/>
      <c r="EZ1259" s="3"/>
      <c r="FA1259" s="3"/>
      <c r="FB1259" s="3"/>
      <c r="FC1259" s="3"/>
      <c r="FD1259" s="3"/>
      <c r="FE1259" s="3"/>
      <c r="FF1259" s="3"/>
      <c r="FG1259" s="3"/>
      <c r="FH1259" s="3"/>
      <c r="FI1259" s="3"/>
      <c r="FJ1259" s="3"/>
      <c r="FK1259" s="3"/>
      <c r="FL1259" s="3"/>
      <c r="FM1259" s="3"/>
      <c r="FN1259" s="3"/>
      <c r="FO1259" s="3"/>
      <c r="FP1259" s="3"/>
      <c r="FQ1259" s="3"/>
      <c r="FR1259" s="3"/>
      <c r="FS1259" s="3"/>
      <c r="FT1259" s="3"/>
      <c r="FU1259" s="3"/>
      <c r="FV1259" s="3"/>
      <c r="FW1259" s="3"/>
      <c r="FX1259" s="3"/>
      <c r="FY1259" s="3"/>
      <c r="FZ1259" s="3"/>
      <c r="GA1259" s="3"/>
      <c r="GB1259" s="3"/>
      <c r="GC1259" s="3"/>
      <c r="GD1259" s="3"/>
      <c r="GE1259" s="3"/>
      <c r="GF1259" s="3"/>
      <c r="GG1259" s="3"/>
      <c r="GH1259" s="3"/>
      <c r="GI1259" s="3"/>
      <c r="GJ1259" s="3"/>
      <c r="GK1259" s="3"/>
      <c r="GL1259" s="3"/>
      <c r="GM1259" s="3"/>
      <c r="GN1259" s="3"/>
      <c r="GO1259" s="3"/>
      <c r="GP1259" s="3"/>
      <c r="GQ1259" s="3"/>
      <c r="GR1259" s="3"/>
      <c r="GS1259" s="3"/>
      <c r="GT1259" s="3"/>
      <c r="GU1259" s="3"/>
      <c r="GV1259" s="3"/>
      <c r="GW1259" s="3"/>
      <c r="GX1259" s="3">
        <v>0</v>
      </c>
    </row>
    <row r="1261" spans="1:245" ht="13" x14ac:dyDescent="0.3">
      <c r="A1261" s="4">
        <v>50</v>
      </c>
      <c r="B1261" s="4">
        <v>0</v>
      </c>
      <c r="C1261" s="4">
        <v>0</v>
      </c>
      <c r="D1261" s="4">
        <v>1</v>
      </c>
      <c r="E1261" s="4">
        <v>201</v>
      </c>
      <c r="F1261" s="4">
        <f>ROUND(Source!O1259,O1261)</f>
        <v>6769672.3099999996</v>
      </c>
      <c r="G1261" s="4" t="s">
        <v>94</v>
      </c>
      <c r="H1261" s="4" t="s">
        <v>95</v>
      </c>
      <c r="I1261" s="4"/>
      <c r="J1261" s="4"/>
      <c r="K1261" s="4">
        <v>201</v>
      </c>
      <c r="L1261" s="4">
        <v>1</v>
      </c>
      <c r="M1261" s="4">
        <v>3</v>
      </c>
      <c r="N1261" s="4" t="s">
        <v>3</v>
      </c>
      <c r="O1261" s="4">
        <v>2</v>
      </c>
      <c r="P1261" s="4"/>
      <c r="Q1261" s="4"/>
      <c r="R1261" s="4"/>
      <c r="S1261" s="4"/>
      <c r="T1261" s="4"/>
      <c r="U1261" s="4"/>
      <c r="V1261" s="4"/>
      <c r="W1261" s="4">
        <v>6769672.3099999996</v>
      </c>
      <c r="X1261" s="4">
        <v>1</v>
      </c>
      <c r="Y1261" s="4">
        <v>6769672.3099999996</v>
      </c>
      <c r="Z1261" s="4"/>
      <c r="AA1261" s="4"/>
      <c r="AB1261" s="4"/>
    </row>
    <row r="1262" spans="1:245" ht="13" x14ac:dyDescent="0.3">
      <c r="A1262" s="4">
        <v>50</v>
      </c>
      <c r="B1262" s="4">
        <v>0</v>
      </c>
      <c r="C1262" s="4">
        <v>0</v>
      </c>
      <c r="D1262" s="4">
        <v>1</v>
      </c>
      <c r="E1262" s="4">
        <v>202</v>
      </c>
      <c r="F1262" s="4">
        <f>ROUND(Source!P1259,O1262)</f>
        <v>2171867.9300000002</v>
      </c>
      <c r="G1262" s="4" t="s">
        <v>96</v>
      </c>
      <c r="H1262" s="4" t="s">
        <v>97</v>
      </c>
      <c r="I1262" s="4"/>
      <c r="J1262" s="4"/>
      <c r="K1262" s="4">
        <v>202</v>
      </c>
      <c r="L1262" s="4">
        <v>2</v>
      </c>
      <c r="M1262" s="4">
        <v>3</v>
      </c>
      <c r="N1262" s="4" t="s">
        <v>3</v>
      </c>
      <c r="O1262" s="4">
        <v>2</v>
      </c>
      <c r="P1262" s="4"/>
      <c r="Q1262" s="4"/>
      <c r="R1262" s="4"/>
      <c r="S1262" s="4"/>
      <c r="T1262" s="4"/>
      <c r="U1262" s="4"/>
      <c r="V1262" s="4"/>
      <c r="W1262" s="4">
        <v>2171867.9300000002</v>
      </c>
      <c r="X1262" s="4">
        <v>1</v>
      </c>
      <c r="Y1262" s="4">
        <v>2171867.9300000002</v>
      </c>
      <c r="Z1262" s="4"/>
      <c r="AA1262" s="4"/>
      <c r="AB1262" s="4"/>
    </row>
    <row r="1263" spans="1:245" ht="13" x14ac:dyDescent="0.3">
      <c r="A1263" s="4">
        <v>50</v>
      </c>
      <c r="B1263" s="4">
        <v>0</v>
      </c>
      <c r="C1263" s="4">
        <v>0</v>
      </c>
      <c r="D1263" s="4">
        <v>1</v>
      </c>
      <c r="E1263" s="4">
        <v>222</v>
      </c>
      <c r="F1263" s="4">
        <f>ROUND(Source!AO1259,O1263)</f>
        <v>0</v>
      </c>
      <c r="G1263" s="4" t="s">
        <v>98</v>
      </c>
      <c r="H1263" s="4" t="s">
        <v>99</v>
      </c>
      <c r="I1263" s="4"/>
      <c r="J1263" s="4"/>
      <c r="K1263" s="4">
        <v>222</v>
      </c>
      <c r="L1263" s="4">
        <v>3</v>
      </c>
      <c r="M1263" s="4">
        <v>3</v>
      </c>
      <c r="N1263" s="4" t="s">
        <v>3</v>
      </c>
      <c r="O1263" s="4">
        <v>2</v>
      </c>
      <c r="P1263" s="4"/>
      <c r="Q1263" s="4"/>
      <c r="R1263" s="4"/>
      <c r="S1263" s="4"/>
      <c r="T1263" s="4"/>
      <c r="U1263" s="4"/>
      <c r="V1263" s="4"/>
      <c r="W1263" s="4">
        <v>0</v>
      </c>
      <c r="X1263" s="4">
        <v>1</v>
      </c>
      <c r="Y1263" s="4">
        <v>0</v>
      </c>
      <c r="Z1263" s="4"/>
      <c r="AA1263" s="4"/>
      <c r="AB1263" s="4"/>
    </row>
    <row r="1264" spans="1:245" ht="13" x14ac:dyDescent="0.3">
      <c r="A1264" s="4">
        <v>50</v>
      </c>
      <c r="B1264" s="4">
        <v>0</v>
      </c>
      <c r="C1264" s="4">
        <v>0</v>
      </c>
      <c r="D1264" s="4">
        <v>1</v>
      </c>
      <c r="E1264" s="4">
        <v>225</v>
      </c>
      <c r="F1264" s="4">
        <f>ROUND(Source!AV1259,O1264)</f>
        <v>2171867.9300000002</v>
      </c>
      <c r="G1264" s="4" t="s">
        <v>100</v>
      </c>
      <c r="H1264" s="4" t="s">
        <v>101</v>
      </c>
      <c r="I1264" s="4"/>
      <c r="J1264" s="4"/>
      <c r="K1264" s="4">
        <v>225</v>
      </c>
      <c r="L1264" s="4">
        <v>4</v>
      </c>
      <c r="M1264" s="4">
        <v>3</v>
      </c>
      <c r="N1264" s="4" t="s">
        <v>3</v>
      </c>
      <c r="O1264" s="4">
        <v>2</v>
      </c>
      <c r="P1264" s="4"/>
      <c r="Q1264" s="4"/>
      <c r="R1264" s="4"/>
      <c r="S1264" s="4"/>
      <c r="T1264" s="4"/>
      <c r="U1264" s="4"/>
      <c r="V1264" s="4"/>
      <c r="W1264" s="4">
        <v>2171867.9300000002</v>
      </c>
      <c r="X1264" s="4">
        <v>1</v>
      </c>
      <c r="Y1264" s="4">
        <v>2171867.9300000002</v>
      </c>
      <c r="Z1264" s="4"/>
      <c r="AA1264" s="4"/>
      <c r="AB1264" s="4"/>
    </row>
    <row r="1265" spans="1:28" ht="13" x14ac:dyDescent="0.3">
      <c r="A1265" s="4">
        <v>50</v>
      </c>
      <c r="B1265" s="4">
        <v>0</v>
      </c>
      <c r="C1265" s="4">
        <v>0</v>
      </c>
      <c r="D1265" s="4">
        <v>1</v>
      </c>
      <c r="E1265" s="4">
        <v>226</v>
      </c>
      <c r="F1265" s="4">
        <f>ROUND(Source!AW1259,O1265)</f>
        <v>2171867.9300000002</v>
      </c>
      <c r="G1265" s="4" t="s">
        <v>102</v>
      </c>
      <c r="H1265" s="4" t="s">
        <v>103</v>
      </c>
      <c r="I1265" s="4"/>
      <c r="J1265" s="4"/>
      <c r="K1265" s="4">
        <v>226</v>
      </c>
      <c r="L1265" s="4">
        <v>5</v>
      </c>
      <c r="M1265" s="4">
        <v>3</v>
      </c>
      <c r="N1265" s="4" t="s">
        <v>3</v>
      </c>
      <c r="O1265" s="4">
        <v>2</v>
      </c>
      <c r="P1265" s="4"/>
      <c r="Q1265" s="4"/>
      <c r="R1265" s="4"/>
      <c r="S1265" s="4"/>
      <c r="T1265" s="4"/>
      <c r="U1265" s="4"/>
      <c r="V1265" s="4"/>
      <c r="W1265" s="4">
        <v>2171867.9300000002</v>
      </c>
      <c r="X1265" s="4">
        <v>1</v>
      </c>
      <c r="Y1265" s="4">
        <v>2171867.9300000002</v>
      </c>
      <c r="Z1265" s="4"/>
      <c r="AA1265" s="4"/>
      <c r="AB1265" s="4"/>
    </row>
    <row r="1266" spans="1:28" ht="13" x14ac:dyDescent="0.3">
      <c r="A1266" s="4">
        <v>50</v>
      </c>
      <c r="B1266" s="4">
        <v>0</v>
      </c>
      <c r="C1266" s="4">
        <v>0</v>
      </c>
      <c r="D1266" s="4">
        <v>1</v>
      </c>
      <c r="E1266" s="4">
        <v>227</v>
      </c>
      <c r="F1266" s="4">
        <f>ROUND(Source!AX1259,O1266)</f>
        <v>0</v>
      </c>
      <c r="G1266" s="4" t="s">
        <v>104</v>
      </c>
      <c r="H1266" s="4" t="s">
        <v>105</v>
      </c>
      <c r="I1266" s="4"/>
      <c r="J1266" s="4"/>
      <c r="K1266" s="4">
        <v>227</v>
      </c>
      <c r="L1266" s="4">
        <v>6</v>
      </c>
      <c r="M1266" s="4">
        <v>3</v>
      </c>
      <c r="N1266" s="4" t="s">
        <v>3</v>
      </c>
      <c r="O1266" s="4">
        <v>2</v>
      </c>
      <c r="P1266" s="4"/>
      <c r="Q1266" s="4"/>
      <c r="R1266" s="4"/>
      <c r="S1266" s="4"/>
      <c r="T1266" s="4"/>
      <c r="U1266" s="4"/>
      <c r="V1266" s="4"/>
      <c r="W1266" s="4">
        <v>0</v>
      </c>
      <c r="X1266" s="4">
        <v>1</v>
      </c>
      <c r="Y1266" s="4">
        <v>0</v>
      </c>
      <c r="Z1266" s="4"/>
      <c r="AA1266" s="4"/>
      <c r="AB1266" s="4"/>
    </row>
    <row r="1267" spans="1:28" ht="13" x14ac:dyDescent="0.3">
      <c r="A1267" s="4">
        <v>50</v>
      </c>
      <c r="B1267" s="4">
        <v>0</v>
      </c>
      <c r="C1267" s="4">
        <v>0</v>
      </c>
      <c r="D1267" s="4">
        <v>1</v>
      </c>
      <c r="E1267" s="4">
        <v>228</v>
      </c>
      <c r="F1267" s="4">
        <f>ROUND(Source!AY1259,O1267)</f>
        <v>2171867.9300000002</v>
      </c>
      <c r="G1267" s="4" t="s">
        <v>106</v>
      </c>
      <c r="H1267" s="4" t="s">
        <v>107</v>
      </c>
      <c r="I1267" s="4"/>
      <c r="J1267" s="4"/>
      <c r="K1267" s="4">
        <v>228</v>
      </c>
      <c r="L1267" s="4">
        <v>7</v>
      </c>
      <c r="M1267" s="4">
        <v>3</v>
      </c>
      <c r="N1267" s="4" t="s">
        <v>3</v>
      </c>
      <c r="O1267" s="4">
        <v>2</v>
      </c>
      <c r="P1267" s="4"/>
      <c r="Q1267" s="4"/>
      <c r="R1267" s="4"/>
      <c r="S1267" s="4"/>
      <c r="T1267" s="4"/>
      <c r="U1267" s="4"/>
      <c r="V1267" s="4"/>
      <c r="W1267" s="4">
        <v>2171867.9300000002</v>
      </c>
      <c r="X1267" s="4">
        <v>1</v>
      </c>
      <c r="Y1267" s="4">
        <v>2171867.9300000002</v>
      </c>
      <c r="Z1267" s="4"/>
      <c r="AA1267" s="4"/>
      <c r="AB1267" s="4"/>
    </row>
    <row r="1268" spans="1:28" ht="13" x14ac:dyDescent="0.3">
      <c r="A1268" s="4">
        <v>50</v>
      </c>
      <c r="B1268" s="4">
        <v>0</v>
      </c>
      <c r="C1268" s="4">
        <v>0</v>
      </c>
      <c r="D1268" s="4">
        <v>1</v>
      </c>
      <c r="E1268" s="4">
        <v>216</v>
      </c>
      <c r="F1268" s="4">
        <f>ROUND(Source!AP1259,O1268)</f>
        <v>0</v>
      </c>
      <c r="G1268" s="4" t="s">
        <v>108</v>
      </c>
      <c r="H1268" s="4" t="s">
        <v>109</v>
      </c>
      <c r="I1268" s="4"/>
      <c r="J1268" s="4"/>
      <c r="K1268" s="4">
        <v>216</v>
      </c>
      <c r="L1268" s="4">
        <v>8</v>
      </c>
      <c r="M1268" s="4">
        <v>3</v>
      </c>
      <c r="N1268" s="4" t="s">
        <v>3</v>
      </c>
      <c r="O1268" s="4">
        <v>2</v>
      </c>
      <c r="P1268" s="4"/>
      <c r="Q1268" s="4"/>
      <c r="R1268" s="4"/>
      <c r="S1268" s="4"/>
      <c r="T1268" s="4"/>
      <c r="U1268" s="4"/>
      <c r="V1268" s="4"/>
      <c r="W1268" s="4">
        <v>0</v>
      </c>
      <c r="X1268" s="4">
        <v>1</v>
      </c>
      <c r="Y1268" s="4">
        <v>0</v>
      </c>
      <c r="Z1268" s="4"/>
      <c r="AA1268" s="4"/>
      <c r="AB1268" s="4"/>
    </row>
    <row r="1269" spans="1:28" ht="13" x14ac:dyDescent="0.3">
      <c r="A1269" s="4">
        <v>50</v>
      </c>
      <c r="B1269" s="4">
        <v>0</v>
      </c>
      <c r="C1269" s="4">
        <v>0</v>
      </c>
      <c r="D1269" s="4">
        <v>1</v>
      </c>
      <c r="E1269" s="4">
        <v>223</v>
      </c>
      <c r="F1269" s="4">
        <f>ROUND(Source!AQ1259,O1269)</f>
        <v>0</v>
      </c>
      <c r="G1269" s="4" t="s">
        <v>110</v>
      </c>
      <c r="H1269" s="4" t="s">
        <v>111</v>
      </c>
      <c r="I1269" s="4"/>
      <c r="J1269" s="4"/>
      <c r="K1269" s="4">
        <v>223</v>
      </c>
      <c r="L1269" s="4">
        <v>9</v>
      </c>
      <c r="M1269" s="4">
        <v>3</v>
      </c>
      <c r="N1269" s="4" t="s">
        <v>3</v>
      </c>
      <c r="O1269" s="4">
        <v>2</v>
      </c>
      <c r="P1269" s="4"/>
      <c r="Q1269" s="4"/>
      <c r="R1269" s="4"/>
      <c r="S1269" s="4"/>
      <c r="T1269" s="4"/>
      <c r="U1269" s="4"/>
      <c r="V1269" s="4"/>
      <c r="W1269" s="4">
        <v>0</v>
      </c>
      <c r="X1269" s="4">
        <v>1</v>
      </c>
      <c r="Y1269" s="4">
        <v>0</v>
      </c>
      <c r="Z1269" s="4"/>
      <c r="AA1269" s="4"/>
      <c r="AB1269" s="4"/>
    </row>
    <row r="1270" spans="1:28" ht="13" x14ac:dyDescent="0.3">
      <c r="A1270" s="4">
        <v>50</v>
      </c>
      <c r="B1270" s="4">
        <v>0</v>
      </c>
      <c r="C1270" s="4">
        <v>0</v>
      </c>
      <c r="D1270" s="4">
        <v>1</v>
      </c>
      <c r="E1270" s="4">
        <v>229</v>
      </c>
      <c r="F1270" s="4">
        <f>ROUND(Source!AZ1259,O1270)</f>
        <v>0</v>
      </c>
      <c r="G1270" s="4" t="s">
        <v>112</v>
      </c>
      <c r="H1270" s="4" t="s">
        <v>113</v>
      </c>
      <c r="I1270" s="4"/>
      <c r="J1270" s="4"/>
      <c r="K1270" s="4">
        <v>229</v>
      </c>
      <c r="L1270" s="4">
        <v>10</v>
      </c>
      <c r="M1270" s="4">
        <v>3</v>
      </c>
      <c r="N1270" s="4" t="s">
        <v>3</v>
      </c>
      <c r="O1270" s="4">
        <v>2</v>
      </c>
      <c r="P1270" s="4"/>
      <c r="Q1270" s="4"/>
      <c r="R1270" s="4"/>
      <c r="S1270" s="4"/>
      <c r="T1270" s="4"/>
      <c r="U1270" s="4"/>
      <c r="V1270" s="4"/>
      <c r="W1270" s="4">
        <v>0</v>
      </c>
      <c r="X1270" s="4">
        <v>1</v>
      </c>
      <c r="Y1270" s="4">
        <v>0</v>
      </c>
      <c r="Z1270" s="4"/>
      <c r="AA1270" s="4"/>
      <c r="AB1270" s="4"/>
    </row>
    <row r="1271" spans="1:28" ht="13" x14ac:dyDescent="0.3">
      <c r="A1271" s="4">
        <v>50</v>
      </c>
      <c r="B1271" s="4">
        <v>0</v>
      </c>
      <c r="C1271" s="4">
        <v>0</v>
      </c>
      <c r="D1271" s="4">
        <v>1</v>
      </c>
      <c r="E1271" s="4">
        <v>203</v>
      </c>
      <c r="F1271" s="4">
        <f>ROUND(Source!Q1259,O1271)</f>
        <v>2916940.11</v>
      </c>
      <c r="G1271" s="4" t="s">
        <v>114</v>
      </c>
      <c r="H1271" s="4" t="s">
        <v>115</v>
      </c>
      <c r="I1271" s="4"/>
      <c r="J1271" s="4"/>
      <c r="K1271" s="4">
        <v>203</v>
      </c>
      <c r="L1271" s="4">
        <v>11</v>
      </c>
      <c r="M1271" s="4">
        <v>3</v>
      </c>
      <c r="N1271" s="4" t="s">
        <v>3</v>
      </c>
      <c r="O1271" s="4">
        <v>2</v>
      </c>
      <c r="P1271" s="4"/>
      <c r="Q1271" s="4"/>
      <c r="R1271" s="4"/>
      <c r="S1271" s="4"/>
      <c r="T1271" s="4"/>
      <c r="U1271" s="4"/>
      <c r="V1271" s="4"/>
      <c r="W1271" s="4">
        <v>2916940.11</v>
      </c>
      <c r="X1271" s="4">
        <v>1</v>
      </c>
      <c r="Y1271" s="4">
        <v>2916940.11</v>
      </c>
      <c r="Z1271" s="4"/>
      <c r="AA1271" s="4"/>
      <c r="AB1271" s="4"/>
    </row>
    <row r="1272" spans="1:28" ht="13" x14ac:dyDescent="0.3">
      <c r="A1272" s="4">
        <v>50</v>
      </c>
      <c r="B1272" s="4">
        <v>0</v>
      </c>
      <c r="C1272" s="4">
        <v>0</v>
      </c>
      <c r="D1272" s="4">
        <v>1</v>
      </c>
      <c r="E1272" s="4">
        <v>231</v>
      </c>
      <c r="F1272" s="4">
        <f>ROUND(Source!BB1259,O1272)</f>
        <v>0</v>
      </c>
      <c r="G1272" s="4" t="s">
        <v>116</v>
      </c>
      <c r="H1272" s="4" t="s">
        <v>117</v>
      </c>
      <c r="I1272" s="4"/>
      <c r="J1272" s="4"/>
      <c r="K1272" s="4">
        <v>231</v>
      </c>
      <c r="L1272" s="4">
        <v>12</v>
      </c>
      <c r="M1272" s="4">
        <v>3</v>
      </c>
      <c r="N1272" s="4" t="s">
        <v>3</v>
      </c>
      <c r="O1272" s="4">
        <v>2</v>
      </c>
      <c r="P1272" s="4"/>
      <c r="Q1272" s="4"/>
      <c r="R1272" s="4"/>
      <c r="S1272" s="4"/>
      <c r="T1272" s="4"/>
      <c r="U1272" s="4"/>
      <c r="V1272" s="4"/>
      <c r="W1272" s="4">
        <v>0</v>
      </c>
      <c r="X1272" s="4">
        <v>1</v>
      </c>
      <c r="Y1272" s="4">
        <v>0</v>
      </c>
      <c r="Z1272" s="4"/>
      <c r="AA1272" s="4"/>
      <c r="AB1272" s="4"/>
    </row>
    <row r="1273" spans="1:28" ht="13" x14ac:dyDescent="0.3">
      <c r="A1273" s="4">
        <v>50</v>
      </c>
      <c r="B1273" s="4">
        <v>0</v>
      </c>
      <c r="C1273" s="4">
        <v>0</v>
      </c>
      <c r="D1273" s="4">
        <v>1</v>
      </c>
      <c r="E1273" s="4">
        <v>204</v>
      </c>
      <c r="F1273" s="4">
        <f>ROUND(Source!R1259,O1273)</f>
        <v>1116409.8799999999</v>
      </c>
      <c r="G1273" s="4" t="s">
        <v>118</v>
      </c>
      <c r="H1273" s="4" t="s">
        <v>119</v>
      </c>
      <c r="I1273" s="4"/>
      <c r="J1273" s="4"/>
      <c r="K1273" s="4">
        <v>204</v>
      </c>
      <c r="L1273" s="4">
        <v>13</v>
      </c>
      <c r="M1273" s="4">
        <v>3</v>
      </c>
      <c r="N1273" s="4" t="s">
        <v>3</v>
      </c>
      <c r="O1273" s="4">
        <v>2</v>
      </c>
      <c r="P1273" s="4"/>
      <c r="Q1273" s="4"/>
      <c r="R1273" s="4"/>
      <c r="S1273" s="4"/>
      <c r="T1273" s="4"/>
      <c r="U1273" s="4"/>
      <c r="V1273" s="4"/>
      <c r="W1273" s="4">
        <v>1116409.8799999999</v>
      </c>
      <c r="X1273" s="4">
        <v>1</v>
      </c>
      <c r="Y1273" s="4">
        <v>1116409.8799999999</v>
      </c>
      <c r="Z1273" s="4"/>
      <c r="AA1273" s="4"/>
      <c r="AB1273" s="4"/>
    </row>
    <row r="1274" spans="1:28" ht="13" x14ac:dyDescent="0.3">
      <c r="A1274" s="4">
        <v>50</v>
      </c>
      <c r="B1274" s="4">
        <v>0</v>
      </c>
      <c r="C1274" s="4">
        <v>0</v>
      </c>
      <c r="D1274" s="4">
        <v>1</v>
      </c>
      <c r="E1274" s="4">
        <v>205</v>
      </c>
      <c r="F1274" s="4">
        <f>ROUND(Source!S1259,O1274)</f>
        <v>1680864.27</v>
      </c>
      <c r="G1274" s="4" t="s">
        <v>120</v>
      </c>
      <c r="H1274" s="4" t="s">
        <v>121</v>
      </c>
      <c r="I1274" s="4"/>
      <c r="J1274" s="4"/>
      <c r="K1274" s="4">
        <v>205</v>
      </c>
      <c r="L1274" s="4">
        <v>14</v>
      </c>
      <c r="M1274" s="4">
        <v>3</v>
      </c>
      <c r="N1274" s="4" t="s">
        <v>3</v>
      </c>
      <c r="O1274" s="4">
        <v>2</v>
      </c>
      <c r="P1274" s="4"/>
      <c r="Q1274" s="4"/>
      <c r="R1274" s="4"/>
      <c r="S1274" s="4"/>
      <c r="T1274" s="4"/>
      <c r="U1274" s="4"/>
      <c r="V1274" s="4"/>
      <c r="W1274" s="4">
        <v>1680864.27</v>
      </c>
      <c r="X1274" s="4">
        <v>1</v>
      </c>
      <c r="Y1274" s="4">
        <v>1680864.27</v>
      </c>
      <c r="Z1274" s="4"/>
      <c r="AA1274" s="4"/>
      <c r="AB1274" s="4"/>
    </row>
    <row r="1275" spans="1:28" ht="13" x14ac:dyDescent="0.3">
      <c r="A1275" s="4">
        <v>50</v>
      </c>
      <c r="B1275" s="4">
        <v>0</v>
      </c>
      <c r="C1275" s="4">
        <v>0</v>
      </c>
      <c r="D1275" s="4">
        <v>1</v>
      </c>
      <c r="E1275" s="4">
        <v>232</v>
      </c>
      <c r="F1275" s="4">
        <f>ROUND(Source!BC1259,O1275)</f>
        <v>0</v>
      </c>
      <c r="G1275" s="4" t="s">
        <v>122</v>
      </c>
      <c r="H1275" s="4" t="s">
        <v>123</v>
      </c>
      <c r="I1275" s="4"/>
      <c r="J1275" s="4"/>
      <c r="K1275" s="4">
        <v>232</v>
      </c>
      <c r="L1275" s="4">
        <v>15</v>
      </c>
      <c r="M1275" s="4">
        <v>3</v>
      </c>
      <c r="N1275" s="4" t="s">
        <v>3</v>
      </c>
      <c r="O1275" s="4">
        <v>2</v>
      </c>
      <c r="P1275" s="4"/>
      <c r="Q1275" s="4"/>
      <c r="R1275" s="4"/>
      <c r="S1275" s="4"/>
      <c r="T1275" s="4"/>
      <c r="U1275" s="4"/>
      <c r="V1275" s="4"/>
      <c r="W1275" s="4">
        <v>0</v>
      </c>
      <c r="X1275" s="4">
        <v>1</v>
      </c>
      <c r="Y1275" s="4">
        <v>0</v>
      </c>
      <c r="Z1275" s="4"/>
      <c r="AA1275" s="4"/>
      <c r="AB1275" s="4"/>
    </row>
    <row r="1276" spans="1:28" ht="13" x14ac:dyDescent="0.3">
      <c r="A1276" s="4">
        <v>50</v>
      </c>
      <c r="B1276" s="4">
        <v>0</v>
      </c>
      <c r="C1276" s="4">
        <v>0</v>
      </c>
      <c r="D1276" s="4">
        <v>1</v>
      </c>
      <c r="E1276" s="4">
        <v>214</v>
      </c>
      <c r="F1276" s="4">
        <f>ROUND(Source!AS1259,O1276)</f>
        <v>0</v>
      </c>
      <c r="G1276" s="4" t="s">
        <v>124</v>
      </c>
      <c r="H1276" s="4" t="s">
        <v>125</v>
      </c>
      <c r="I1276" s="4"/>
      <c r="J1276" s="4"/>
      <c r="K1276" s="4">
        <v>214</v>
      </c>
      <c r="L1276" s="4">
        <v>16</v>
      </c>
      <c r="M1276" s="4">
        <v>3</v>
      </c>
      <c r="N1276" s="4" t="s">
        <v>3</v>
      </c>
      <c r="O1276" s="4">
        <v>2</v>
      </c>
      <c r="P1276" s="4"/>
      <c r="Q1276" s="4"/>
      <c r="R1276" s="4"/>
      <c r="S1276" s="4"/>
      <c r="T1276" s="4"/>
      <c r="U1276" s="4"/>
      <c r="V1276" s="4"/>
      <c r="W1276" s="4">
        <v>0</v>
      </c>
      <c r="X1276" s="4">
        <v>1</v>
      </c>
      <c r="Y1276" s="4">
        <v>0</v>
      </c>
      <c r="Z1276" s="4"/>
      <c r="AA1276" s="4"/>
      <c r="AB1276" s="4"/>
    </row>
    <row r="1277" spans="1:28" ht="13" x14ac:dyDescent="0.3">
      <c r="A1277" s="4">
        <v>50</v>
      </c>
      <c r="B1277" s="4">
        <v>0</v>
      </c>
      <c r="C1277" s="4">
        <v>0</v>
      </c>
      <c r="D1277" s="4">
        <v>1</v>
      </c>
      <c r="E1277" s="4">
        <v>215</v>
      </c>
      <c r="F1277" s="4">
        <f>ROUND(Source!AT1259,O1277)</f>
        <v>0</v>
      </c>
      <c r="G1277" s="4" t="s">
        <v>126</v>
      </c>
      <c r="H1277" s="4" t="s">
        <v>127</v>
      </c>
      <c r="I1277" s="4"/>
      <c r="J1277" s="4"/>
      <c r="K1277" s="4">
        <v>215</v>
      </c>
      <c r="L1277" s="4">
        <v>17</v>
      </c>
      <c r="M1277" s="4">
        <v>3</v>
      </c>
      <c r="N1277" s="4" t="s">
        <v>3</v>
      </c>
      <c r="O1277" s="4">
        <v>2</v>
      </c>
      <c r="P1277" s="4"/>
      <c r="Q1277" s="4"/>
      <c r="R1277" s="4"/>
      <c r="S1277" s="4"/>
      <c r="T1277" s="4"/>
      <c r="U1277" s="4"/>
      <c r="V1277" s="4"/>
      <c r="W1277" s="4">
        <v>0</v>
      </c>
      <c r="X1277" s="4">
        <v>1</v>
      </c>
      <c r="Y1277" s="4">
        <v>0</v>
      </c>
      <c r="Z1277" s="4"/>
      <c r="AA1277" s="4"/>
      <c r="AB1277" s="4"/>
    </row>
    <row r="1278" spans="1:28" ht="13" x14ac:dyDescent="0.3">
      <c r="A1278" s="4">
        <v>50</v>
      </c>
      <c r="B1278" s="4">
        <v>0</v>
      </c>
      <c r="C1278" s="4">
        <v>0</v>
      </c>
      <c r="D1278" s="4">
        <v>1</v>
      </c>
      <c r="E1278" s="4">
        <v>217</v>
      </c>
      <c r="F1278" s="4">
        <f>ROUND(Source!AU1259,O1278)</f>
        <v>9320086.4000000004</v>
      </c>
      <c r="G1278" s="4" t="s">
        <v>128</v>
      </c>
      <c r="H1278" s="4" t="s">
        <v>129</v>
      </c>
      <c r="I1278" s="4"/>
      <c r="J1278" s="4"/>
      <c r="K1278" s="4">
        <v>217</v>
      </c>
      <c r="L1278" s="4">
        <v>18</v>
      </c>
      <c r="M1278" s="4">
        <v>3</v>
      </c>
      <c r="N1278" s="4" t="s">
        <v>3</v>
      </c>
      <c r="O1278" s="4">
        <v>2</v>
      </c>
      <c r="P1278" s="4"/>
      <c r="Q1278" s="4"/>
      <c r="R1278" s="4"/>
      <c r="S1278" s="4"/>
      <c r="T1278" s="4"/>
      <c r="U1278" s="4"/>
      <c r="V1278" s="4"/>
      <c r="W1278" s="4">
        <v>9320086.4000000004</v>
      </c>
      <c r="X1278" s="4">
        <v>1</v>
      </c>
      <c r="Y1278" s="4">
        <v>9320086.4000000004</v>
      </c>
      <c r="Z1278" s="4"/>
      <c r="AA1278" s="4"/>
      <c r="AB1278" s="4"/>
    </row>
    <row r="1279" spans="1:28" ht="13" x14ac:dyDescent="0.3">
      <c r="A1279" s="4">
        <v>50</v>
      </c>
      <c r="B1279" s="4">
        <v>0</v>
      </c>
      <c r="C1279" s="4">
        <v>0</v>
      </c>
      <c r="D1279" s="4">
        <v>1</v>
      </c>
      <c r="E1279" s="4">
        <v>230</v>
      </c>
      <c r="F1279" s="4">
        <f>ROUND(Source!BA1259,O1279)</f>
        <v>0</v>
      </c>
      <c r="G1279" s="4" t="s">
        <v>130</v>
      </c>
      <c r="H1279" s="4" t="s">
        <v>131</v>
      </c>
      <c r="I1279" s="4"/>
      <c r="J1279" s="4"/>
      <c r="K1279" s="4">
        <v>230</v>
      </c>
      <c r="L1279" s="4">
        <v>19</v>
      </c>
      <c r="M1279" s="4">
        <v>3</v>
      </c>
      <c r="N1279" s="4" t="s">
        <v>3</v>
      </c>
      <c r="O1279" s="4">
        <v>2</v>
      </c>
      <c r="P1279" s="4"/>
      <c r="Q1279" s="4"/>
      <c r="R1279" s="4"/>
      <c r="S1279" s="4"/>
      <c r="T1279" s="4"/>
      <c r="U1279" s="4"/>
      <c r="V1279" s="4"/>
      <c r="W1279" s="4">
        <v>0</v>
      </c>
      <c r="X1279" s="4">
        <v>1</v>
      </c>
      <c r="Y1279" s="4">
        <v>0</v>
      </c>
      <c r="Z1279" s="4"/>
      <c r="AA1279" s="4"/>
      <c r="AB1279" s="4"/>
    </row>
    <row r="1280" spans="1:28" ht="13" x14ac:dyDescent="0.3">
      <c r="A1280" s="4">
        <v>50</v>
      </c>
      <c r="B1280" s="4">
        <v>0</v>
      </c>
      <c r="C1280" s="4">
        <v>0</v>
      </c>
      <c r="D1280" s="4">
        <v>1</v>
      </c>
      <c r="E1280" s="4">
        <v>206</v>
      </c>
      <c r="F1280" s="4">
        <f>ROUND(Source!T1259,O1280)</f>
        <v>0</v>
      </c>
      <c r="G1280" s="4" t="s">
        <v>132</v>
      </c>
      <c r="H1280" s="4" t="s">
        <v>133</v>
      </c>
      <c r="I1280" s="4"/>
      <c r="J1280" s="4"/>
      <c r="K1280" s="4">
        <v>206</v>
      </c>
      <c r="L1280" s="4">
        <v>20</v>
      </c>
      <c r="M1280" s="4">
        <v>3</v>
      </c>
      <c r="N1280" s="4" t="s">
        <v>3</v>
      </c>
      <c r="O1280" s="4">
        <v>2</v>
      </c>
      <c r="P1280" s="4"/>
      <c r="Q1280" s="4"/>
      <c r="R1280" s="4"/>
      <c r="S1280" s="4"/>
      <c r="T1280" s="4"/>
      <c r="U1280" s="4"/>
      <c r="V1280" s="4"/>
      <c r="W1280" s="4">
        <v>0</v>
      </c>
      <c r="X1280" s="4">
        <v>1</v>
      </c>
      <c r="Y1280" s="4">
        <v>0</v>
      </c>
      <c r="Z1280" s="4"/>
      <c r="AA1280" s="4"/>
      <c r="AB1280" s="4"/>
    </row>
    <row r="1281" spans="1:245" ht="13" x14ac:dyDescent="0.3">
      <c r="A1281" s="4">
        <v>50</v>
      </c>
      <c r="B1281" s="4">
        <v>0</v>
      </c>
      <c r="C1281" s="4">
        <v>0</v>
      </c>
      <c r="D1281" s="4">
        <v>1</v>
      </c>
      <c r="E1281" s="4">
        <v>207</v>
      </c>
      <c r="F1281" s="4">
        <f>Source!U1259</f>
        <v>4265.8916360000003</v>
      </c>
      <c r="G1281" s="4" t="s">
        <v>134</v>
      </c>
      <c r="H1281" s="4" t="s">
        <v>135</v>
      </c>
      <c r="I1281" s="4"/>
      <c r="J1281" s="4"/>
      <c r="K1281" s="4">
        <v>207</v>
      </c>
      <c r="L1281" s="4">
        <v>21</v>
      </c>
      <c r="M1281" s="4">
        <v>3</v>
      </c>
      <c r="N1281" s="4" t="s">
        <v>3</v>
      </c>
      <c r="O1281" s="4">
        <v>-1</v>
      </c>
      <c r="P1281" s="4"/>
      <c r="Q1281" s="4"/>
      <c r="R1281" s="4"/>
      <c r="S1281" s="4"/>
      <c r="T1281" s="4"/>
      <c r="U1281" s="4"/>
      <c r="V1281" s="4"/>
      <c r="W1281" s="4">
        <v>4265.8916360000003</v>
      </c>
      <c r="X1281" s="4">
        <v>1</v>
      </c>
      <c r="Y1281" s="4">
        <v>4265.8916360000003</v>
      </c>
      <c r="Z1281" s="4"/>
      <c r="AA1281" s="4"/>
      <c r="AB1281" s="4"/>
    </row>
    <row r="1282" spans="1:245" ht="13" x14ac:dyDescent="0.3">
      <c r="A1282" s="4">
        <v>50</v>
      </c>
      <c r="B1282" s="4">
        <v>0</v>
      </c>
      <c r="C1282" s="4">
        <v>0</v>
      </c>
      <c r="D1282" s="4">
        <v>1</v>
      </c>
      <c r="E1282" s="4">
        <v>208</v>
      </c>
      <c r="F1282" s="4">
        <f>Source!V1259</f>
        <v>0</v>
      </c>
      <c r="G1282" s="4" t="s">
        <v>136</v>
      </c>
      <c r="H1282" s="4" t="s">
        <v>137</v>
      </c>
      <c r="I1282" s="4"/>
      <c r="J1282" s="4"/>
      <c r="K1282" s="4">
        <v>208</v>
      </c>
      <c r="L1282" s="4">
        <v>22</v>
      </c>
      <c r="M1282" s="4">
        <v>3</v>
      </c>
      <c r="N1282" s="4" t="s">
        <v>3</v>
      </c>
      <c r="O1282" s="4">
        <v>-1</v>
      </c>
      <c r="P1282" s="4"/>
      <c r="Q1282" s="4"/>
      <c r="R1282" s="4"/>
      <c r="S1282" s="4"/>
      <c r="T1282" s="4"/>
      <c r="U1282" s="4"/>
      <c r="V1282" s="4"/>
      <c r="W1282" s="4">
        <v>0</v>
      </c>
      <c r="X1282" s="4">
        <v>1</v>
      </c>
      <c r="Y1282" s="4">
        <v>0</v>
      </c>
      <c r="Z1282" s="4"/>
      <c r="AA1282" s="4"/>
      <c r="AB1282" s="4"/>
    </row>
    <row r="1283" spans="1:245" ht="13" x14ac:dyDescent="0.3">
      <c r="A1283" s="4">
        <v>50</v>
      </c>
      <c r="B1283" s="4">
        <v>0</v>
      </c>
      <c r="C1283" s="4">
        <v>0</v>
      </c>
      <c r="D1283" s="4">
        <v>1</v>
      </c>
      <c r="E1283" s="4">
        <v>209</v>
      </c>
      <c r="F1283" s="4">
        <f>ROUND(Source!W1259,O1283)</f>
        <v>0</v>
      </c>
      <c r="G1283" s="4" t="s">
        <v>138</v>
      </c>
      <c r="H1283" s="4" t="s">
        <v>139</v>
      </c>
      <c r="I1283" s="4"/>
      <c r="J1283" s="4"/>
      <c r="K1283" s="4">
        <v>209</v>
      </c>
      <c r="L1283" s="4">
        <v>23</v>
      </c>
      <c r="M1283" s="4">
        <v>3</v>
      </c>
      <c r="N1283" s="4" t="s">
        <v>3</v>
      </c>
      <c r="O1283" s="4">
        <v>2</v>
      </c>
      <c r="P1283" s="4"/>
      <c r="Q1283" s="4"/>
      <c r="R1283" s="4"/>
      <c r="S1283" s="4"/>
      <c r="T1283" s="4"/>
      <c r="U1283" s="4"/>
      <c r="V1283" s="4"/>
      <c r="W1283" s="4">
        <v>0</v>
      </c>
      <c r="X1283" s="4">
        <v>1</v>
      </c>
      <c r="Y1283" s="4">
        <v>0</v>
      </c>
      <c r="Z1283" s="4"/>
      <c r="AA1283" s="4"/>
      <c r="AB1283" s="4"/>
    </row>
    <row r="1284" spans="1:245" ht="13" x14ac:dyDescent="0.3">
      <c r="A1284" s="4">
        <v>50</v>
      </c>
      <c r="B1284" s="4">
        <v>0</v>
      </c>
      <c r="C1284" s="4">
        <v>0</v>
      </c>
      <c r="D1284" s="4">
        <v>1</v>
      </c>
      <c r="E1284" s="4">
        <v>233</v>
      </c>
      <c r="F1284" s="4">
        <f>ROUND(Source!BD1259,O1284)</f>
        <v>0</v>
      </c>
      <c r="G1284" s="4" t="s">
        <v>140</v>
      </c>
      <c r="H1284" s="4" t="s">
        <v>141</v>
      </c>
      <c r="I1284" s="4"/>
      <c r="J1284" s="4"/>
      <c r="K1284" s="4">
        <v>233</v>
      </c>
      <c r="L1284" s="4">
        <v>24</v>
      </c>
      <c r="M1284" s="4">
        <v>3</v>
      </c>
      <c r="N1284" s="4" t="s">
        <v>3</v>
      </c>
      <c r="O1284" s="4">
        <v>2</v>
      </c>
      <c r="P1284" s="4"/>
      <c r="Q1284" s="4"/>
      <c r="R1284" s="4"/>
      <c r="S1284" s="4"/>
      <c r="T1284" s="4"/>
      <c r="U1284" s="4"/>
      <c r="V1284" s="4"/>
      <c r="W1284" s="4">
        <v>0</v>
      </c>
      <c r="X1284" s="4">
        <v>1</v>
      </c>
      <c r="Y1284" s="4">
        <v>0</v>
      </c>
      <c r="Z1284" s="4"/>
      <c r="AA1284" s="4"/>
      <c r="AB1284" s="4"/>
    </row>
    <row r="1285" spans="1:245" ht="13" x14ac:dyDescent="0.3">
      <c r="A1285" s="4">
        <v>50</v>
      </c>
      <c r="B1285" s="4">
        <v>0</v>
      </c>
      <c r="C1285" s="4">
        <v>0</v>
      </c>
      <c r="D1285" s="4">
        <v>1</v>
      </c>
      <c r="E1285" s="4">
        <v>210</v>
      </c>
      <c r="F1285" s="4">
        <f>ROUND(Source!X1259,O1285)</f>
        <v>1176604.99</v>
      </c>
      <c r="G1285" s="4" t="s">
        <v>142</v>
      </c>
      <c r="H1285" s="4" t="s">
        <v>143</v>
      </c>
      <c r="I1285" s="4"/>
      <c r="J1285" s="4"/>
      <c r="K1285" s="4">
        <v>210</v>
      </c>
      <c r="L1285" s="4">
        <v>25</v>
      </c>
      <c r="M1285" s="4">
        <v>3</v>
      </c>
      <c r="N1285" s="4" t="s">
        <v>3</v>
      </c>
      <c r="O1285" s="4">
        <v>2</v>
      </c>
      <c r="P1285" s="4"/>
      <c r="Q1285" s="4"/>
      <c r="R1285" s="4"/>
      <c r="S1285" s="4"/>
      <c r="T1285" s="4"/>
      <c r="U1285" s="4"/>
      <c r="V1285" s="4"/>
      <c r="W1285" s="4">
        <v>1176604.99</v>
      </c>
      <c r="X1285" s="4">
        <v>1</v>
      </c>
      <c r="Y1285" s="4">
        <v>1176604.99</v>
      </c>
      <c r="Z1285" s="4"/>
      <c r="AA1285" s="4"/>
      <c r="AB1285" s="4"/>
    </row>
    <row r="1286" spans="1:245" ht="13" x14ac:dyDescent="0.3">
      <c r="A1286" s="4">
        <v>50</v>
      </c>
      <c r="B1286" s="4">
        <v>0</v>
      </c>
      <c r="C1286" s="4">
        <v>0</v>
      </c>
      <c r="D1286" s="4">
        <v>1</v>
      </c>
      <c r="E1286" s="4">
        <v>211</v>
      </c>
      <c r="F1286" s="4">
        <f>ROUND(Source!Y1259,O1286)</f>
        <v>168086.42</v>
      </c>
      <c r="G1286" s="4" t="s">
        <v>144</v>
      </c>
      <c r="H1286" s="4" t="s">
        <v>145</v>
      </c>
      <c r="I1286" s="4"/>
      <c r="J1286" s="4"/>
      <c r="K1286" s="4">
        <v>211</v>
      </c>
      <c r="L1286" s="4">
        <v>26</v>
      </c>
      <c r="M1286" s="4">
        <v>3</v>
      </c>
      <c r="N1286" s="4" t="s">
        <v>3</v>
      </c>
      <c r="O1286" s="4">
        <v>2</v>
      </c>
      <c r="P1286" s="4"/>
      <c r="Q1286" s="4"/>
      <c r="R1286" s="4"/>
      <c r="S1286" s="4"/>
      <c r="T1286" s="4"/>
      <c r="U1286" s="4"/>
      <c r="V1286" s="4"/>
      <c r="W1286" s="4">
        <v>168086.42</v>
      </c>
      <c r="X1286" s="4">
        <v>1</v>
      </c>
      <c r="Y1286" s="4">
        <v>168086.42</v>
      </c>
      <c r="Z1286" s="4"/>
      <c r="AA1286" s="4"/>
      <c r="AB1286" s="4"/>
    </row>
    <row r="1287" spans="1:245" ht="13" x14ac:dyDescent="0.3">
      <c r="A1287" s="4">
        <v>50</v>
      </c>
      <c r="B1287" s="4">
        <v>0</v>
      </c>
      <c r="C1287" s="4">
        <v>0</v>
      </c>
      <c r="D1287" s="4">
        <v>1</v>
      </c>
      <c r="E1287" s="4">
        <v>224</v>
      </c>
      <c r="F1287" s="4">
        <f>ROUND(Source!AR1259,O1287)</f>
        <v>9320086.4000000004</v>
      </c>
      <c r="G1287" s="4" t="s">
        <v>146</v>
      </c>
      <c r="H1287" s="4" t="s">
        <v>147</v>
      </c>
      <c r="I1287" s="4"/>
      <c r="J1287" s="4"/>
      <c r="K1287" s="4">
        <v>224</v>
      </c>
      <c r="L1287" s="4">
        <v>27</v>
      </c>
      <c r="M1287" s="4">
        <v>3</v>
      </c>
      <c r="N1287" s="4" t="s">
        <v>3</v>
      </c>
      <c r="O1287" s="4">
        <v>2</v>
      </c>
      <c r="P1287" s="4"/>
      <c r="Q1287" s="4"/>
      <c r="R1287" s="4"/>
      <c r="S1287" s="4"/>
      <c r="T1287" s="4"/>
      <c r="U1287" s="4"/>
      <c r="V1287" s="4"/>
      <c r="W1287" s="4">
        <v>9320086.4000000004</v>
      </c>
      <c r="X1287" s="4">
        <v>1</v>
      </c>
      <c r="Y1287" s="4">
        <v>9320086.4000000004</v>
      </c>
      <c r="Z1287" s="4"/>
      <c r="AA1287" s="4"/>
      <c r="AB1287" s="4"/>
    </row>
    <row r="1289" spans="1:245" ht="13" x14ac:dyDescent="0.3">
      <c r="A1289" s="1">
        <v>5</v>
      </c>
      <c r="B1289" s="1">
        <v>1</v>
      </c>
      <c r="C1289" s="1"/>
      <c r="D1289" s="1">
        <f>ROW(A1300)</f>
        <v>1300</v>
      </c>
      <c r="E1289" s="1"/>
      <c r="F1289" s="1" t="s">
        <v>14</v>
      </c>
      <c r="G1289" s="1" t="s">
        <v>148</v>
      </c>
      <c r="H1289" s="1" t="s">
        <v>3</v>
      </c>
      <c r="I1289" s="1">
        <v>0</v>
      </c>
      <c r="J1289" s="1"/>
      <c r="K1289" s="1">
        <v>0</v>
      </c>
      <c r="L1289" s="1"/>
      <c r="M1289" s="1" t="s">
        <v>3</v>
      </c>
      <c r="N1289" s="1"/>
      <c r="O1289" s="1"/>
      <c r="P1289" s="1"/>
      <c r="Q1289" s="1"/>
      <c r="R1289" s="1"/>
      <c r="S1289" s="1">
        <v>0</v>
      </c>
      <c r="T1289" s="1"/>
      <c r="U1289" s="1" t="s">
        <v>3</v>
      </c>
      <c r="V1289" s="1">
        <v>0</v>
      </c>
      <c r="W1289" s="1"/>
      <c r="X1289" s="1"/>
      <c r="Y1289" s="1"/>
      <c r="Z1289" s="1"/>
      <c r="AA1289" s="1"/>
      <c r="AB1289" s="1" t="s">
        <v>3</v>
      </c>
      <c r="AC1289" s="1" t="s">
        <v>3</v>
      </c>
      <c r="AD1289" s="1" t="s">
        <v>3</v>
      </c>
      <c r="AE1289" s="1" t="s">
        <v>3</v>
      </c>
      <c r="AF1289" s="1" t="s">
        <v>3</v>
      </c>
      <c r="AG1289" s="1" t="s">
        <v>3</v>
      </c>
      <c r="AH1289" s="1"/>
      <c r="AI1289" s="1"/>
      <c r="AJ1289" s="1"/>
      <c r="AK1289" s="1"/>
      <c r="AL1289" s="1"/>
      <c r="AM1289" s="1"/>
      <c r="AN1289" s="1"/>
      <c r="AO1289" s="1"/>
      <c r="AP1289" s="1" t="s">
        <v>3</v>
      </c>
      <c r="AQ1289" s="1" t="s">
        <v>3</v>
      </c>
      <c r="AR1289" s="1" t="s">
        <v>3</v>
      </c>
      <c r="AS1289" s="1"/>
      <c r="AT1289" s="1"/>
      <c r="AU1289" s="1"/>
      <c r="AV1289" s="1"/>
      <c r="AW1289" s="1"/>
      <c r="AX1289" s="1"/>
      <c r="AY1289" s="1"/>
      <c r="AZ1289" s="1" t="s">
        <v>3</v>
      </c>
      <c r="BA1289" s="1"/>
      <c r="BB1289" s="1" t="s">
        <v>3</v>
      </c>
      <c r="BC1289" s="1" t="s">
        <v>3</v>
      </c>
      <c r="BD1289" s="1" t="s">
        <v>3</v>
      </c>
      <c r="BE1289" s="1" t="s">
        <v>3</v>
      </c>
      <c r="BF1289" s="1" t="s">
        <v>3</v>
      </c>
      <c r="BG1289" s="1" t="s">
        <v>3</v>
      </c>
      <c r="BH1289" s="1" t="s">
        <v>3</v>
      </c>
      <c r="BI1289" s="1" t="s">
        <v>3</v>
      </c>
      <c r="BJ1289" s="1" t="s">
        <v>3</v>
      </c>
      <c r="BK1289" s="1" t="s">
        <v>3</v>
      </c>
      <c r="BL1289" s="1" t="s">
        <v>3</v>
      </c>
      <c r="BM1289" s="1" t="s">
        <v>3</v>
      </c>
      <c r="BN1289" s="1" t="s">
        <v>3</v>
      </c>
      <c r="BO1289" s="1" t="s">
        <v>3</v>
      </c>
      <c r="BP1289" s="1" t="s">
        <v>3</v>
      </c>
      <c r="BQ1289" s="1"/>
      <c r="BR1289" s="1"/>
      <c r="BS1289" s="1"/>
      <c r="BT1289" s="1"/>
      <c r="BU1289" s="1"/>
      <c r="BV1289" s="1"/>
      <c r="BW1289" s="1"/>
      <c r="BX1289" s="1">
        <v>0</v>
      </c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>
        <v>0</v>
      </c>
    </row>
    <row r="1291" spans="1:245" ht="13" x14ac:dyDescent="0.3">
      <c r="A1291" s="2">
        <v>52</v>
      </c>
      <c r="B1291" s="2">
        <f t="shared" ref="B1291:G1291" si="919">B1300</f>
        <v>1</v>
      </c>
      <c r="C1291" s="2">
        <f t="shared" si="919"/>
        <v>5</v>
      </c>
      <c r="D1291" s="2">
        <f t="shared" si="919"/>
        <v>1289</v>
      </c>
      <c r="E1291" s="2">
        <f t="shared" si="919"/>
        <v>0</v>
      </c>
      <c r="F1291" s="2" t="str">
        <f t="shared" si="919"/>
        <v>Новый подраздел</v>
      </c>
      <c r="G1291" s="2" t="str">
        <f t="shared" si="919"/>
        <v>Летняя уборка период (01.09.2025-31.10.2025)</v>
      </c>
      <c r="H1291" s="2"/>
      <c r="I1291" s="2"/>
      <c r="J1291" s="2"/>
      <c r="K1291" s="2"/>
      <c r="L1291" s="2"/>
      <c r="M1291" s="2"/>
      <c r="N1291" s="2"/>
      <c r="O1291" s="2">
        <f t="shared" ref="O1291:AT1291" si="920">O1300</f>
        <v>2731248.1</v>
      </c>
      <c r="P1291" s="2">
        <f t="shared" si="920"/>
        <v>61827.65</v>
      </c>
      <c r="Q1291" s="2">
        <f t="shared" si="920"/>
        <v>2097537.09</v>
      </c>
      <c r="R1291" s="2">
        <f t="shared" si="920"/>
        <v>926437.66</v>
      </c>
      <c r="S1291" s="2">
        <f t="shared" si="920"/>
        <v>571883.36</v>
      </c>
      <c r="T1291" s="2">
        <f t="shared" si="920"/>
        <v>0</v>
      </c>
      <c r="U1291" s="2">
        <f t="shared" si="920"/>
        <v>1451.4806040000003</v>
      </c>
      <c r="V1291" s="2">
        <f t="shared" si="920"/>
        <v>0</v>
      </c>
      <c r="W1291" s="2">
        <f t="shared" si="920"/>
        <v>0</v>
      </c>
      <c r="X1291" s="2">
        <f t="shared" si="920"/>
        <v>400318.35</v>
      </c>
      <c r="Y1291" s="2">
        <f t="shared" si="920"/>
        <v>57188.34</v>
      </c>
      <c r="Z1291" s="2">
        <f t="shared" si="920"/>
        <v>0</v>
      </c>
      <c r="AA1291" s="2">
        <f t="shared" si="920"/>
        <v>0</v>
      </c>
      <c r="AB1291" s="2">
        <f t="shared" si="920"/>
        <v>2731248.1</v>
      </c>
      <c r="AC1291" s="2">
        <f t="shared" si="920"/>
        <v>61827.65</v>
      </c>
      <c r="AD1291" s="2">
        <f t="shared" si="920"/>
        <v>2097537.09</v>
      </c>
      <c r="AE1291" s="2">
        <f t="shared" si="920"/>
        <v>926437.66</v>
      </c>
      <c r="AF1291" s="2">
        <f t="shared" si="920"/>
        <v>571883.36</v>
      </c>
      <c r="AG1291" s="2">
        <f t="shared" si="920"/>
        <v>0</v>
      </c>
      <c r="AH1291" s="2">
        <f t="shared" si="920"/>
        <v>1451.4806040000003</v>
      </c>
      <c r="AI1291" s="2">
        <f t="shared" si="920"/>
        <v>0</v>
      </c>
      <c r="AJ1291" s="2">
        <f t="shared" si="920"/>
        <v>0</v>
      </c>
      <c r="AK1291" s="2">
        <f t="shared" si="920"/>
        <v>400318.35</v>
      </c>
      <c r="AL1291" s="2">
        <f t="shared" si="920"/>
        <v>57188.34</v>
      </c>
      <c r="AM1291" s="2">
        <f t="shared" si="920"/>
        <v>0</v>
      </c>
      <c r="AN1291" s="2">
        <f t="shared" si="920"/>
        <v>0</v>
      </c>
      <c r="AO1291" s="2">
        <f t="shared" si="920"/>
        <v>0</v>
      </c>
      <c r="AP1291" s="2">
        <f t="shared" si="920"/>
        <v>0</v>
      </c>
      <c r="AQ1291" s="2">
        <f t="shared" si="920"/>
        <v>0</v>
      </c>
      <c r="AR1291" s="2">
        <f t="shared" si="920"/>
        <v>4189307.46</v>
      </c>
      <c r="AS1291" s="2">
        <f t="shared" si="920"/>
        <v>0</v>
      </c>
      <c r="AT1291" s="2">
        <f t="shared" si="920"/>
        <v>0</v>
      </c>
      <c r="AU1291" s="2">
        <f t="shared" ref="AU1291:BZ1291" si="921">AU1300</f>
        <v>4189307.46</v>
      </c>
      <c r="AV1291" s="2">
        <f t="shared" si="921"/>
        <v>61827.65</v>
      </c>
      <c r="AW1291" s="2">
        <f t="shared" si="921"/>
        <v>61827.65</v>
      </c>
      <c r="AX1291" s="2">
        <f t="shared" si="921"/>
        <v>0</v>
      </c>
      <c r="AY1291" s="2">
        <f t="shared" si="921"/>
        <v>61827.65</v>
      </c>
      <c r="AZ1291" s="2">
        <f t="shared" si="921"/>
        <v>0</v>
      </c>
      <c r="BA1291" s="2">
        <f t="shared" si="921"/>
        <v>0</v>
      </c>
      <c r="BB1291" s="2">
        <f t="shared" si="921"/>
        <v>0</v>
      </c>
      <c r="BC1291" s="2">
        <f t="shared" si="921"/>
        <v>0</v>
      </c>
      <c r="BD1291" s="2">
        <f t="shared" si="921"/>
        <v>0</v>
      </c>
      <c r="BE1291" s="2">
        <f t="shared" si="921"/>
        <v>0</v>
      </c>
      <c r="BF1291" s="2">
        <f t="shared" si="921"/>
        <v>0</v>
      </c>
      <c r="BG1291" s="2">
        <f t="shared" si="921"/>
        <v>0</v>
      </c>
      <c r="BH1291" s="2">
        <f t="shared" si="921"/>
        <v>0</v>
      </c>
      <c r="BI1291" s="2">
        <f t="shared" si="921"/>
        <v>0</v>
      </c>
      <c r="BJ1291" s="2">
        <f t="shared" si="921"/>
        <v>0</v>
      </c>
      <c r="BK1291" s="2">
        <f t="shared" si="921"/>
        <v>0</v>
      </c>
      <c r="BL1291" s="2">
        <f t="shared" si="921"/>
        <v>0</v>
      </c>
      <c r="BM1291" s="2">
        <f t="shared" si="921"/>
        <v>0</v>
      </c>
      <c r="BN1291" s="2">
        <f t="shared" si="921"/>
        <v>0</v>
      </c>
      <c r="BO1291" s="2">
        <f t="shared" si="921"/>
        <v>0</v>
      </c>
      <c r="BP1291" s="2">
        <f t="shared" si="921"/>
        <v>0</v>
      </c>
      <c r="BQ1291" s="2">
        <f t="shared" si="921"/>
        <v>0</v>
      </c>
      <c r="BR1291" s="2">
        <f t="shared" si="921"/>
        <v>0</v>
      </c>
      <c r="BS1291" s="2">
        <f t="shared" si="921"/>
        <v>0</v>
      </c>
      <c r="BT1291" s="2">
        <f t="shared" si="921"/>
        <v>0</v>
      </c>
      <c r="BU1291" s="2">
        <f t="shared" si="921"/>
        <v>0</v>
      </c>
      <c r="BV1291" s="2">
        <f t="shared" si="921"/>
        <v>0</v>
      </c>
      <c r="BW1291" s="2">
        <f t="shared" si="921"/>
        <v>0</v>
      </c>
      <c r="BX1291" s="2">
        <f t="shared" si="921"/>
        <v>0</v>
      </c>
      <c r="BY1291" s="2">
        <f t="shared" si="921"/>
        <v>0</v>
      </c>
      <c r="BZ1291" s="2">
        <f t="shared" si="921"/>
        <v>0</v>
      </c>
      <c r="CA1291" s="2">
        <f t="shared" ref="CA1291:DF1291" si="922">CA1300</f>
        <v>4189307.46</v>
      </c>
      <c r="CB1291" s="2">
        <f t="shared" si="922"/>
        <v>0</v>
      </c>
      <c r="CC1291" s="2">
        <f t="shared" si="922"/>
        <v>0</v>
      </c>
      <c r="CD1291" s="2">
        <f t="shared" si="922"/>
        <v>4189307.46</v>
      </c>
      <c r="CE1291" s="2">
        <f t="shared" si="922"/>
        <v>61827.65</v>
      </c>
      <c r="CF1291" s="2">
        <f t="shared" si="922"/>
        <v>61827.65</v>
      </c>
      <c r="CG1291" s="2">
        <f t="shared" si="922"/>
        <v>0</v>
      </c>
      <c r="CH1291" s="2">
        <f t="shared" si="922"/>
        <v>61827.65</v>
      </c>
      <c r="CI1291" s="2">
        <f t="shared" si="922"/>
        <v>0</v>
      </c>
      <c r="CJ1291" s="2">
        <f t="shared" si="922"/>
        <v>0</v>
      </c>
      <c r="CK1291" s="2">
        <f t="shared" si="922"/>
        <v>0</v>
      </c>
      <c r="CL1291" s="2">
        <f t="shared" si="922"/>
        <v>0</v>
      </c>
      <c r="CM1291" s="2">
        <f t="shared" si="922"/>
        <v>0</v>
      </c>
      <c r="CN1291" s="2">
        <f t="shared" si="922"/>
        <v>0</v>
      </c>
      <c r="CO1291" s="2">
        <f t="shared" si="922"/>
        <v>0</v>
      </c>
      <c r="CP1291" s="2">
        <f t="shared" si="922"/>
        <v>0</v>
      </c>
      <c r="CQ1291" s="2">
        <f t="shared" si="922"/>
        <v>0</v>
      </c>
      <c r="CR1291" s="2">
        <f t="shared" si="922"/>
        <v>0</v>
      </c>
      <c r="CS1291" s="2">
        <f t="shared" si="922"/>
        <v>0</v>
      </c>
      <c r="CT1291" s="2">
        <f t="shared" si="922"/>
        <v>0</v>
      </c>
      <c r="CU1291" s="2">
        <f t="shared" si="922"/>
        <v>0</v>
      </c>
      <c r="CV1291" s="2">
        <f t="shared" si="922"/>
        <v>0</v>
      </c>
      <c r="CW1291" s="2">
        <f t="shared" si="922"/>
        <v>0</v>
      </c>
      <c r="CX1291" s="2">
        <f t="shared" si="922"/>
        <v>0</v>
      </c>
      <c r="CY1291" s="2">
        <f t="shared" si="922"/>
        <v>0</v>
      </c>
      <c r="CZ1291" s="2">
        <f t="shared" si="922"/>
        <v>0</v>
      </c>
      <c r="DA1291" s="2">
        <f t="shared" si="922"/>
        <v>0</v>
      </c>
      <c r="DB1291" s="2">
        <f t="shared" si="922"/>
        <v>0</v>
      </c>
      <c r="DC1291" s="2">
        <f t="shared" si="922"/>
        <v>0</v>
      </c>
      <c r="DD1291" s="2">
        <f t="shared" si="922"/>
        <v>0</v>
      </c>
      <c r="DE1291" s="2">
        <f t="shared" si="922"/>
        <v>0</v>
      </c>
      <c r="DF1291" s="2">
        <f t="shared" si="922"/>
        <v>0</v>
      </c>
      <c r="DG1291" s="3">
        <f t="shared" ref="DG1291:EL1291" si="923">DG1300</f>
        <v>0</v>
      </c>
      <c r="DH1291" s="3">
        <f t="shared" si="923"/>
        <v>0</v>
      </c>
      <c r="DI1291" s="3">
        <f t="shared" si="923"/>
        <v>0</v>
      </c>
      <c r="DJ1291" s="3">
        <f t="shared" si="923"/>
        <v>0</v>
      </c>
      <c r="DK1291" s="3">
        <f t="shared" si="923"/>
        <v>0</v>
      </c>
      <c r="DL1291" s="3">
        <f t="shared" si="923"/>
        <v>0</v>
      </c>
      <c r="DM1291" s="3">
        <f t="shared" si="923"/>
        <v>0</v>
      </c>
      <c r="DN1291" s="3">
        <f t="shared" si="923"/>
        <v>0</v>
      </c>
      <c r="DO1291" s="3">
        <f t="shared" si="923"/>
        <v>0</v>
      </c>
      <c r="DP1291" s="3">
        <f t="shared" si="923"/>
        <v>0</v>
      </c>
      <c r="DQ1291" s="3">
        <f t="shared" si="923"/>
        <v>0</v>
      </c>
      <c r="DR1291" s="3">
        <f t="shared" si="923"/>
        <v>0</v>
      </c>
      <c r="DS1291" s="3">
        <f t="shared" si="923"/>
        <v>0</v>
      </c>
      <c r="DT1291" s="3">
        <f t="shared" si="923"/>
        <v>0</v>
      </c>
      <c r="DU1291" s="3">
        <f t="shared" si="923"/>
        <v>0</v>
      </c>
      <c r="DV1291" s="3">
        <f t="shared" si="923"/>
        <v>0</v>
      </c>
      <c r="DW1291" s="3">
        <f t="shared" si="923"/>
        <v>0</v>
      </c>
      <c r="DX1291" s="3">
        <f t="shared" si="923"/>
        <v>0</v>
      </c>
      <c r="DY1291" s="3">
        <f t="shared" si="923"/>
        <v>0</v>
      </c>
      <c r="DZ1291" s="3">
        <f t="shared" si="923"/>
        <v>0</v>
      </c>
      <c r="EA1291" s="3">
        <f t="shared" si="923"/>
        <v>0</v>
      </c>
      <c r="EB1291" s="3">
        <f t="shared" si="923"/>
        <v>0</v>
      </c>
      <c r="EC1291" s="3">
        <f t="shared" si="923"/>
        <v>0</v>
      </c>
      <c r="ED1291" s="3">
        <f t="shared" si="923"/>
        <v>0</v>
      </c>
      <c r="EE1291" s="3">
        <f t="shared" si="923"/>
        <v>0</v>
      </c>
      <c r="EF1291" s="3">
        <f t="shared" si="923"/>
        <v>0</v>
      </c>
      <c r="EG1291" s="3">
        <f t="shared" si="923"/>
        <v>0</v>
      </c>
      <c r="EH1291" s="3">
        <f t="shared" si="923"/>
        <v>0</v>
      </c>
      <c r="EI1291" s="3">
        <f t="shared" si="923"/>
        <v>0</v>
      </c>
      <c r="EJ1291" s="3">
        <f t="shared" si="923"/>
        <v>0</v>
      </c>
      <c r="EK1291" s="3">
        <f t="shared" si="923"/>
        <v>0</v>
      </c>
      <c r="EL1291" s="3">
        <f t="shared" si="923"/>
        <v>0</v>
      </c>
      <c r="EM1291" s="3">
        <f t="shared" ref="EM1291:FR1291" si="924">EM1300</f>
        <v>0</v>
      </c>
      <c r="EN1291" s="3">
        <f t="shared" si="924"/>
        <v>0</v>
      </c>
      <c r="EO1291" s="3">
        <f t="shared" si="924"/>
        <v>0</v>
      </c>
      <c r="EP1291" s="3">
        <f t="shared" si="924"/>
        <v>0</v>
      </c>
      <c r="EQ1291" s="3">
        <f t="shared" si="924"/>
        <v>0</v>
      </c>
      <c r="ER1291" s="3">
        <f t="shared" si="924"/>
        <v>0</v>
      </c>
      <c r="ES1291" s="3">
        <f t="shared" si="924"/>
        <v>0</v>
      </c>
      <c r="ET1291" s="3">
        <f t="shared" si="924"/>
        <v>0</v>
      </c>
      <c r="EU1291" s="3">
        <f t="shared" si="924"/>
        <v>0</v>
      </c>
      <c r="EV1291" s="3">
        <f t="shared" si="924"/>
        <v>0</v>
      </c>
      <c r="EW1291" s="3">
        <f t="shared" si="924"/>
        <v>0</v>
      </c>
      <c r="EX1291" s="3">
        <f t="shared" si="924"/>
        <v>0</v>
      </c>
      <c r="EY1291" s="3">
        <f t="shared" si="924"/>
        <v>0</v>
      </c>
      <c r="EZ1291" s="3">
        <f t="shared" si="924"/>
        <v>0</v>
      </c>
      <c r="FA1291" s="3">
        <f t="shared" si="924"/>
        <v>0</v>
      </c>
      <c r="FB1291" s="3">
        <f t="shared" si="924"/>
        <v>0</v>
      </c>
      <c r="FC1291" s="3">
        <f t="shared" si="924"/>
        <v>0</v>
      </c>
      <c r="FD1291" s="3">
        <f t="shared" si="924"/>
        <v>0</v>
      </c>
      <c r="FE1291" s="3">
        <f t="shared" si="924"/>
        <v>0</v>
      </c>
      <c r="FF1291" s="3">
        <f t="shared" si="924"/>
        <v>0</v>
      </c>
      <c r="FG1291" s="3">
        <f t="shared" si="924"/>
        <v>0</v>
      </c>
      <c r="FH1291" s="3">
        <f t="shared" si="924"/>
        <v>0</v>
      </c>
      <c r="FI1291" s="3">
        <f t="shared" si="924"/>
        <v>0</v>
      </c>
      <c r="FJ1291" s="3">
        <f t="shared" si="924"/>
        <v>0</v>
      </c>
      <c r="FK1291" s="3">
        <f t="shared" si="924"/>
        <v>0</v>
      </c>
      <c r="FL1291" s="3">
        <f t="shared" si="924"/>
        <v>0</v>
      </c>
      <c r="FM1291" s="3">
        <f t="shared" si="924"/>
        <v>0</v>
      </c>
      <c r="FN1291" s="3">
        <f t="shared" si="924"/>
        <v>0</v>
      </c>
      <c r="FO1291" s="3">
        <f t="shared" si="924"/>
        <v>0</v>
      </c>
      <c r="FP1291" s="3">
        <f t="shared" si="924"/>
        <v>0</v>
      </c>
      <c r="FQ1291" s="3">
        <f t="shared" si="924"/>
        <v>0</v>
      </c>
      <c r="FR1291" s="3">
        <f t="shared" si="924"/>
        <v>0</v>
      </c>
      <c r="FS1291" s="3">
        <f t="shared" ref="FS1291:GX1291" si="925">FS1300</f>
        <v>0</v>
      </c>
      <c r="FT1291" s="3">
        <f t="shared" si="925"/>
        <v>0</v>
      </c>
      <c r="FU1291" s="3">
        <f t="shared" si="925"/>
        <v>0</v>
      </c>
      <c r="FV1291" s="3">
        <f t="shared" si="925"/>
        <v>0</v>
      </c>
      <c r="FW1291" s="3">
        <f t="shared" si="925"/>
        <v>0</v>
      </c>
      <c r="FX1291" s="3">
        <f t="shared" si="925"/>
        <v>0</v>
      </c>
      <c r="FY1291" s="3">
        <f t="shared" si="925"/>
        <v>0</v>
      </c>
      <c r="FZ1291" s="3">
        <f t="shared" si="925"/>
        <v>0</v>
      </c>
      <c r="GA1291" s="3">
        <f t="shared" si="925"/>
        <v>0</v>
      </c>
      <c r="GB1291" s="3">
        <f t="shared" si="925"/>
        <v>0</v>
      </c>
      <c r="GC1291" s="3">
        <f t="shared" si="925"/>
        <v>0</v>
      </c>
      <c r="GD1291" s="3">
        <f t="shared" si="925"/>
        <v>0</v>
      </c>
      <c r="GE1291" s="3">
        <f t="shared" si="925"/>
        <v>0</v>
      </c>
      <c r="GF1291" s="3">
        <f t="shared" si="925"/>
        <v>0</v>
      </c>
      <c r="GG1291" s="3">
        <f t="shared" si="925"/>
        <v>0</v>
      </c>
      <c r="GH1291" s="3">
        <f t="shared" si="925"/>
        <v>0</v>
      </c>
      <c r="GI1291" s="3">
        <f t="shared" si="925"/>
        <v>0</v>
      </c>
      <c r="GJ1291" s="3">
        <f t="shared" si="925"/>
        <v>0</v>
      </c>
      <c r="GK1291" s="3">
        <f t="shared" si="925"/>
        <v>0</v>
      </c>
      <c r="GL1291" s="3">
        <f t="shared" si="925"/>
        <v>0</v>
      </c>
      <c r="GM1291" s="3">
        <f t="shared" si="925"/>
        <v>0</v>
      </c>
      <c r="GN1291" s="3">
        <f t="shared" si="925"/>
        <v>0</v>
      </c>
      <c r="GO1291" s="3">
        <f t="shared" si="925"/>
        <v>0</v>
      </c>
      <c r="GP1291" s="3">
        <f t="shared" si="925"/>
        <v>0</v>
      </c>
      <c r="GQ1291" s="3">
        <f t="shared" si="925"/>
        <v>0</v>
      </c>
      <c r="GR1291" s="3">
        <f t="shared" si="925"/>
        <v>0</v>
      </c>
      <c r="GS1291" s="3">
        <f t="shared" si="925"/>
        <v>0</v>
      </c>
      <c r="GT1291" s="3">
        <f t="shared" si="925"/>
        <v>0</v>
      </c>
      <c r="GU1291" s="3">
        <f t="shared" si="925"/>
        <v>0</v>
      </c>
      <c r="GV1291" s="3">
        <f t="shared" si="925"/>
        <v>0</v>
      </c>
      <c r="GW1291" s="3">
        <f t="shared" si="925"/>
        <v>0</v>
      </c>
      <c r="GX1291" s="3">
        <f t="shared" si="925"/>
        <v>0</v>
      </c>
    </row>
    <row r="1293" spans="1:245" x14ac:dyDescent="0.25">
      <c r="A1293">
        <v>17</v>
      </c>
      <c r="B1293">
        <v>1</v>
      </c>
      <c r="C1293">
        <f>ROW(SmtRes!A417)</f>
        <v>417</v>
      </c>
      <c r="D1293">
        <f>ROW(EtalonRes!A417)</f>
        <v>417</v>
      </c>
      <c r="E1293" t="s">
        <v>52</v>
      </c>
      <c r="F1293" t="s">
        <v>36</v>
      </c>
      <c r="G1293" t="s">
        <v>150</v>
      </c>
      <c r="H1293" t="s">
        <v>27</v>
      </c>
      <c r="I1293">
        <f>ROUND(67985.02/1000,9)</f>
        <v>67.985020000000006</v>
      </c>
      <c r="J1293">
        <v>0</v>
      </c>
      <c r="K1293">
        <f>ROUND(67985.02/1000,9)</f>
        <v>67.985020000000006</v>
      </c>
      <c r="O1293">
        <f t="shared" ref="O1293:O1298" si="926">ROUND(CP1293,2)</f>
        <v>1812276.68</v>
      </c>
      <c r="P1293">
        <f t="shared" ref="P1293:P1298" si="927">ROUND(CQ1293*I1293,2)</f>
        <v>41346.449999999997</v>
      </c>
      <c r="Q1293">
        <f t="shared" ref="Q1293:Q1298" si="928">ROUND(CR1293*I1293,2)</f>
        <v>1770930.23</v>
      </c>
      <c r="R1293">
        <f t="shared" ref="R1293:R1298" si="929">ROUND(CS1293*I1293,2)</f>
        <v>782181.93</v>
      </c>
      <c r="S1293">
        <f t="shared" ref="S1293:S1298" si="930">ROUND(CT1293*I1293,2)</f>
        <v>0</v>
      </c>
      <c r="T1293">
        <f t="shared" ref="T1293:T1298" si="931">ROUND(CU1293*I1293,2)</f>
        <v>0</v>
      </c>
      <c r="U1293">
        <f t="shared" ref="U1293:U1298" si="932">CV1293*I1293</f>
        <v>0</v>
      </c>
      <c r="V1293">
        <f t="shared" ref="V1293:V1298" si="933">CW1293*I1293</f>
        <v>0</v>
      </c>
      <c r="W1293">
        <f t="shared" ref="W1293:W1298" si="934">ROUND(CX1293*I1293,2)</f>
        <v>0</v>
      </c>
      <c r="X1293">
        <f t="shared" ref="X1293:Y1298" si="935">ROUND(CY1293,2)</f>
        <v>0</v>
      </c>
      <c r="Y1293">
        <f t="shared" si="935"/>
        <v>0</v>
      </c>
      <c r="AA1293">
        <v>79267562</v>
      </c>
      <c r="AB1293">
        <f t="shared" ref="AB1293:AB1298" si="936">ROUND((AC1293+AD1293+AF1293),6)</f>
        <v>26657</v>
      </c>
      <c r="AC1293">
        <f>ROUND(((ES1293*61)),6)</f>
        <v>608.16999999999996</v>
      </c>
      <c r="AD1293">
        <f>ROUND(((((ET1293*61))-((EU1293*61)))+AE1293),6)</f>
        <v>26048.83</v>
      </c>
      <c r="AE1293">
        <f>ROUND(((EU1293*61)),6)</f>
        <v>11505.21</v>
      </c>
      <c r="AF1293">
        <f>ROUND(((EV1293*61)),6)</f>
        <v>0</v>
      </c>
      <c r="AG1293">
        <f t="shared" ref="AG1293:AG1298" si="937">ROUND((AP1293),6)</f>
        <v>0</v>
      </c>
      <c r="AH1293">
        <f>((EW1293*61))</f>
        <v>0</v>
      </c>
      <c r="AI1293">
        <f>((EX1293*61))</f>
        <v>0</v>
      </c>
      <c r="AJ1293">
        <f t="shared" ref="AJ1293:AJ1298" si="938">(AS1293)</f>
        <v>0</v>
      </c>
      <c r="AK1293">
        <v>437</v>
      </c>
      <c r="AL1293">
        <v>9.9700000000000006</v>
      </c>
      <c r="AM1293">
        <v>427.03</v>
      </c>
      <c r="AN1293">
        <v>188.61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70</v>
      </c>
      <c r="AU1293">
        <v>10</v>
      </c>
      <c r="AV1293">
        <v>1</v>
      </c>
      <c r="AW1293">
        <v>1</v>
      </c>
      <c r="AZ1293">
        <v>1</v>
      </c>
      <c r="BA1293">
        <v>1</v>
      </c>
      <c r="BB1293">
        <v>1</v>
      </c>
      <c r="BC1293">
        <v>1</v>
      </c>
      <c r="BD1293" t="s">
        <v>3</v>
      </c>
      <c r="BE1293" t="s">
        <v>3</v>
      </c>
      <c r="BF1293" t="s">
        <v>3</v>
      </c>
      <c r="BG1293" t="s">
        <v>3</v>
      </c>
      <c r="BH1293">
        <v>0</v>
      </c>
      <c r="BI1293">
        <v>4</v>
      </c>
      <c r="BJ1293" t="s">
        <v>38</v>
      </c>
      <c r="BM1293">
        <v>0</v>
      </c>
      <c r="BN1293">
        <v>0</v>
      </c>
      <c r="BO1293" t="s">
        <v>3</v>
      </c>
      <c r="BP1293">
        <v>0</v>
      </c>
      <c r="BQ1293">
        <v>1</v>
      </c>
      <c r="BR1293">
        <v>0</v>
      </c>
      <c r="BS1293">
        <v>1</v>
      </c>
      <c r="BT1293">
        <v>1</v>
      </c>
      <c r="BU1293">
        <v>1</v>
      </c>
      <c r="BV1293">
        <v>1</v>
      </c>
      <c r="BW1293">
        <v>1</v>
      </c>
      <c r="BX1293">
        <v>1</v>
      </c>
      <c r="BY1293" t="s">
        <v>3</v>
      </c>
      <c r="BZ1293">
        <v>70</v>
      </c>
      <c r="CA1293">
        <v>10</v>
      </c>
      <c r="CB1293" t="s">
        <v>3</v>
      </c>
      <c r="CE1293">
        <v>0</v>
      </c>
      <c r="CF1293">
        <v>0</v>
      </c>
      <c r="CG1293">
        <v>0</v>
      </c>
      <c r="CM1293">
        <v>0</v>
      </c>
      <c r="CN1293" t="s">
        <v>3</v>
      </c>
      <c r="CO1293">
        <v>0</v>
      </c>
      <c r="CP1293">
        <f t="shared" ref="CP1293:CP1298" si="939">(P1293+Q1293+S1293)</f>
        <v>1812276.68</v>
      </c>
      <c r="CQ1293">
        <f t="shared" ref="CQ1293:CQ1298" si="940">(AC1293*BC1293*AW1293)</f>
        <v>608.16999999999996</v>
      </c>
      <c r="CR1293">
        <f>(((((ET1293*61))*BB1293-((EU1293*61))*BS1293)+AE1293*BS1293)*AV1293)</f>
        <v>26048.829999999994</v>
      </c>
      <c r="CS1293">
        <f t="shared" ref="CS1293:CS1298" si="941">(AE1293*BS1293*AV1293)</f>
        <v>11505.21</v>
      </c>
      <c r="CT1293">
        <f t="shared" ref="CT1293:CT1298" si="942">(AF1293*BA1293*AV1293)</f>
        <v>0</v>
      </c>
      <c r="CU1293">
        <f t="shared" ref="CU1293:CU1298" si="943">AG1293</f>
        <v>0</v>
      </c>
      <c r="CV1293">
        <f t="shared" ref="CV1293:CV1298" si="944">(AH1293*AV1293)</f>
        <v>0</v>
      </c>
      <c r="CW1293">
        <f t="shared" ref="CW1293:CX1298" si="945">AI1293</f>
        <v>0</v>
      </c>
      <c r="CX1293">
        <f t="shared" si="945"/>
        <v>0</v>
      </c>
      <c r="CY1293">
        <f t="shared" ref="CY1293:CY1298" si="946">((S1293*BZ1293)/100)</f>
        <v>0</v>
      </c>
      <c r="CZ1293">
        <f t="shared" ref="CZ1293:CZ1298" si="947">((S1293*CA1293)/100)</f>
        <v>0</v>
      </c>
      <c r="DC1293" t="s">
        <v>3</v>
      </c>
      <c r="DD1293" t="s">
        <v>83</v>
      </c>
      <c r="DE1293" t="s">
        <v>83</v>
      </c>
      <c r="DF1293" t="s">
        <v>83</v>
      </c>
      <c r="DG1293" t="s">
        <v>83</v>
      </c>
      <c r="DH1293" t="s">
        <v>3</v>
      </c>
      <c r="DI1293" t="s">
        <v>83</v>
      </c>
      <c r="DJ1293" t="s">
        <v>83</v>
      </c>
      <c r="DK1293" t="s">
        <v>3</v>
      </c>
      <c r="DL1293" t="s">
        <v>3</v>
      </c>
      <c r="DM1293" t="s">
        <v>3</v>
      </c>
      <c r="DN1293">
        <v>0</v>
      </c>
      <c r="DO1293">
        <v>0</v>
      </c>
      <c r="DP1293">
        <v>1</v>
      </c>
      <c r="DQ1293">
        <v>1</v>
      </c>
      <c r="DU1293">
        <v>1005</v>
      </c>
      <c r="DV1293" t="s">
        <v>27</v>
      </c>
      <c r="DW1293" t="s">
        <v>27</v>
      </c>
      <c r="DX1293">
        <v>1000</v>
      </c>
      <c r="DZ1293" t="s">
        <v>3</v>
      </c>
      <c r="EA1293" t="s">
        <v>3</v>
      </c>
      <c r="EB1293" t="s">
        <v>3</v>
      </c>
      <c r="EC1293" t="s">
        <v>3</v>
      </c>
      <c r="EE1293">
        <v>78459920</v>
      </c>
      <c r="EF1293">
        <v>1</v>
      </c>
      <c r="EG1293" t="s">
        <v>21</v>
      </c>
      <c r="EH1293">
        <v>0</v>
      </c>
      <c r="EI1293" t="s">
        <v>3</v>
      </c>
      <c r="EJ1293">
        <v>4</v>
      </c>
      <c r="EK1293">
        <v>0</v>
      </c>
      <c r="EL1293" t="s">
        <v>22</v>
      </c>
      <c r="EM1293" t="s">
        <v>23</v>
      </c>
      <c r="EO1293" t="s">
        <v>3</v>
      </c>
      <c r="EQ1293">
        <v>0</v>
      </c>
      <c r="ER1293">
        <v>437</v>
      </c>
      <c r="ES1293">
        <v>9.9700000000000006</v>
      </c>
      <c r="ET1293">
        <v>427.03</v>
      </c>
      <c r="EU1293">
        <v>188.61</v>
      </c>
      <c r="EV1293">
        <v>0</v>
      </c>
      <c r="EW1293">
        <v>0</v>
      </c>
      <c r="EX1293">
        <v>0</v>
      </c>
      <c r="EY1293">
        <v>0</v>
      </c>
      <c r="FQ1293">
        <v>0</v>
      </c>
      <c r="FR1293">
        <v>0</v>
      </c>
      <c r="FS1293">
        <v>0</v>
      </c>
      <c r="FX1293">
        <v>70</v>
      </c>
      <c r="FY1293">
        <v>10</v>
      </c>
      <c r="GA1293" t="s">
        <v>3</v>
      </c>
      <c r="GD1293">
        <v>0</v>
      </c>
      <c r="GF1293">
        <v>-1852672046</v>
      </c>
      <c r="GG1293">
        <v>2</v>
      </c>
      <c r="GH1293">
        <v>1</v>
      </c>
      <c r="GI1293">
        <v>-2</v>
      </c>
      <c r="GJ1293">
        <v>0</v>
      </c>
      <c r="GK1293">
        <f>ROUND(R1293*(R12)/100,2)</f>
        <v>844756.47999999998</v>
      </c>
      <c r="GL1293">
        <f t="shared" ref="GL1293:GL1298" si="948">ROUND(IF(AND(BH1293=3,BI1293=3,FS1293&lt;&gt;0),P1293,0),2)</f>
        <v>0</v>
      </c>
      <c r="GM1293">
        <f t="shared" ref="GM1293:GM1298" si="949">ROUND(O1293+X1293+Y1293+GK1293,2)+GX1293</f>
        <v>2657033.16</v>
      </c>
      <c r="GN1293">
        <f t="shared" ref="GN1293:GN1298" si="950">IF(OR(BI1293=0,BI1293=1),GM1293-GX1293,0)</f>
        <v>0</v>
      </c>
      <c r="GO1293">
        <f t="shared" ref="GO1293:GO1298" si="951">IF(BI1293=2,GM1293-GX1293,0)</f>
        <v>0</v>
      </c>
      <c r="GP1293">
        <f t="shared" ref="GP1293:GP1298" si="952">IF(BI1293=4,GM1293-GX1293,0)</f>
        <v>2657033.16</v>
      </c>
      <c r="GR1293">
        <v>0</v>
      </c>
      <c r="GS1293">
        <v>3</v>
      </c>
      <c r="GT1293">
        <v>0</v>
      </c>
      <c r="GU1293" t="s">
        <v>3</v>
      </c>
      <c r="GV1293">
        <f t="shared" ref="GV1293:GV1298" si="953">ROUND((GT1293),6)</f>
        <v>0</v>
      </c>
      <c r="GW1293">
        <v>1</v>
      </c>
      <c r="GX1293">
        <f t="shared" ref="GX1293:GX1298" si="954">ROUND(HC1293*I1293,2)</f>
        <v>0</v>
      </c>
      <c r="HA1293">
        <v>0</v>
      </c>
      <c r="HB1293">
        <v>0</v>
      </c>
      <c r="HC1293">
        <f t="shared" ref="HC1293:HC1298" si="955">GV1293*GW1293</f>
        <v>0</v>
      </c>
      <c r="HE1293" t="s">
        <v>3</v>
      </c>
      <c r="HF1293" t="s">
        <v>3</v>
      </c>
      <c r="HM1293" t="s">
        <v>3</v>
      </c>
      <c r="HN1293" t="s">
        <v>3</v>
      </c>
      <c r="HO1293" t="s">
        <v>3</v>
      </c>
      <c r="HP1293" t="s">
        <v>3</v>
      </c>
      <c r="HQ1293" t="s">
        <v>3</v>
      </c>
      <c r="HS1293">
        <v>0</v>
      </c>
      <c r="IK1293">
        <v>0</v>
      </c>
    </row>
    <row r="1294" spans="1:245" x14ac:dyDescent="0.25">
      <c r="A1294">
        <v>17</v>
      </c>
      <c r="B1294">
        <v>1</v>
      </c>
      <c r="C1294">
        <f>ROW(SmtRes!A418)</f>
        <v>418</v>
      </c>
      <c r="D1294">
        <f>ROW(EtalonRes!A418)</f>
        <v>418</v>
      </c>
      <c r="E1294" t="s">
        <v>57</v>
      </c>
      <c r="F1294" t="s">
        <v>41</v>
      </c>
      <c r="G1294" t="s">
        <v>42</v>
      </c>
      <c r="H1294" t="s">
        <v>33</v>
      </c>
      <c r="I1294">
        <f>ROUND(16996.26/100,9)</f>
        <v>169.96260000000001</v>
      </c>
      <c r="J1294">
        <v>0</v>
      </c>
      <c r="K1294">
        <f>ROUND(16996.26/100,9)</f>
        <v>169.96260000000001</v>
      </c>
      <c r="O1294">
        <f t="shared" si="926"/>
        <v>571883.36</v>
      </c>
      <c r="P1294">
        <f t="shared" si="927"/>
        <v>0</v>
      </c>
      <c r="Q1294">
        <f t="shared" si="928"/>
        <v>0</v>
      </c>
      <c r="R1294">
        <f t="shared" si="929"/>
        <v>0</v>
      </c>
      <c r="S1294">
        <f t="shared" si="930"/>
        <v>571883.36</v>
      </c>
      <c r="T1294">
        <f t="shared" si="931"/>
        <v>0</v>
      </c>
      <c r="U1294">
        <f t="shared" si="932"/>
        <v>1451.4806040000003</v>
      </c>
      <c r="V1294">
        <f t="shared" si="933"/>
        <v>0</v>
      </c>
      <c r="W1294">
        <f t="shared" si="934"/>
        <v>0</v>
      </c>
      <c r="X1294">
        <f t="shared" si="935"/>
        <v>400318.35</v>
      </c>
      <c r="Y1294">
        <f t="shared" si="935"/>
        <v>57188.34</v>
      </c>
      <c r="AA1294">
        <v>79267562</v>
      </c>
      <c r="AB1294">
        <f t="shared" si="936"/>
        <v>3364.76</v>
      </c>
      <c r="AC1294">
        <f>ROUND(((ES1294*61)),6)</f>
        <v>0</v>
      </c>
      <c r="AD1294">
        <f>ROUND(((((ET1294*61))-((EU1294*61)))+AE1294),6)</f>
        <v>0</v>
      </c>
      <c r="AE1294">
        <f>ROUND(((EU1294*61)),6)</f>
        <v>0</v>
      </c>
      <c r="AF1294">
        <f>ROUND(((EV1294*61)),6)</f>
        <v>3364.76</v>
      </c>
      <c r="AG1294">
        <f t="shared" si="937"/>
        <v>0</v>
      </c>
      <c r="AH1294">
        <f>((EW1294*61))</f>
        <v>8.5400000000000009</v>
      </c>
      <c r="AI1294">
        <f>((EX1294*61))</f>
        <v>0</v>
      </c>
      <c r="AJ1294">
        <f t="shared" si="938"/>
        <v>0</v>
      </c>
      <c r="AK1294">
        <v>55.16</v>
      </c>
      <c r="AL1294">
        <v>0</v>
      </c>
      <c r="AM1294">
        <v>0</v>
      </c>
      <c r="AN1294">
        <v>0</v>
      </c>
      <c r="AO1294">
        <v>55.16</v>
      </c>
      <c r="AP1294">
        <v>0</v>
      </c>
      <c r="AQ1294">
        <v>0.14000000000000001</v>
      </c>
      <c r="AR1294">
        <v>0</v>
      </c>
      <c r="AS1294">
        <v>0</v>
      </c>
      <c r="AT1294">
        <v>70</v>
      </c>
      <c r="AU1294">
        <v>10</v>
      </c>
      <c r="AV1294">
        <v>1</v>
      </c>
      <c r="AW1294">
        <v>1</v>
      </c>
      <c r="AZ1294">
        <v>1</v>
      </c>
      <c r="BA1294">
        <v>1</v>
      </c>
      <c r="BB1294">
        <v>1</v>
      </c>
      <c r="BC1294">
        <v>1</v>
      </c>
      <c r="BD1294" t="s">
        <v>3</v>
      </c>
      <c r="BE1294" t="s">
        <v>3</v>
      </c>
      <c r="BF1294" t="s">
        <v>3</v>
      </c>
      <c r="BG1294" t="s">
        <v>3</v>
      </c>
      <c r="BH1294">
        <v>0</v>
      </c>
      <c r="BI1294">
        <v>4</v>
      </c>
      <c r="BJ1294" t="s">
        <v>43</v>
      </c>
      <c r="BM1294">
        <v>0</v>
      </c>
      <c r="BN1294">
        <v>0</v>
      </c>
      <c r="BO1294" t="s">
        <v>3</v>
      </c>
      <c r="BP1294">
        <v>0</v>
      </c>
      <c r="BQ1294">
        <v>1</v>
      </c>
      <c r="BR1294">
        <v>0</v>
      </c>
      <c r="BS1294">
        <v>1</v>
      </c>
      <c r="BT1294">
        <v>1</v>
      </c>
      <c r="BU1294">
        <v>1</v>
      </c>
      <c r="BV1294">
        <v>1</v>
      </c>
      <c r="BW1294">
        <v>1</v>
      </c>
      <c r="BX1294">
        <v>1</v>
      </c>
      <c r="BY1294" t="s">
        <v>3</v>
      </c>
      <c r="BZ1294">
        <v>70</v>
      </c>
      <c r="CA1294">
        <v>10</v>
      </c>
      <c r="CB1294" t="s">
        <v>3</v>
      </c>
      <c r="CE1294">
        <v>0</v>
      </c>
      <c r="CF1294">
        <v>0</v>
      </c>
      <c r="CG1294">
        <v>0</v>
      </c>
      <c r="CM1294">
        <v>0</v>
      </c>
      <c r="CN1294" t="s">
        <v>3</v>
      </c>
      <c r="CO1294">
        <v>0</v>
      </c>
      <c r="CP1294">
        <f t="shared" si="939"/>
        <v>571883.36</v>
      </c>
      <c r="CQ1294">
        <f t="shared" si="940"/>
        <v>0</v>
      </c>
      <c r="CR1294">
        <f>(((((ET1294*61))*BB1294-((EU1294*61))*BS1294)+AE1294*BS1294)*AV1294)</f>
        <v>0</v>
      </c>
      <c r="CS1294">
        <f t="shared" si="941"/>
        <v>0</v>
      </c>
      <c r="CT1294">
        <f t="shared" si="942"/>
        <v>3364.76</v>
      </c>
      <c r="CU1294">
        <f t="shared" si="943"/>
        <v>0</v>
      </c>
      <c r="CV1294">
        <f t="shared" si="944"/>
        <v>8.5400000000000009</v>
      </c>
      <c r="CW1294">
        <f t="shared" si="945"/>
        <v>0</v>
      </c>
      <c r="CX1294">
        <f t="shared" si="945"/>
        <v>0</v>
      </c>
      <c r="CY1294">
        <f t="shared" si="946"/>
        <v>400318.35199999996</v>
      </c>
      <c r="CZ1294">
        <f t="shared" si="947"/>
        <v>57188.335999999996</v>
      </c>
      <c r="DC1294" t="s">
        <v>3</v>
      </c>
      <c r="DD1294" t="s">
        <v>83</v>
      </c>
      <c r="DE1294" t="s">
        <v>83</v>
      </c>
      <c r="DF1294" t="s">
        <v>83</v>
      </c>
      <c r="DG1294" t="s">
        <v>83</v>
      </c>
      <c r="DH1294" t="s">
        <v>3</v>
      </c>
      <c r="DI1294" t="s">
        <v>83</v>
      </c>
      <c r="DJ1294" t="s">
        <v>83</v>
      </c>
      <c r="DK1294" t="s">
        <v>3</v>
      </c>
      <c r="DL1294" t="s">
        <v>3</v>
      </c>
      <c r="DM1294" t="s">
        <v>3</v>
      </c>
      <c r="DN1294">
        <v>0</v>
      </c>
      <c r="DO1294">
        <v>0</v>
      </c>
      <c r="DP1294">
        <v>1</v>
      </c>
      <c r="DQ1294">
        <v>1</v>
      </c>
      <c r="DU1294">
        <v>1005</v>
      </c>
      <c r="DV1294" t="s">
        <v>33</v>
      </c>
      <c r="DW1294" t="s">
        <v>33</v>
      </c>
      <c r="DX1294">
        <v>100</v>
      </c>
      <c r="DZ1294" t="s">
        <v>3</v>
      </c>
      <c r="EA1294" t="s">
        <v>3</v>
      </c>
      <c r="EB1294" t="s">
        <v>3</v>
      </c>
      <c r="EC1294" t="s">
        <v>3</v>
      </c>
      <c r="EE1294">
        <v>78459920</v>
      </c>
      <c r="EF1294">
        <v>1</v>
      </c>
      <c r="EG1294" t="s">
        <v>21</v>
      </c>
      <c r="EH1294">
        <v>0</v>
      </c>
      <c r="EI1294" t="s">
        <v>3</v>
      </c>
      <c r="EJ1294">
        <v>4</v>
      </c>
      <c r="EK1294">
        <v>0</v>
      </c>
      <c r="EL1294" t="s">
        <v>22</v>
      </c>
      <c r="EM1294" t="s">
        <v>23</v>
      </c>
      <c r="EO1294" t="s">
        <v>3</v>
      </c>
      <c r="EQ1294">
        <v>0</v>
      </c>
      <c r="ER1294">
        <v>55.16</v>
      </c>
      <c r="ES1294">
        <v>0</v>
      </c>
      <c r="ET1294">
        <v>0</v>
      </c>
      <c r="EU1294">
        <v>0</v>
      </c>
      <c r="EV1294">
        <v>55.16</v>
      </c>
      <c r="EW1294">
        <v>0.14000000000000001</v>
      </c>
      <c r="EX1294">
        <v>0</v>
      </c>
      <c r="EY1294">
        <v>0</v>
      </c>
      <c r="FQ1294">
        <v>0</v>
      </c>
      <c r="FR1294">
        <v>0</v>
      </c>
      <c r="FS1294">
        <v>0</v>
      </c>
      <c r="FX1294">
        <v>70</v>
      </c>
      <c r="FY1294">
        <v>10</v>
      </c>
      <c r="GA1294" t="s">
        <v>3</v>
      </c>
      <c r="GD1294">
        <v>0</v>
      </c>
      <c r="GF1294">
        <v>-1941448284</v>
      </c>
      <c r="GG1294">
        <v>2</v>
      </c>
      <c r="GH1294">
        <v>1</v>
      </c>
      <c r="GI1294">
        <v>-2</v>
      </c>
      <c r="GJ1294">
        <v>0</v>
      </c>
      <c r="GK1294">
        <f>ROUND(R1294*(R12)/100,2)</f>
        <v>0</v>
      </c>
      <c r="GL1294">
        <f t="shared" si="948"/>
        <v>0</v>
      </c>
      <c r="GM1294">
        <f t="shared" si="949"/>
        <v>1029390.05</v>
      </c>
      <c r="GN1294">
        <f t="shared" si="950"/>
        <v>0</v>
      </c>
      <c r="GO1294">
        <f t="shared" si="951"/>
        <v>0</v>
      </c>
      <c r="GP1294">
        <f t="shared" si="952"/>
        <v>1029390.05</v>
      </c>
      <c r="GR1294">
        <v>0</v>
      </c>
      <c r="GS1294">
        <v>3</v>
      </c>
      <c r="GT1294">
        <v>0</v>
      </c>
      <c r="GU1294" t="s">
        <v>3</v>
      </c>
      <c r="GV1294">
        <f t="shared" si="953"/>
        <v>0</v>
      </c>
      <c r="GW1294">
        <v>1</v>
      </c>
      <c r="GX1294">
        <f t="shared" si="954"/>
        <v>0</v>
      </c>
      <c r="HA1294">
        <v>0</v>
      </c>
      <c r="HB1294">
        <v>0</v>
      </c>
      <c r="HC1294">
        <f t="shared" si="955"/>
        <v>0</v>
      </c>
      <c r="HE1294" t="s">
        <v>3</v>
      </c>
      <c r="HF1294" t="s">
        <v>3</v>
      </c>
      <c r="HM1294" t="s">
        <v>3</v>
      </c>
      <c r="HN1294" t="s">
        <v>3</v>
      </c>
      <c r="HO1294" t="s">
        <v>3</v>
      </c>
      <c r="HP1294" t="s">
        <v>3</v>
      </c>
      <c r="HQ1294" t="s">
        <v>3</v>
      </c>
      <c r="HS1294">
        <v>0</v>
      </c>
      <c r="IK1294">
        <v>0</v>
      </c>
    </row>
    <row r="1295" spans="1:245" x14ac:dyDescent="0.25">
      <c r="A1295">
        <v>17</v>
      </c>
      <c r="B1295">
        <v>1</v>
      </c>
      <c r="C1295">
        <f>ROW(SmtRes!A420)</f>
        <v>420</v>
      </c>
      <c r="D1295">
        <f>ROW(EtalonRes!A420)</f>
        <v>420</v>
      </c>
      <c r="E1295" t="s">
        <v>61</v>
      </c>
      <c r="F1295" t="s">
        <v>153</v>
      </c>
      <c r="G1295" t="s">
        <v>154</v>
      </c>
      <c r="H1295" t="s">
        <v>27</v>
      </c>
      <c r="I1295">
        <f>ROUND(84981.28/1000,9)</f>
        <v>84.981279999999998</v>
      </c>
      <c r="J1295">
        <v>0</v>
      </c>
      <c r="K1295">
        <f>ROUND(84981.28/1000,9)</f>
        <v>84.981279999999998</v>
      </c>
      <c r="O1295">
        <f t="shared" si="926"/>
        <v>240415.44</v>
      </c>
      <c r="P1295">
        <f t="shared" si="927"/>
        <v>5928.29</v>
      </c>
      <c r="Q1295">
        <f t="shared" si="928"/>
        <v>234487.15</v>
      </c>
      <c r="R1295">
        <f t="shared" si="929"/>
        <v>103568.39</v>
      </c>
      <c r="S1295">
        <f t="shared" si="930"/>
        <v>0</v>
      </c>
      <c r="T1295">
        <f t="shared" si="931"/>
        <v>0</v>
      </c>
      <c r="U1295">
        <f t="shared" si="932"/>
        <v>0</v>
      </c>
      <c r="V1295">
        <f t="shared" si="933"/>
        <v>0</v>
      </c>
      <c r="W1295">
        <f t="shared" si="934"/>
        <v>0</v>
      </c>
      <c r="X1295">
        <f t="shared" si="935"/>
        <v>0</v>
      </c>
      <c r="Y1295">
        <f t="shared" si="935"/>
        <v>0</v>
      </c>
      <c r="AA1295">
        <v>79267562</v>
      </c>
      <c r="AB1295">
        <f t="shared" si="936"/>
        <v>2829.04</v>
      </c>
      <c r="AC1295">
        <f>ROUND(((ES1295*4)),6)</f>
        <v>69.760000000000005</v>
      </c>
      <c r="AD1295">
        <f>ROUND(((((ET1295*4))-((EU1295*4)))+AE1295),6)</f>
        <v>2759.28</v>
      </c>
      <c r="AE1295">
        <f>ROUND(((EU1295*4)),6)</f>
        <v>1218.72</v>
      </c>
      <c r="AF1295">
        <f>ROUND(((EV1295*4)),6)</f>
        <v>0</v>
      </c>
      <c r="AG1295">
        <f t="shared" si="937"/>
        <v>0</v>
      </c>
      <c r="AH1295">
        <f>((EW1295*4))</f>
        <v>0</v>
      </c>
      <c r="AI1295">
        <f>((EX1295*4))</f>
        <v>0</v>
      </c>
      <c r="AJ1295">
        <f t="shared" si="938"/>
        <v>0</v>
      </c>
      <c r="AK1295">
        <v>707.26</v>
      </c>
      <c r="AL1295">
        <v>17.440000000000001</v>
      </c>
      <c r="AM1295">
        <v>689.82</v>
      </c>
      <c r="AN1295">
        <v>304.68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70</v>
      </c>
      <c r="AU1295">
        <v>10</v>
      </c>
      <c r="AV1295">
        <v>1</v>
      </c>
      <c r="AW1295">
        <v>1</v>
      </c>
      <c r="AZ1295">
        <v>1</v>
      </c>
      <c r="BA1295">
        <v>1</v>
      </c>
      <c r="BB1295">
        <v>1</v>
      </c>
      <c r="BC1295">
        <v>1</v>
      </c>
      <c r="BD1295" t="s">
        <v>3</v>
      </c>
      <c r="BE1295" t="s">
        <v>3</v>
      </c>
      <c r="BF1295" t="s">
        <v>3</v>
      </c>
      <c r="BG1295" t="s">
        <v>3</v>
      </c>
      <c r="BH1295">
        <v>0</v>
      </c>
      <c r="BI1295">
        <v>4</v>
      </c>
      <c r="BJ1295" t="s">
        <v>155</v>
      </c>
      <c r="BM1295">
        <v>0</v>
      </c>
      <c r="BN1295">
        <v>0</v>
      </c>
      <c r="BO1295" t="s">
        <v>3</v>
      </c>
      <c r="BP1295">
        <v>0</v>
      </c>
      <c r="BQ1295">
        <v>1</v>
      </c>
      <c r="BR1295">
        <v>0</v>
      </c>
      <c r="BS1295">
        <v>1</v>
      </c>
      <c r="BT1295">
        <v>1</v>
      </c>
      <c r="BU1295">
        <v>1</v>
      </c>
      <c r="BV1295">
        <v>1</v>
      </c>
      <c r="BW1295">
        <v>1</v>
      </c>
      <c r="BX1295">
        <v>1</v>
      </c>
      <c r="BY1295" t="s">
        <v>3</v>
      </c>
      <c r="BZ1295">
        <v>70</v>
      </c>
      <c r="CA1295">
        <v>10</v>
      </c>
      <c r="CB1295" t="s">
        <v>3</v>
      </c>
      <c r="CE1295">
        <v>0</v>
      </c>
      <c r="CF1295">
        <v>0</v>
      </c>
      <c r="CG1295">
        <v>0</v>
      </c>
      <c r="CM1295">
        <v>0</v>
      </c>
      <c r="CN1295" t="s">
        <v>3</v>
      </c>
      <c r="CO1295">
        <v>0</v>
      </c>
      <c r="CP1295">
        <f t="shared" si="939"/>
        <v>240415.44</v>
      </c>
      <c r="CQ1295">
        <f t="shared" si="940"/>
        <v>69.760000000000005</v>
      </c>
      <c r="CR1295">
        <f>(((((ET1295*4))*BB1295-((EU1295*4))*BS1295)+AE1295*BS1295)*AV1295)</f>
        <v>2759.28</v>
      </c>
      <c r="CS1295">
        <f t="shared" si="941"/>
        <v>1218.72</v>
      </c>
      <c r="CT1295">
        <f t="shared" si="942"/>
        <v>0</v>
      </c>
      <c r="CU1295">
        <f t="shared" si="943"/>
        <v>0</v>
      </c>
      <c r="CV1295">
        <f t="shared" si="944"/>
        <v>0</v>
      </c>
      <c r="CW1295">
        <f t="shared" si="945"/>
        <v>0</v>
      </c>
      <c r="CX1295">
        <f t="shared" si="945"/>
        <v>0</v>
      </c>
      <c r="CY1295">
        <f t="shared" si="946"/>
        <v>0</v>
      </c>
      <c r="CZ1295">
        <f t="shared" si="947"/>
        <v>0</v>
      </c>
      <c r="DC1295" t="s">
        <v>3</v>
      </c>
      <c r="DD1295" t="s">
        <v>156</v>
      </c>
      <c r="DE1295" t="s">
        <v>156</v>
      </c>
      <c r="DF1295" t="s">
        <v>156</v>
      </c>
      <c r="DG1295" t="s">
        <v>156</v>
      </c>
      <c r="DH1295" t="s">
        <v>3</v>
      </c>
      <c r="DI1295" t="s">
        <v>156</v>
      </c>
      <c r="DJ1295" t="s">
        <v>156</v>
      </c>
      <c r="DK1295" t="s">
        <v>3</v>
      </c>
      <c r="DL1295" t="s">
        <v>3</v>
      </c>
      <c r="DM1295" t="s">
        <v>3</v>
      </c>
      <c r="DN1295">
        <v>0</v>
      </c>
      <c r="DO1295">
        <v>0</v>
      </c>
      <c r="DP1295">
        <v>1</v>
      </c>
      <c r="DQ1295">
        <v>1</v>
      </c>
      <c r="DU1295">
        <v>1005</v>
      </c>
      <c r="DV1295" t="s">
        <v>27</v>
      </c>
      <c r="DW1295" t="s">
        <v>27</v>
      </c>
      <c r="DX1295">
        <v>1000</v>
      </c>
      <c r="DZ1295" t="s">
        <v>3</v>
      </c>
      <c r="EA1295" t="s">
        <v>3</v>
      </c>
      <c r="EB1295" t="s">
        <v>3</v>
      </c>
      <c r="EC1295" t="s">
        <v>3</v>
      </c>
      <c r="EE1295">
        <v>78459920</v>
      </c>
      <c r="EF1295">
        <v>1</v>
      </c>
      <c r="EG1295" t="s">
        <v>21</v>
      </c>
      <c r="EH1295">
        <v>0</v>
      </c>
      <c r="EI1295" t="s">
        <v>3</v>
      </c>
      <c r="EJ1295">
        <v>4</v>
      </c>
      <c r="EK1295">
        <v>0</v>
      </c>
      <c r="EL1295" t="s">
        <v>22</v>
      </c>
      <c r="EM1295" t="s">
        <v>23</v>
      </c>
      <c r="EO1295" t="s">
        <v>3</v>
      </c>
      <c r="EQ1295">
        <v>2359296</v>
      </c>
      <c r="ER1295">
        <v>707.26</v>
      </c>
      <c r="ES1295">
        <v>17.440000000000001</v>
      </c>
      <c r="ET1295">
        <v>689.82</v>
      </c>
      <c r="EU1295">
        <v>304.68</v>
      </c>
      <c r="EV1295">
        <v>0</v>
      </c>
      <c r="EW1295">
        <v>0</v>
      </c>
      <c r="EX1295">
        <v>0</v>
      </c>
      <c r="EY1295">
        <v>0</v>
      </c>
      <c r="FQ1295">
        <v>0</v>
      </c>
      <c r="FR1295">
        <v>0</v>
      </c>
      <c r="FS1295">
        <v>0</v>
      </c>
      <c r="FX1295">
        <v>70</v>
      </c>
      <c r="FY1295">
        <v>10</v>
      </c>
      <c r="GA1295" t="s">
        <v>3</v>
      </c>
      <c r="GD1295">
        <v>0</v>
      </c>
      <c r="GF1295">
        <v>-1441509397</v>
      </c>
      <c r="GG1295">
        <v>2</v>
      </c>
      <c r="GH1295">
        <v>1</v>
      </c>
      <c r="GI1295">
        <v>-2</v>
      </c>
      <c r="GJ1295">
        <v>0</v>
      </c>
      <c r="GK1295">
        <f>ROUND(R1295*(R12)/100,2)</f>
        <v>111853.86</v>
      </c>
      <c r="GL1295">
        <f t="shared" si="948"/>
        <v>0</v>
      </c>
      <c r="GM1295">
        <f t="shared" si="949"/>
        <v>352269.3</v>
      </c>
      <c r="GN1295">
        <f t="shared" si="950"/>
        <v>0</v>
      </c>
      <c r="GO1295">
        <f t="shared" si="951"/>
        <v>0</v>
      </c>
      <c r="GP1295">
        <f t="shared" si="952"/>
        <v>352269.3</v>
      </c>
      <c r="GR1295">
        <v>0</v>
      </c>
      <c r="GS1295">
        <v>3</v>
      </c>
      <c r="GT1295">
        <v>0</v>
      </c>
      <c r="GU1295" t="s">
        <v>3</v>
      </c>
      <c r="GV1295">
        <f t="shared" si="953"/>
        <v>0</v>
      </c>
      <c r="GW1295">
        <v>1</v>
      </c>
      <c r="GX1295">
        <f t="shared" si="954"/>
        <v>0</v>
      </c>
      <c r="HA1295">
        <v>0</v>
      </c>
      <c r="HB1295">
        <v>0</v>
      </c>
      <c r="HC1295">
        <f t="shared" si="955"/>
        <v>0</v>
      </c>
      <c r="HE1295" t="s">
        <v>3</v>
      </c>
      <c r="HF1295" t="s">
        <v>3</v>
      </c>
      <c r="HM1295" t="s">
        <v>3</v>
      </c>
      <c r="HN1295" t="s">
        <v>3</v>
      </c>
      <c r="HO1295" t="s">
        <v>3</v>
      </c>
      <c r="HP1295" t="s">
        <v>3</v>
      </c>
      <c r="HQ1295" t="s">
        <v>3</v>
      </c>
      <c r="HS1295">
        <v>0</v>
      </c>
      <c r="IK1295">
        <v>0</v>
      </c>
    </row>
    <row r="1296" spans="1:245" x14ac:dyDescent="0.25">
      <c r="A1296">
        <v>18</v>
      </c>
      <c r="B1296">
        <v>1</v>
      </c>
      <c r="C1296">
        <v>420</v>
      </c>
      <c r="E1296" t="s">
        <v>370</v>
      </c>
      <c r="F1296" t="s">
        <v>158</v>
      </c>
      <c r="G1296" t="s">
        <v>159</v>
      </c>
      <c r="H1296" t="s">
        <v>19</v>
      </c>
      <c r="I1296">
        <f>I1295*J1296</f>
        <v>-118.973792</v>
      </c>
      <c r="J1296">
        <v>-1.4000000000000001</v>
      </c>
      <c r="K1296">
        <v>-0.35</v>
      </c>
      <c r="O1296">
        <f t="shared" si="926"/>
        <v>-5928.46</v>
      </c>
      <c r="P1296">
        <f t="shared" si="927"/>
        <v>-5928.46</v>
      </c>
      <c r="Q1296">
        <f t="shared" si="928"/>
        <v>0</v>
      </c>
      <c r="R1296">
        <f t="shared" si="929"/>
        <v>0</v>
      </c>
      <c r="S1296">
        <f t="shared" si="930"/>
        <v>0</v>
      </c>
      <c r="T1296">
        <f t="shared" si="931"/>
        <v>0</v>
      </c>
      <c r="U1296">
        <f t="shared" si="932"/>
        <v>0</v>
      </c>
      <c r="V1296">
        <f t="shared" si="933"/>
        <v>0</v>
      </c>
      <c r="W1296">
        <f t="shared" si="934"/>
        <v>0</v>
      </c>
      <c r="X1296">
        <f t="shared" si="935"/>
        <v>0</v>
      </c>
      <c r="Y1296">
        <f t="shared" si="935"/>
        <v>0</v>
      </c>
      <c r="AA1296">
        <v>79267562</v>
      </c>
      <c r="AB1296">
        <f t="shared" si="936"/>
        <v>49.83</v>
      </c>
      <c r="AC1296">
        <f>ROUND((ES1296),6)</f>
        <v>49.83</v>
      </c>
      <c r="AD1296">
        <f>ROUND((((ET1296)-(EU1296))+AE1296),6)</f>
        <v>0</v>
      </c>
      <c r="AE1296">
        <f t="shared" ref="AE1296:AF1298" si="956">ROUND((EU1296),6)</f>
        <v>0</v>
      </c>
      <c r="AF1296">
        <f t="shared" si="956"/>
        <v>0</v>
      </c>
      <c r="AG1296">
        <f t="shared" si="937"/>
        <v>0</v>
      </c>
      <c r="AH1296">
        <f t="shared" ref="AH1296:AI1298" si="957">(EW1296)</f>
        <v>0</v>
      </c>
      <c r="AI1296">
        <f t="shared" si="957"/>
        <v>0</v>
      </c>
      <c r="AJ1296">
        <f t="shared" si="938"/>
        <v>0</v>
      </c>
      <c r="AK1296">
        <v>49.83</v>
      </c>
      <c r="AL1296">
        <v>49.83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70</v>
      </c>
      <c r="AU1296">
        <v>10</v>
      </c>
      <c r="AV1296">
        <v>1</v>
      </c>
      <c r="AW1296">
        <v>1</v>
      </c>
      <c r="AZ1296">
        <v>1</v>
      </c>
      <c r="BA1296">
        <v>1</v>
      </c>
      <c r="BB1296">
        <v>1</v>
      </c>
      <c r="BC1296">
        <v>1</v>
      </c>
      <c r="BD1296" t="s">
        <v>3</v>
      </c>
      <c r="BE1296" t="s">
        <v>3</v>
      </c>
      <c r="BF1296" t="s">
        <v>3</v>
      </c>
      <c r="BG1296" t="s">
        <v>3</v>
      </c>
      <c r="BH1296">
        <v>3</v>
      </c>
      <c r="BI1296">
        <v>4</v>
      </c>
      <c r="BJ1296" t="s">
        <v>160</v>
      </c>
      <c r="BM1296">
        <v>0</v>
      </c>
      <c r="BN1296">
        <v>0</v>
      </c>
      <c r="BO1296" t="s">
        <v>3</v>
      </c>
      <c r="BP1296">
        <v>0</v>
      </c>
      <c r="BQ1296">
        <v>1</v>
      </c>
      <c r="BR1296">
        <v>1</v>
      </c>
      <c r="BS1296">
        <v>1</v>
      </c>
      <c r="BT1296">
        <v>1</v>
      </c>
      <c r="BU1296">
        <v>1</v>
      </c>
      <c r="BV1296">
        <v>1</v>
      </c>
      <c r="BW1296">
        <v>1</v>
      </c>
      <c r="BX1296">
        <v>1</v>
      </c>
      <c r="BY1296" t="s">
        <v>3</v>
      </c>
      <c r="BZ1296">
        <v>70</v>
      </c>
      <c r="CA1296">
        <v>10</v>
      </c>
      <c r="CB1296" t="s">
        <v>3</v>
      </c>
      <c r="CE1296">
        <v>0</v>
      </c>
      <c r="CF1296">
        <v>0</v>
      </c>
      <c r="CG1296">
        <v>0</v>
      </c>
      <c r="CM1296">
        <v>0</v>
      </c>
      <c r="CN1296" t="s">
        <v>3</v>
      </c>
      <c r="CO1296">
        <v>0</v>
      </c>
      <c r="CP1296">
        <f t="shared" si="939"/>
        <v>-5928.46</v>
      </c>
      <c r="CQ1296">
        <f t="shared" si="940"/>
        <v>49.83</v>
      </c>
      <c r="CR1296">
        <f>((((ET1296)*BB1296-(EU1296)*BS1296)+AE1296*BS1296)*AV1296)</f>
        <v>0</v>
      </c>
      <c r="CS1296">
        <f t="shared" si="941"/>
        <v>0</v>
      </c>
      <c r="CT1296">
        <f t="shared" si="942"/>
        <v>0</v>
      </c>
      <c r="CU1296">
        <f t="shared" si="943"/>
        <v>0</v>
      </c>
      <c r="CV1296">
        <f t="shared" si="944"/>
        <v>0</v>
      </c>
      <c r="CW1296">
        <f t="shared" si="945"/>
        <v>0</v>
      </c>
      <c r="CX1296">
        <f t="shared" si="945"/>
        <v>0</v>
      </c>
      <c r="CY1296">
        <f t="shared" si="946"/>
        <v>0</v>
      </c>
      <c r="CZ1296">
        <f t="shared" si="947"/>
        <v>0</v>
      </c>
      <c r="DC1296" t="s">
        <v>3</v>
      </c>
      <c r="DD1296" t="s">
        <v>3</v>
      </c>
      <c r="DE1296" t="s">
        <v>3</v>
      </c>
      <c r="DF1296" t="s">
        <v>3</v>
      </c>
      <c r="DG1296" t="s">
        <v>3</v>
      </c>
      <c r="DH1296" t="s">
        <v>3</v>
      </c>
      <c r="DI1296" t="s">
        <v>3</v>
      </c>
      <c r="DJ1296" t="s">
        <v>3</v>
      </c>
      <c r="DK1296" t="s">
        <v>3</v>
      </c>
      <c r="DL1296" t="s">
        <v>3</v>
      </c>
      <c r="DM1296" t="s">
        <v>3</v>
      </c>
      <c r="DN1296">
        <v>0</v>
      </c>
      <c r="DO1296">
        <v>0</v>
      </c>
      <c r="DP1296">
        <v>1</v>
      </c>
      <c r="DQ1296">
        <v>1</v>
      </c>
      <c r="DU1296">
        <v>1007</v>
      </c>
      <c r="DV1296" t="s">
        <v>19</v>
      </c>
      <c r="DW1296" t="s">
        <v>19</v>
      </c>
      <c r="DX1296">
        <v>1</v>
      </c>
      <c r="DZ1296" t="s">
        <v>3</v>
      </c>
      <c r="EA1296" t="s">
        <v>3</v>
      </c>
      <c r="EB1296" t="s">
        <v>3</v>
      </c>
      <c r="EC1296" t="s">
        <v>3</v>
      </c>
      <c r="EE1296">
        <v>78459920</v>
      </c>
      <c r="EF1296">
        <v>1</v>
      </c>
      <c r="EG1296" t="s">
        <v>21</v>
      </c>
      <c r="EH1296">
        <v>0</v>
      </c>
      <c r="EI1296" t="s">
        <v>3</v>
      </c>
      <c r="EJ1296">
        <v>4</v>
      </c>
      <c r="EK1296">
        <v>0</v>
      </c>
      <c r="EL1296" t="s">
        <v>22</v>
      </c>
      <c r="EM1296" t="s">
        <v>23</v>
      </c>
      <c r="EO1296" t="s">
        <v>3</v>
      </c>
      <c r="EQ1296">
        <v>0</v>
      </c>
      <c r="ER1296">
        <v>49.83</v>
      </c>
      <c r="ES1296">
        <v>49.83</v>
      </c>
      <c r="ET1296">
        <v>0</v>
      </c>
      <c r="EU1296">
        <v>0</v>
      </c>
      <c r="EV1296">
        <v>0</v>
      </c>
      <c r="EW1296">
        <v>0</v>
      </c>
      <c r="EX1296">
        <v>0</v>
      </c>
      <c r="FQ1296">
        <v>0</v>
      </c>
      <c r="FR1296">
        <v>0</v>
      </c>
      <c r="FS1296">
        <v>0</v>
      </c>
      <c r="FX1296">
        <v>70</v>
      </c>
      <c r="FY1296">
        <v>10</v>
      </c>
      <c r="GA1296" t="s">
        <v>3</v>
      </c>
      <c r="GD1296">
        <v>0</v>
      </c>
      <c r="GF1296">
        <v>1728520188</v>
      </c>
      <c r="GG1296">
        <v>2</v>
      </c>
      <c r="GH1296">
        <v>1</v>
      </c>
      <c r="GI1296">
        <v>-2</v>
      </c>
      <c r="GJ1296">
        <v>0</v>
      </c>
      <c r="GK1296">
        <f>ROUND(R1296*(R12)/100,2)</f>
        <v>0</v>
      </c>
      <c r="GL1296">
        <f t="shared" si="948"/>
        <v>0</v>
      </c>
      <c r="GM1296">
        <f t="shared" si="949"/>
        <v>-5928.46</v>
      </c>
      <c r="GN1296">
        <f t="shared" si="950"/>
        <v>0</v>
      </c>
      <c r="GO1296">
        <f t="shared" si="951"/>
        <v>0</v>
      </c>
      <c r="GP1296">
        <f t="shared" si="952"/>
        <v>-5928.46</v>
      </c>
      <c r="GR1296">
        <v>0</v>
      </c>
      <c r="GS1296">
        <v>3</v>
      </c>
      <c r="GT1296">
        <v>0</v>
      </c>
      <c r="GU1296" t="s">
        <v>3</v>
      </c>
      <c r="GV1296">
        <f t="shared" si="953"/>
        <v>0</v>
      </c>
      <c r="GW1296">
        <v>1</v>
      </c>
      <c r="GX1296">
        <f t="shared" si="954"/>
        <v>0</v>
      </c>
      <c r="HA1296">
        <v>0</v>
      </c>
      <c r="HB1296">
        <v>0</v>
      </c>
      <c r="HC1296">
        <f t="shared" si="955"/>
        <v>0</v>
      </c>
      <c r="HE1296" t="s">
        <v>3</v>
      </c>
      <c r="HF1296" t="s">
        <v>3</v>
      </c>
      <c r="HM1296" t="s">
        <v>156</v>
      </c>
      <c r="HN1296" t="s">
        <v>3</v>
      </c>
      <c r="HO1296" t="s">
        <v>3</v>
      </c>
      <c r="HP1296" t="s">
        <v>3</v>
      </c>
      <c r="HQ1296" t="s">
        <v>3</v>
      </c>
      <c r="HS1296">
        <v>0</v>
      </c>
      <c r="IK1296">
        <v>0</v>
      </c>
    </row>
    <row r="1297" spans="1:245" x14ac:dyDescent="0.25">
      <c r="A1297">
        <v>17</v>
      </c>
      <c r="B1297">
        <v>1</v>
      </c>
      <c r="C1297">
        <f>ROW(SmtRes!A423)</f>
        <v>423</v>
      </c>
      <c r="D1297">
        <f>ROW(EtalonRes!A423)</f>
        <v>423</v>
      </c>
      <c r="E1297" t="s">
        <v>65</v>
      </c>
      <c r="F1297" t="s">
        <v>162</v>
      </c>
      <c r="G1297" t="s">
        <v>163</v>
      </c>
      <c r="H1297" t="s">
        <v>27</v>
      </c>
      <c r="I1297">
        <f>ROUND(84981.28/1000,9)</f>
        <v>84.981279999999998</v>
      </c>
      <c r="J1297">
        <v>0</v>
      </c>
      <c r="K1297">
        <f>ROUND(84981.28/1000,9)</f>
        <v>84.981279999999998</v>
      </c>
      <c r="O1297">
        <f t="shared" si="926"/>
        <v>117343.85</v>
      </c>
      <c r="P1297">
        <f t="shared" si="927"/>
        <v>25224.14</v>
      </c>
      <c r="Q1297">
        <f t="shared" si="928"/>
        <v>92119.71</v>
      </c>
      <c r="R1297">
        <f t="shared" si="929"/>
        <v>40687.339999999997</v>
      </c>
      <c r="S1297">
        <f t="shared" si="930"/>
        <v>0</v>
      </c>
      <c r="T1297">
        <f t="shared" si="931"/>
        <v>0</v>
      </c>
      <c r="U1297">
        <f t="shared" si="932"/>
        <v>0</v>
      </c>
      <c r="V1297">
        <f t="shared" si="933"/>
        <v>0</v>
      </c>
      <c r="W1297">
        <f t="shared" si="934"/>
        <v>0</v>
      </c>
      <c r="X1297">
        <f t="shared" si="935"/>
        <v>0</v>
      </c>
      <c r="Y1297">
        <f t="shared" si="935"/>
        <v>0</v>
      </c>
      <c r="AA1297">
        <v>79267562</v>
      </c>
      <c r="AB1297">
        <f t="shared" si="936"/>
        <v>1380.82</v>
      </c>
      <c r="AC1297">
        <f>ROUND((ES1297),6)</f>
        <v>296.82</v>
      </c>
      <c r="AD1297">
        <f>ROUND((((ET1297)-(EU1297))+AE1297),6)</f>
        <v>1084</v>
      </c>
      <c r="AE1297">
        <f t="shared" si="956"/>
        <v>478.78</v>
      </c>
      <c r="AF1297">
        <f t="shared" si="956"/>
        <v>0</v>
      </c>
      <c r="AG1297">
        <f t="shared" si="937"/>
        <v>0</v>
      </c>
      <c r="AH1297">
        <f t="shared" si="957"/>
        <v>0</v>
      </c>
      <c r="AI1297">
        <f t="shared" si="957"/>
        <v>0</v>
      </c>
      <c r="AJ1297">
        <f t="shared" si="938"/>
        <v>0</v>
      </c>
      <c r="AK1297">
        <v>1380.82</v>
      </c>
      <c r="AL1297">
        <v>296.82</v>
      </c>
      <c r="AM1297">
        <v>1084</v>
      </c>
      <c r="AN1297">
        <v>478.78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70</v>
      </c>
      <c r="AU1297">
        <v>10</v>
      </c>
      <c r="AV1297">
        <v>1</v>
      </c>
      <c r="AW1297">
        <v>1</v>
      </c>
      <c r="AZ1297">
        <v>1</v>
      </c>
      <c r="BA1297">
        <v>1</v>
      </c>
      <c r="BB1297">
        <v>1</v>
      </c>
      <c r="BC1297">
        <v>1</v>
      </c>
      <c r="BD1297" t="s">
        <v>3</v>
      </c>
      <c r="BE1297" t="s">
        <v>3</v>
      </c>
      <c r="BF1297" t="s">
        <v>3</v>
      </c>
      <c r="BG1297" t="s">
        <v>3</v>
      </c>
      <c r="BH1297">
        <v>0</v>
      </c>
      <c r="BI1297">
        <v>4</v>
      </c>
      <c r="BJ1297" t="s">
        <v>164</v>
      </c>
      <c r="BM1297">
        <v>0</v>
      </c>
      <c r="BN1297">
        <v>0</v>
      </c>
      <c r="BO1297" t="s">
        <v>3</v>
      </c>
      <c r="BP1297">
        <v>0</v>
      </c>
      <c r="BQ1297">
        <v>1</v>
      </c>
      <c r="BR1297">
        <v>0</v>
      </c>
      <c r="BS1297">
        <v>1</v>
      </c>
      <c r="BT1297">
        <v>1</v>
      </c>
      <c r="BU1297">
        <v>1</v>
      </c>
      <c r="BV1297">
        <v>1</v>
      </c>
      <c r="BW1297">
        <v>1</v>
      </c>
      <c r="BX1297">
        <v>1</v>
      </c>
      <c r="BY1297" t="s">
        <v>3</v>
      </c>
      <c r="BZ1297">
        <v>70</v>
      </c>
      <c r="CA1297">
        <v>10</v>
      </c>
      <c r="CB1297" t="s">
        <v>3</v>
      </c>
      <c r="CE1297">
        <v>0</v>
      </c>
      <c r="CF1297">
        <v>0</v>
      </c>
      <c r="CG1297">
        <v>0</v>
      </c>
      <c r="CM1297">
        <v>0</v>
      </c>
      <c r="CN1297" t="s">
        <v>3</v>
      </c>
      <c r="CO1297">
        <v>0</v>
      </c>
      <c r="CP1297">
        <f t="shared" si="939"/>
        <v>117343.85</v>
      </c>
      <c r="CQ1297">
        <f t="shared" si="940"/>
        <v>296.82</v>
      </c>
      <c r="CR1297">
        <f>((((ET1297)*BB1297-(EU1297)*BS1297)+AE1297*BS1297)*AV1297)</f>
        <v>1084</v>
      </c>
      <c r="CS1297">
        <f t="shared" si="941"/>
        <v>478.78</v>
      </c>
      <c r="CT1297">
        <f t="shared" si="942"/>
        <v>0</v>
      </c>
      <c r="CU1297">
        <f t="shared" si="943"/>
        <v>0</v>
      </c>
      <c r="CV1297">
        <f t="shared" si="944"/>
        <v>0</v>
      </c>
      <c r="CW1297">
        <f t="shared" si="945"/>
        <v>0</v>
      </c>
      <c r="CX1297">
        <f t="shared" si="945"/>
        <v>0</v>
      </c>
      <c r="CY1297">
        <f t="shared" si="946"/>
        <v>0</v>
      </c>
      <c r="CZ1297">
        <f t="shared" si="947"/>
        <v>0</v>
      </c>
      <c r="DC1297" t="s">
        <v>3</v>
      </c>
      <c r="DD1297" t="s">
        <v>3</v>
      </c>
      <c r="DE1297" t="s">
        <v>3</v>
      </c>
      <c r="DF1297" t="s">
        <v>3</v>
      </c>
      <c r="DG1297" t="s">
        <v>3</v>
      </c>
      <c r="DH1297" t="s">
        <v>3</v>
      </c>
      <c r="DI1297" t="s">
        <v>3</v>
      </c>
      <c r="DJ1297" t="s">
        <v>3</v>
      </c>
      <c r="DK1297" t="s">
        <v>3</v>
      </c>
      <c r="DL1297" t="s">
        <v>3</v>
      </c>
      <c r="DM1297" t="s">
        <v>3</v>
      </c>
      <c r="DN1297">
        <v>0</v>
      </c>
      <c r="DO1297">
        <v>0</v>
      </c>
      <c r="DP1297">
        <v>1</v>
      </c>
      <c r="DQ1297">
        <v>1</v>
      </c>
      <c r="DU1297">
        <v>1005</v>
      </c>
      <c r="DV1297" t="s">
        <v>27</v>
      </c>
      <c r="DW1297" t="s">
        <v>27</v>
      </c>
      <c r="DX1297">
        <v>1000</v>
      </c>
      <c r="DZ1297" t="s">
        <v>3</v>
      </c>
      <c r="EA1297" t="s">
        <v>3</v>
      </c>
      <c r="EB1297" t="s">
        <v>3</v>
      </c>
      <c r="EC1297" t="s">
        <v>3</v>
      </c>
      <c r="EE1297">
        <v>78459920</v>
      </c>
      <c r="EF1297">
        <v>1</v>
      </c>
      <c r="EG1297" t="s">
        <v>21</v>
      </c>
      <c r="EH1297">
        <v>0</v>
      </c>
      <c r="EI1297" t="s">
        <v>3</v>
      </c>
      <c r="EJ1297">
        <v>4</v>
      </c>
      <c r="EK1297">
        <v>0</v>
      </c>
      <c r="EL1297" t="s">
        <v>22</v>
      </c>
      <c r="EM1297" t="s">
        <v>23</v>
      </c>
      <c r="EO1297" t="s">
        <v>3</v>
      </c>
      <c r="EQ1297">
        <v>2359296</v>
      </c>
      <c r="ER1297">
        <v>1380.82</v>
      </c>
      <c r="ES1297">
        <v>296.82</v>
      </c>
      <c r="ET1297">
        <v>1084</v>
      </c>
      <c r="EU1297">
        <v>478.78</v>
      </c>
      <c r="EV1297">
        <v>0</v>
      </c>
      <c r="EW1297">
        <v>0</v>
      </c>
      <c r="EX1297">
        <v>0</v>
      </c>
      <c r="EY1297">
        <v>0</v>
      </c>
      <c r="FQ1297">
        <v>0</v>
      </c>
      <c r="FR1297">
        <v>0</v>
      </c>
      <c r="FS1297">
        <v>0</v>
      </c>
      <c r="FX1297">
        <v>70</v>
      </c>
      <c r="FY1297">
        <v>10</v>
      </c>
      <c r="GA1297" t="s">
        <v>3</v>
      </c>
      <c r="GD1297">
        <v>0</v>
      </c>
      <c r="GF1297">
        <v>1881076664</v>
      </c>
      <c r="GG1297">
        <v>2</v>
      </c>
      <c r="GH1297">
        <v>1</v>
      </c>
      <c r="GI1297">
        <v>-2</v>
      </c>
      <c r="GJ1297">
        <v>0</v>
      </c>
      <c r="GK1297">
        <f>ROUND(R1297*(R12)/100,2)</f>
        <v>43942.33</v>
      </c>
      <c r="GL1297">
        <f t="shared" si="948"/>
        <v>0</v>
      </c>
      <c r="GM1297">
        <f t="shared" si="949"/>
        <v>161286.18</v>
      </c>
      <c r="GN1297">
        <f t="shared" si="950"/>
        <v>0</v>
      </c>
      <c r="GO1297">
        <f t="shared" si="951"/>
        <v>0</v>
      </c>
      <c r="GP1297">
        <f t="shared" si="952"/>
        <v>161286.18</v>
      </c>
      <c r="GR1297">
        <v>0</v>
      </c>
      <c r="GS1297">
        <v>3</v>
      </c>
      <c r="GT1297">
        <v>0</v>
      </c>
      <c r="GU1297" t="s">
        <v>3</v>
      </c>
      <c r="GV1297">
        <f t="shared" si="953"/>
        <v>0</v>
      </c>
      <c r="GW1297">
        <v>1</v>
      </c>
      <c r="GX1297">
        <f t="shared" si="954"/>
        <v>0</v>
      </c>
      <c r="HA1297">
        <v>0</v>
      </c>
      <c r="HB1297">
        <v>0</v>
      </c>
      <c r="HC1297">
        <f t="shared" si="955"/>
        <v>0</v>
      </c>
      <c r="HE1297" t="s">
        <v>3</v>
      </c>
      <c r="HF1297" t="s">
        <v>3</v>
      </c>
      <c r="HM1297" t="s">
        <v>3</v>
      </c>
      <c r="HN1297" t="s">
        <v>3</v>
      </c>
      <c r="HO1297" t="s">
        <v>3</v>
      </c>
      <c r="HP1297" t="s">
        <v>3</v>
      </c>
      <c r="HQ1297" t="s">
        <v>3</v>
      </c>
      <c r="HS1297">
        <v>0</v>
      </c>
      <c r="IK1297">
        <v>0</v>
      </c>
    </row>
    <row r="1298" spans="1:245" x14ac:dyDescent="0.25">
      <c r="A1298">
        <v>18</v>
      </c>
      <c r="B1298">
        <v>1</v>
      </c>
      <c r="C1298">
        <v>423</v>
      </c>
      <c r="E1298" t="s">
        <v>371</v>
      </c>
      <c r="F1298" t="s">
        <v>158</v>
      </c>
      <c r="G1298" t="s">
        <v>159</v>
      </c>
      <c r="H1298" t="s">
        <v>19</v>
      </c>
      <c r="I1298">
        <f>I1297*J1298</f>
        <v>-95.179034000000001</v>
      </c>
      <c r="J1298">
        <v>-1.120000004706919</v>
      </c>
      <c r="K1298">
        <v>-1.1200000000000001</v>
      </c>
      <c r="O1298">
        <f t="shared" si="926"/>
        <v>-4742.7700000000004</v>
      </c>
      <c r="P1298">
        <f t="shared" si="927"/>
        <v>-4742.7700000000004</v>
      </c>
      <c r="Q1298">
        <f t="shared" si="928"/>
        <v>0</v>
      </c>
      <c r="R1298">
        <f t="shared" si="929"/>
        <v>0</v>
      </c>
      <c r="S1298">
        <f t="shared" si="930"/>
        <v>0</v>
      </c>
      <c r="T1298">
        <f t="shared" si="931"/>
        <v>0</v>
      </c>
      <c r="U1298">
        <f t="shared" si="932"/>
        <v>0</v>
      </c>
      <c r="V1298">
        <f t="shared" si="933"/>
        <v>0</v>
      </c>
      <c r="W1298">
        <f t="shared" si="934"/>
        <v>0</v>
      </c>
      <c r="X1298">
        <f t="shared" si="935"/>
        <v>0</v>
      </c>
      <c r="Y1298">
        <f t="shared" si="935"/>
        <v>0</v>
      </c>
      <c r="AA1298">
        <v>79267562</v>
      </c>
      <c r="AB1298">
        <f t="shared" si="936"/>
        <v>49.83</v>
      </c>
      <c r="AC1298">
        <f>ROUND((ES1298),6)</f>
        <v>49.83</v>
      </c>
      <c r="AD1298">
        <f>ROUND((((ET1298)-(EU1298))+AE1298),6)</f>
        <v>0</v>
      </c>
      <c r="AE1298">
        <f t="shared" si="956"/>
        <v>0</v>
      </c>
      <c r="AF1298">
        <f t="shared" si="956"/>
        <v>0</v>
      </c>
      <c r="AG1298">
        <f t="shared" si="937"/>
        <v>0</v>
      </c>
      <c r="AH1298">
        <f t="shared" si="957"/>
        <v>0</v>
      </c>
      <c r="AI1298">
        <f t="shared" si="957"/>
        <v>0</v>
      </c>
      <c r="AJ1298">
        <f t="shared" si="938"/>
        <v>0</v>
      </c>
      <c r="AK1298">
        <v>49.83</v>
      </c>
      <c r="AL1298">
        <v>49.83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70</v>
      </c>
      <c r="AU1298">
        <v>10</v>
      </c>
      <c r="AV1298">
        <v>1</v>
      </c>
      <c r="AW1298">
        <v>1</v>
      </c>
      <c r="AZ1298">
        <v>1</v>
      </c>
      <c r="BA1298">
        <v>1</v>
      </c>
      <c r="BB1298">
        <v>1</v>
      </c>
      <c r="BC1298">
        <v>1</v>
      </c>
      <c r="BD1298" t="s">
        <v>3</v>
      </c>
      <c r="BE1298" t="s">
        <v>3</v>
      </c>
      <c r="BF1298" t="s">
        <v>3</v>
      </c>
      <c r="BG1298" t="s">
        <v>3</v>
      </c>
      <c r="BH1298">
        <v>3</v>
      </c>
      <c r="BI1298">
        <v>4</v>
      </c>
      <c r="BJ1298" t="s">
        <v>160</v>
      </c>
      <c r="BM1298">
        <v>0</v>
      </c>
      <c r="BN1298">
        <v>0</v>
      </c>
      <c r="BO1298" t="s">
        <v>3</v>
      </c>
      <c r="BP1298">
        <v>0</v>
      </c>
      <c r="BQ1298">
        <v>1</v>
      </c>
      <c r="BR1298">
        <v>1</v>
      </c>
      <c r="BS1298">
        <v>1</v>
      </c>
      <c r="BT1298">
        <v>1</v>
      </c>
      <c r="BU1298">
        <v>1</v>
      </c>
      <c r="BV1298">
        <v>1</v>
      </c>
      <c r="BW1298">
        <v>1</v>
      </c>
      <c r="BX1298">
        <v>1</v>
      </c>
      <c r="BY1298" t="s">
        <v>3</v>
      </c>
      <c r="BZ1298">
        <v>70</v>
      </c>
      <c r="CA1298">
        <v>10</v>
      </c>
      <c r="CB1298" t="s">
        <v>3</v>
      </c>
      <c r="CE1298">
        <v>0</v>
      </c>
      <c r="CF1298">
        <v>0</v>
      </c>
      <c r="CG1298">
        <v>0</v>
      </c>
      <c r="CM1298">
        <v>0</v>
      </c>
      <c r="CN1298" t="s">
        <v>3</v>
      </c>
      <c r="CO1298">
        <v>0</v>
      </c>
      <c r="CP1298">
        <f t="shared" si="939"/>
        <v>-4742.7700000000004</v>
      </c>
      <c r="CQ1298">
        <f t="shared" si="940"/>
        <v>49.83</v>
      </c>
      <c r="CR1298">
        <f>((((ET1298)*BB1298-(EU1298)*BS1298)+AE1298*BS1298)*AV1298)</f>
        <v>0</v>
      </c>
      <c r="CS1298">
        <f t="shared" si="941"/>
        <v>0</v>
      </c>
      <c r="CT1298">
        <f t="shared" si="942"/>
        <v>0</v>
      </c>
      <c r="CU1298">
        <f t="shared" si="943"/>
        <v>0</v>
      </c>
      <c r="CV1298">
        <f t="shared" si="944"/>
        <v>0</v>
      </c>
      <c r="CW1298">
        <f t="shared" si="945"/>
        <v>0</v>
      </c>
      <c r="CX1298">
        <f t="shared" si="945"/>
        <v>0</v>
      </c>
      <c r="CY1298">
        <f t="shared" si="946"/>
        <v>0</v>
      </c>
      <c r="CZ1298">
        <f t="shared" si="947"/>
        <v>0</v>
      </c>
      <c r="DC1298" t="s">
        <v>3</v>
      </c>
      <c r="DD1298" t="s">
        <v>3</v>
      </c>
      <c r="DE1298" t="s">
        <v>3</v>
      </c>
      <c r="DF1298" t="s">
        <v>3</v>
      </c>
      <c r="DG1298" t="s">
        <v>3</v>
      </c>
      <c r="DH1298" t="s">
        <v>3</v>
      </c>
      <c r="DI1298" t="s">
        <v>3</v>
      </c>
      <c r="DJ1298" t="s">
        <v>3</v>
      </c>
      <c r="DK1298" t="s">
        <v>3</v>
      </c>
      <c r="DL1298" t="s">
        <v>3</v>
      </c>
      <c r="DM1298" t="s">
        <v>3</v>
      </c>
      <c r="DN1298">
        <v>0</v>
      </c>
      <c r="DO1298">
        <v>0</v>
      </c>
      <c r="DP1298">
        <v>1</v>
      </c>
      <c r="DQ1298">
        <v>1</v>
      </c>
      <c r="DU1298">
        <v>1007</v>
      </c>
      <c r="DV1298" t="s">
        <v>19</v>
      </c>
      <c r="DW1298" t="s">
        <v>19</v>
      </c>
      <c r="DX1298">
        <v>1</v>
      </c>
      <c r="DZ1298" t="s">
        <v>3</v>
      </c>
      <c r="EA1298" t="s">
        <v>3</v>
      </c>
      <c r="EB1298" t="s">
        <v>3</v>
      </c>
      <c r="EC1298" t="s">
        <v>3</v>
      </c>
      <c r="EE1298">
        <v>78459920</v>
      </c>
      <c r="EF1298">
        <v>1</v>
      </c>
      <c r="EG1298" t="s">
        <v>21</v>
      </c>
      <c r="EH1298">
        <v>0</v>
      </c>
      <c r="EI1298" t="s">
        <v>3</v>
      </c>
      <c r="EJ1298">
        <v>4</v>
      </c>
      <c r="EK1298">
        <v>0</v>
      </c>
      <c r="EL1298" t="s">
        <v>22</v>
      </c>
      <c r="EM1298" t="s">
        <v>23</v>
      </c>
      <c r="EO1298" t="s">
        <v>3</v>
      </c>
      <c r="EQ1298">
        <v>0</v>
      </c>
      <c r="ER1298">
        <v>49.83</v>
      </c>
      <c r="ES1298">
        <v>49.83</v>
      </c>
      <c r="ET1298">
        <v>0</v>
      </c>
      <c r="EU1298">
        <v>0</v>
      </c>
      <c r="EV1298">
        <v>0</v>
      </c>
      <c r="EW1298">
        <v>0</v>
      </c>
      <c r="EX1298">
        <v>0</v>
      </c>
      <c r="FQ1298">
        <v>0</v>
      </c>
      <c r="FR1298">
        <v>0</v>
      </c>
      <c r="FS1298">
        <v>0</v>
      </c>
      <c r="FX1298">
        <v>70</v>
      </c>
      <c r="FY1298">
        <v>10</v>
      </c>
      <c r="GA1298" t="s">
        <v>3</v>
      </c>
      <c r="GD1298">
        <v>0</v>
      </c>
      <c r="GF1298">
        <v>1728520188</v>
      </c>
      <c r="GG1298">
        <v>2</v>
      </c>
      <c r="GH1298">
        <v>1</v>
      </c>
      <c r="GI1298">
        <v>-2</v>
      </c>
      <c r="GJ1298">
        <v>0</v>
      </c>
      <c r="GK1298">
        <f>ROUND(R1298*(R12)/100,2)</f>
        <v>0</v>
      </c>
      <c r="GL1298">
        <f t="shared" si="948"/>
        <v>0</v>
      </c>
      <c r="GM1298">
        <f t="shared" si="949"/>
        <v>-4742.7700000000004</v>
      </c>
      <c r="GN1298">
        <f t="shared" si="950"/>
        <v>0</v>
      </c>
      <c r="GO1298">
        <f t="shared" si="951"/>
        <v>0</v>
      </c>
      <c r="GP1298">
        <f t="shared" si="952"/>
        <v>-4742.7700000000004</v>
      </c>
      <c r="GR1298">
        <v>0</v>
      </c>
      <c r="GS1298">
        <v>3</v>
      </c>
      <c r="GT1298">
        <v>0</v>
      </c>
      <c r="GU1298" t="s">
        <v>3</v>
      </c>
      <c r="GV1298">
        <f t="shared" si="953"/>
        <v>0</v>
      </c>
      <c r="GW1298">
        <v>1</v>
      </c>
      <c r="GX1298">
        <f t="shared" si="954"/>
        <v>0</v>
      </c>
      <c r="HA1298">
        <v>0</v>
      </c>
      <c r="HB1298">
        <v>0</v>
      </c>
      <c r="HC1298">
        <f t="shared" si="955"/>
        <v>0</v>
      </c>
      <c r="HE1298" t="s">
        <v>3</v>
      </c>
      <c r="HF1298" t="s">
        <v>3</v>
      </c>
      <c r="HM1298" t="s">
        <v>3</v>
      </c>
      <c r="HN1298" t="s">
        <v>3</v>
      </c>
      <c r="HO1298" t="s">
        <v>3</v>
      </c>
      <c r="HP1298" t="s">
        <v>3</v>
      </c>
      <c r="HQ1298" t="s">
        <v>3</v>
      </c>
      <c r="HS1298">
        <v>0</v>
      </c>
      <c r="IK1298">
        <v>0</v>
      </c>
    </row>
    <row r="1300" spans="1:245" ht="13" x14ac:dyDescent="0.3">
      <c r="A1300" s="2">
        <v>51</v>
      </c>
      <c r="B1300" s="2">
        <f>B1289</f>
        <v>1</v>
      </c>
      <c r="C1300" s="2">
        <f>A1289</f>
        <v>5</v>
      </c>
      <c r="D1300" s="2">
        <f>ROW(A1289)</f>
        <v>1289</v>
      </c>
      <c r="E1300" s="2"/>
      <c r="F1300" s="2" t="str">
        <f>IF(F1289&lt;&gt;"",F1289,"")</f>
        <v>Новый подраздел</v>
      </c>
      <c r="G1300" s="2" t="str">
        <f>IF(G1289&lt;&gt;"",G1289,"")</f>
        <v>Летняя уборка период (01.09.2025-31.10.2025)</v>
      </c>
      <c r="H1300" s="2">
        <v>0</v>
      </c>
      <c r="I1300" s="2"/>
      <c r="J1300" s="2"/>
      <c r="K1300" s="2"/>
      <c r="L1300" s="2"/>
      <c r="M1300" s="2"/>
      <c r="N1300" s="2"/>
      <c r="O1300" s="2">
        <f t="shared" ref="O1300:T1300" si="958">ROUND(AB1300,2)</f>
        <v>2731248.1</v>
      </c>
      <c r="P1300" s="2">
        <f t="shared" si="958"/>
        <v>61827.65</v>
      </c>
      <c r="Q1300" s="2">
        <f t="shared" si="958"/>
        <v>2097537.09</v>
      </c>
      <c r="R1300" s="2">
        <f t="shared" si="958"/>
        <v>926437.66</v>
      </c>
      <c r="S1300" s="2">
        <f t="shared" si="958"/>
        <v>571883.36</v>
      </c>
      <c r="T1300" s="2">
        <f t="shared" si="958"/>
        <v>0</v>
      </c>
      <c r="U1300" s="2">
        <f>AH1300</f>
        <v>1451.4806040000003</v>
      </c>
      <c r="V1300" s="2">
        <f>AI1300</f>
        <v>0</v>
      </c>
      <c r="W1300" s="2">
        <f>ROUND(AJ1300,2)</f>
        <v>0</v>
      </c>
      <c r="X1300" s="2">
        <f>ROUND(AK1300,2)</f>
        <v>400318.35</v>
      </c>
      <c r="Y1300" s="2">
        <f>ROUND(AL1300,2)</f>
        <v>57188.34</v>
      </c>
      <c r="Z1300" s="2"/>
      <c r="AA1300" s="2"/>
      <c r="AB1300" s="2">
        <f>ROUND(SUMIF(AA1293:AA1298,"=79267562",O1293:O1298),2)</f>
        <v>2731248.1</v>
      </c>
      <c r="AC1300" s="2">
        <f>ROUND(SUMIF(AA1293:AA1298,"=79267562",P1293:P1298),2)</f>
        <v>61827.65</v>
      </c>
      <c r="AD1300" s="2">
        <f>ROUND(SUMIF(AA1293:AA1298,"=79267562",Q1293:Q1298),2)</f>
        <v>2097537.09</v>
      </c>
      <c r="AE1300" s="2">
        <f>ROUND(SUMIF(AA1293:AA1298,"=79267562",R1293:R1298),2)</f>
        <v>926437.66</v>
      </c>
      <c r="AF1300" s="2">
        <f>ROUND(SUMIF(AA1293:AA1298,"=79267562",S1293:S1298),2)</f>
        <v>571883.36</v>
      </c>
      <c r="AG1300" s="2">
        <f>ROUND(SUMIF(AA1293:AA1298,"=79267562",T1293:T1298),2)</f>
        <v>0</v>
      </c>
      <c r="AH1300" s="2">
        <f>SUMIF(AA1293:AA1298,"=79267562",U1293:U1298)</f>
        <v>1451.4806040000003</v>
      </c>
      <c r="AI1300" s="2">
        <f>SUMIF(AA1293:AA1298,"=79267562",V1293:V1298)</f>
        <v>0</v>
      </c>
      <c r="AJ1300" s="2">
        <f>ROUND(SUMIF(AA1293:AA1298,"=79267562",W1293:W1298),2)</f>
        <v>0</v>
      </c>
      <c r="AK1300" s="2">
        <f>ROUND(SUMIF(AA1293:AA1298,"=79267562",X1293:X1298),2)</f>
        <v>400318.35</v>
      </c>
      <c r="AL1300" s="2">
        <f>ROUND(SUMIF(AA1293:AA1298,"=79267562",Y1293:Y1298),2)</f>
        <v>57188.34</v>
      </c>
      <c r="AM1300" s="2"/>
      <c r="AN1300" s="2"/>
      <c r="AO1300" s="2">
        <f t="shared" ref="AO1300:BD1300" si="959">ROUND(BX1300,2)</f>
        <v>0</v>
      </c>
      <c r="AP1300" s="2">
        <f t="shared" si="959"/>
        <v>0</v>
      </c>
      <c r="AQ1300" s="2">
        <f t="shared" si="959"/>
        <v>0</v>
      </c>
      <c r="AR1300" s="2">
        <f t="shared" si="959"/>
        <v>4189307.46</v>
      </c>
      <c r="AS1300" s="2">
        <f t="shared" si="959"/>
        <v>0</v>
      </c>
      <c r="AT1300" s="2">
        <f t="shared" si="959"/>
        <v>0</v>
      </c>
      <c r="AU1300" s="2">
        <f t="shared" si="959"/>
        <v>4189307.46</v>
      </c>
      <c r="AV1300" s="2">
        <f t="shared" si="959"/>
        <v>61827.65</v>
      </c>
      <c r="AW1300" s="2">
        <f t="shared" si="959"/>
        <v>61827.65</v>
      </c>
      <c r="AX1300" s="2">
        <f t="shared" si="959"/>
        <v>0</v>
      </c>
      <c r="AY1300" s="2">
        <f t="shared" si="959"/>
        <v>61827.65</v>
      </c>
      <c r="AZ1300" s="2">
        <f t="shared" si="959"/>
        <v>0</v>
      </c>
      <c r="BA1300" s="2">
        <f t="shared" si="959"/>
        <v>0</v>
      </c>
      <c r="BB1300" s="2">
        <f t="shared" si="959"/>
        <v>0</v>
      </c>
      <c r="BC1300" s="2">
        <f t="shared" si="959"/>
        <v>0</v>
      </c>
      <c r="BD1300" s="2">
        <f t="shared" si="959"/>
        <v>0</v>
      </c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>
        <f>ROUND(SUMIF(AA1293:AA1298,"=79267562",FQ1293:FQ1298),2)</f>
        <v>0</v>
      </c>
      <c r="BY1300" s="2">
        <f>ROUND(SUMIF(AA1293:AA1298,"=79267562",FR1293:FR1298),2)</f>
        <v>0</v>
      </c>
      <c r="BZ1300" s="2">
        <f>ROUND(SUMIF(AA1293:AA1298,"=79267562",GL1293:GL1298),2)</f>
        <v>0</v>
      </c>
      <c r="CA1300" s="2">
        <f>ROUND(SUMIF(AA1293:AA1298,"=79267562",GM1293:GM1298),2)</f>
        <v>4189307.46</v>
      </c>
      <c r="CB1300" s="2">
        <f>ROUND(SUMIF(AA1293:AA1298,"=79267562",GN1293:GN1298),2)</f>
        <v>0</v>
      </c>
      <c r="CC1300" s="2">
        <f>ROUND(SUMIF(AA1293:AA1298,"=79267562",GO1293:GO1298),2)</f>
        <v>0</v>
      </c>
      <c r="CD1300" s="2">
        <f>ROUND(SUMIF(AA1293:AA1298,"=79267562",GP1293:GP1298),2)</f>
        <v>4189307.46</v>
      </c>
      <c r="CE1300" s="2">
        <f>AC1300-BX1300</f>
        <v>61827.65</v>
      </c>
      <c r="CF1300" s="2">
        <f>AC1300-BY1300</f>
        <v>61827.65</v>
      </c>
      <c r="CG1300" s="2">
        <f>BX1300-BZ1300</f>
        <v>0</v>
      </c>
      <c r="CH1300" s="2">
        <f>AC1300-BX1300-BY1300+BZ1300</f>
        <v>61827.65</v>
      </c>
      <c r="CI1300" s="2">
        <f>BY1300-BZ1300</f>
        <v>0</v>
      </c>
      <c r="CJ1300" s="2">
        <f>ROUND(SUMIF(AA1293:AA1298,"=79267562",GX1293:GX1298),2)</f>
        <v>0</v>
      </c>
      <c r="CK1300" s="2">
        <f>ROUND(SUMIF(AA1293:AA1298,"=79267562",GY1293:GY1298),2)</f>
        <v>0</v>
      </c>
      <c r="CL1300" s="2">
        <f>ROUND(SUMIF(AA1293:AA1298,"=79267562",GZ1293:GZ1298),2)</f>
        <v>0</v>
      </c>
      <c r="CM1300" s="2">
        <f>ROUND(SUMIF(AA1293:AA1298,"=79267562",HD1293:HD1298),2)</f>
        <v>0</v>
      </c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3"/>
      <c r="DH1300" s="3"/>
      <c r="DI1300" s="3"/>
      <c r="DJ1300" s="3"/>
      <c r="DK1300" s="3"/>
      <c r="DL1300" s="3"/>
      <c r="DM1300" s="3"/>
      <c r="DN1300" s="3"/>
      <c r="DO1300" s="3"/>
      <c r="DP1300" s="3"/>
      <c r="DQ1300" s="3"/>
      <c r="DR1300" s="3"/>
      <c r="DS1300" s="3"/>
      <c r="DT1300" s="3"/>
      <c r="DU1300" s="3"/>
      <c r="DV1300" s="3"/>
      <c r="DW1300" s="3"/>
      <c r="DX1300" s="3"/>
      <c r="DY1300" s="3"/>
      <c r="DZ1300" s="3"/>
      <c r="EA1300" s="3"/>
      <c r="EB1300" s="3"/>
      <c r="EC1300" s="3"/>
      <c r="ED1300" s="3"/>
      <c r="EE1300" s="3"/>
      <c r="EF1300" s="3"/>
      <c r="EG1300" s="3"/>
      <c r="EH1300" s="3"/>
      <c r="EI1300" s="3"/>
      <c r="EJ1300" s="3"/>
      <c r="EK1300" s="3"/>
      <c r="EL1300" s="3"/>
      <c r="EM1300" s="3"/>
      <c r="EN1300" s="3"/>
      <c r="EO1300" s="3"/>
      <c r="EP1300" s="3"/>
      <c r="EQ1300" s="3"/>
      <c r="ER1300" s="3"/>
      <c r="ES1300" s="3"/>
      <c r="ET1300" s="3"/>
      <c r="EU1300" s="3"/>
      <c r="EV1300" s="3"/>
      <c r="EW1300" s="3"/>
      <c r="EX1300" s="3"/>
      <c r="EY1300" s="3"/>
      <c r="EZ1300" s="3"/>
      <c r="FA1300" s="3"/>
      <c r="FB1300" s="3"/>
      <c r="FC1300" s="3"/>
      <c r="FD1300" s="3"/>
      <c r="FE1300" s="3"/>
      <c r="FF1300" s="3"/>
      <c r="FG1300" s="3"/>
      <c r="FH1300" s="3"/>
      <c r="FI1300" s="3"/>
      <c r="FJ1300" s="3"/>
      <c r="FK1300" s="3"/>
      <c r="FL1300" s="3"/>
      <c r="FM1300" s="3"/>
      <c r="FN1300" s="3"/>
      <c r="FO1300" s="3"/>
      <c r="FP1300" s="3"/>
      <c r="FQ1300" s="3"/>
      <c r="FR1300" s="3"/>
      <c r="FS1300" s="3"/>
      <c r="FT1300" s="3"/>
      <c r="FU1300" s="3"/>
      <c r="FV1300" s="3"/>
      <c r="FW1300" s="3"/>
      <c r="FX1300" s="3"/>
      <c r="FY1300" s="3"/>
      <c r="FZ1300" s="3"/>
      <c r="GA1300" s="3"/>
      <c r="GB1300" s="3"/>
      <c r="GC1300" s="3"/>
      <c r="GD1300" s="3"/>
      <c r="GE1300" s="3"/>
      <c r="GF1300" s="3"/>
      <c r="GG1300" s="3"/>
      <c r="GH1300" s="3"/>
      <c r="GI1300" s="3"/>
      <c r="GJ1300" s="3"/>
      <c r="GK1300" s="3"/>
      <c r="GL1300" s="3"/>
      <c r="GM1300" s="3"/>
      <c r="GN1300" s="3"/>
      <c r="GO1300" s="3"/>
      <c r="GP1300" s="3"/>
      <c r="GQ1300" s="3"/>
      <c r="GR1300" s="3"/>
      <c r="GS1300" s="3"/>
      <c r="GT1300" s="3"/>
      <c r="GU1300" s="3"/>
      <c r="GV1300" s="3"/>
      <c r="GW1300" s="3"/>
      <c r="GX1300" s="3">
        <v>0</v>
      </c>
    </row>
    <row r="1302" spans="1:245" ht="13" x14ac:dyDescent="0.3">
      <c r="A1302" s="4">
        <v>50</v>
      </c>
      <c r="B1302" s="4">
        <v>0</v>
      </c>
      <c r="C1302" s="4">
        <v>0</v>
      </c>
      <c r="D1302" s="4">
        <v>1</v>
      </c>
      <c r="E1302" s="4">
        <v>0</v>
      </c>
      <c r="F1302" s="4">
        <f>ROUND(Source!O1300,O1302)</f>
        <v>2731248.1</v>
      </c>
      <c r="G1302" s="4" t="s">
        <v>94</v>
      </c>
      <c r="H1302" s="4" t="s">
        <v>95</v>
      </c>
      <c r="I1302" s="4"/>
      <c r="J1302" s="4"/>
      <c r="K1302" s="4">
        <v>201</v>
      </c>
      <c r="L1302" s="4">
        <v>1</v>
      </c>
      <c r="M1302" s="4">
        <v>3</v>
      </c>
      <c r="N1302" s="4" t="s">
        <v>3</v>
      </c>
      <c r="O1302" s="4">
        <v>2</v>
      </c>
      <c r="P1302" s="4"/>
      <c r="Q1302" s="4"/>
      <c r="R1302" s="4"/>
      <c r="S1302" s="4"/>
      <c r="T1302" s="4"/>
      <c r="U1302" s="4"/>
      <c r="V1302" s="4"/>
      <c r="W1302" s="4">
        <v>2731248.1</v>
      </c>
      <c r="X1302" s="4">
        <v>1</v>
      </c>
      <c r="Y1302" s="4">
        <v>2731248.1</v>
      </c>
      <c r="Z1302" s="4"/>
      <c r="AA1302" s="4"/>
      <c r="AB1302" s="4"/>
    </row>
    <row r="1303" spans="1:245" ht="13" x14ac:dyDescent="0.3">
      <c r="A1303" s="4">
        <v>50</v>
      </c>
      <c r="B1303" s="4">
        <v>0</v>
      </c>
      <c r="C1303" s="4">
        <v>0</v>
      </c>
      <c r="D1303" s="4">
        <v>1</v>
      </c>
      <c r="E1303" s="4">
        <v>0</v>
      </c>
      <c r="F1303" s="4">
        <f>ROUND(Source!P1300,O1303)</f>
        <v>61827.65</v>
      </c>
      <c r="G1303" s="4" t="s">
        <v>96</v>
      </c>
      <c r="H1303" s="4" t="s">
        <v>97</v>
      </c>
      <c r="I1303" s="4"/>
      <c r="J1303" s="4"/>
      <c r="K1303" s="4">
        <v>202</v>
      </c>
      <c r="L1303" s="4">
        <v>2</v>
      </c>
      <c r="M1303" s="4">
        <v>3</v>
      </c>
      <c r="N1303" s="4" t="s">
        <v>3</v>
      </c>
      <c r="O1303" s="4">
        <v>2</v>
      </c>
      <c r="P1303" s="4"/>
      <c r="Q1303" s="4"/>
      <c r="R1303" s="4"/>
      <c r="S1303" s="4"/>
      <c r="T1303" s="4"/>
      <c r="U1303" s="4"/>
      <c r="V1303" s="4"/>
      <c r="W1303" s="4">
        <v>61827.65</v>
      </c>
      <c r="X1303" s="4">
        <v>1</v>
      </c>
      <c r="Y1303" s="4">
        <v>61827.65</v>
      </c>
      <c r="Z1303" s="4"/>
      <c r="AA1303" s="4"/>
      <c r="AB1303" s="4"/>
    </row>
    <row r="1304" spans="1:245" ht="13" x14ac:dyDescent="0.3">
      <c r="A1304" s="4">
        <v>50</v>
      </c>
      <c r="B1304" s="4">
        <v>0</v>
      </c>
      <c r="C1304" s="4">
        <v>0</v>
      </c>
      <c r="D1304" s="4">
        <v>1</v>
      </c>
      <c r="E1304" s="4">
        <v>0</v>
      </c>
      <c r="F1304" s="4">
        <f>ROUND(Source!AO1300,O1304)</f>
        <v>0</v>
      </c>
      <c r="G1304" s="4" t="s">
        <v>98</v>
      </c>
      <c r="H1304" s="4" t="s">
        <v>99</v>
      </c>
      <c r="I1304" s="4"/>
      <c r="J1304" s="4"/>
      <c r="K1304" s="4">
        <v>222</v>
      </c>
      <c r="L1304" s="4">
        <v>3</v>
      </c>
      <c r="M1304" s="4">
        <v>3</v>
      </c>
      <c r="N1304" s="4" t="s">
        <v>3</v>
      </c>
      <c r="O1304" s="4">
        <v>2</v>
      </c>
      <c r="P1304" s="4"/>
      <c r="Q1304" s="4"/>
      <c r="R1304" s="4"/>
      <c r="S1304" s="4"/>
      <c r="T1304" s="4"/>
      <c r="U1304" s="4"/>
      <c r="V1304" s="4"/>
      <c r="W1304" s="4">
        <v>0</v>
      </c>
      <c r="X1304" s="4">
        <v>1</v>
      </c>
      <c r="Y1304" s="4">
        <v>0</v>
      </c>
      <c r="Z1304" s="4"/>
      <c r="AA1304" s="4"/>
      <c r="AB1304" s="4"/>
    </row>
    <row r="1305" spans="1:245" ht="13" x14ac:dyDescent="0.3">
      <c r="A1305" s="4">
        <v>50</v>
      </c>
      <c r="B1305" s="4">
        <v>0</v>
      </c>
      <c r="C1305" s="4">
        <v>0</v>
      </c>
      <c r="D1305" s="4">
        <v>1</v>
      </c>
      <c r="E1305" s="4">
        <v>0</v>
      </c>
      <c r="F1305" s="4">
        <f>ROUND(Source!AV1300,O1305)</f>
        <v>61827.65</v>
      </c>
      <c r="G1305" s="4" t="s">
        <v>100</v>
      </c>
      <c r="H1305" s="4" t="s">
        <v>101</v>
      </c>
      <c r="I1305" s="4"/>
      <c r="J1305" s="4"/>
      <c r="K1305" s="4">
        <v>225</v>
      </c>
      <c r="L1305" s="4">
        <v>4</v>
      </c>
      <c r="M1305" s="4">
        <v>3</v>
      </c>
      <c r="N1305" s="4" t="s">
        <v>3</v>
      </c>
      <c r="O1305" s="4">
        <v>2</v>
      </c>
      <c r="P1305" s="4"/>
      <c r="Q1305" s="4"/>
      <c r="R1305" s="4"/>
      <c r="S1305" s="4"/>
      <c r="T1305" s="4"/>
      <c r="U1305" s="4"/>
      <c r="V1305" s="4"/>
      <c r="W1305" s="4">
        <v>61827.65</v>
      </c>
      <c r="X1305" s="4">
        <v>1</v>
      </c>
      <c r="Y1305" s="4">
        <v>61827.65</v>
      </c>
      <c r="Z1305" s="4"/>
      <c r="AA1305" s="4"/>
      <c r="AB1305" s="4"/>
    </row>
    <row r="1306" spans="1:245" ht="13" x14ac:dyDescent="0.3">
      <c r="A1306" s="4">
        <v>50</v>
      </c>
      <c r="B1306" s="4">
        <v>0</v>
      </c>
      <c r="C1306" s="4">
        <v>0</v>
      </c>
      <c r="D1306" s="4">
        <v>1</v>
      </c>
      <c r="E1306" s="4">
        <v>0</v>
      </c>
      <c r="F1306" s="4">
        <f>ROUND(Source!AW1300,O1306)</f>
        <v>61827.65</v>
      </c>
      <c r="G1306" s="4" t="s">
        <v>102</v>
      </c>
      <c r="H1306" s="4" t="s">
        <v>103</v>
      </c>
      <c r="I1306" s="4"/>
      <c r="J1306" s="4"/>
      <c r="K1306" s="4">
        <v>226</v>
      </c>
      <c r="L1306" s="4">
        <v>5</v>
      </c>
      <c r="M1306" s="4">
        <v>3</v>
      </c>
      <c r="N1306" s="4" t="s">
        <v>3</v>
      </c>
      <c r="O1306" s="4">
        <v>2</v>
      </c>
      <c r="P1306" s="4"/>
      <c r="Q1306" s="4"/>
      <c r="R1306" s="4"/>
      <c r="S1306" s="4"/>
      <c r="T1306" s="4"/>
      <c r="U1306" s="4"/>
      <c r="V1306" s="4"/>
      <c r="W1306" s="4">
        <v>61827.65</v>
      </c>
      <c r="X1306" s="4">
        <v>1</v>
      </c>
      <c r="Y1306" s="4">
        <v>61827.65</v>
      </c>
      <c r="Z1306" s="4"/>
      <c r="AA1306" s="4"/>
      <c r="AB1306" s="4"/>
    </row>
    <row r="1307" spans="1:245" ht="13" x14ac:dyDescent="0.3">
      <c r="A1307" s="4">
        <v>50</v>
      </c>
      <c r="B1307" s="4">
        <v>0</v>
      </c>
      <c r="C1307" s="4">
        <v>0</v>
      </c>
      <c r="D1307" s="4">
        <v>1</v>
      </c>
      <c r="E1307" s="4">
        <v>0</v>
      </c>
      <c r="F1307" s="4">
        <f>ROUND(Source!AX1300,O1307)</f>
        <v>0</v>
      </c>
      <c r="G1307" s="4" t="s">
        <v>104</v>
      </c>
      <c r="H1307" s="4" t="s">
        <v>105</v>
      </c>
      <c r="I1307" s="4"/>
      <c r="J1307" s="4"/>
      <c r="K1307" s="4">
        <v>227</v>
      </c>
      <c r="L1307" s="4">
        <v>6</v>
      </c>
      <c r="M1307" s="4">
        <v>3</v>
      </c>
      <c r="N1307" s="4" t="s">
        <v>3</v>
      </c>
      <c r="O1307" s="4">
        <v>2</v>
      </c>
      <c r="P1307" s="4"/>
      <c r="Q1307" s="4"/>
      <c r="R1307" s="4"/>
      <c r="S1307" s="4"/>
      <c r="T1307" s="4"/>
      <c r="U1307" s="4"/>
      <c r="V1307" s="4"/>
      <c r="W1307" s="4">
        <v>0</v>
      </c>
      <c r="X1307" s="4">
        <v>1</v>
      </c>
      <c r="Y1307" s="4">
        <v>0</v>
      </c>
      <c r="Z1307" s="4"/>
      <c r="AA1307" s="4"/>
      <c r="AB1307" s="4"/>
    </row>
    <row r="1308" spans="1:245" ht="13" x14ac:dyDescent="0.3">
      <c r="A1308" s="4">
        <v>50</v>
      </c>
      <c r="B1308" s="4">
        <v>0</v>
      </c>
      <c r="C1308" s="4">
        <v>0</v>
      </c>
      <c r="D1308" s="4">
        <v>1</v>
      </c>
      <c r="E1308" s="4">
        <v>0</v>
      </c>
      <c r="F1308" s="4">
        <f>ROUND(Source!AY1300,O1308)</f>
        <v>61827.65</v>
      </c>
      <c r="G1308" s="4" t="s">
        <v>106</v>
      </c>
      <c r="H1308" s="4" t="s">
        <v>107</v>
      </c>
      <c r="I1308" s="4"/>
      <c r="J1308" s="4"/>
      <c r="K1308" s="4">
        <v>228</v>
      </c>
      <c r="L1308" s="4">
        <v>7</v>
      </c>
      <c r="M1308" s="4">
        <v>3</v>
      </c>
      <c r="N1308" s="4" t="s">
        <v>3</v>
      </c>
      <c r="O1308" s="4">
        <v>2</v>
      </c>
      <c r="P1308" s="4"/>
      <c r="Q1308" s="4"/>
      <c r="R1308" s="4"/>
      <c r="S1308" s="4"/>
      <c r="T1308" s="4"/>
      <c r="U1308" s="4"/>
      <c r="V1308" s="4"/>
      <c r="W1308" s="4">
        <v>61827.65</v>
      </c>
      <c r="X1308" s="4">
        <v>1</v>
      </c>
      <c r="Y1308" s="4">
        <v>61827.65</v>
      </c>
      <c r="Z1308" s="4"/>
      <c r="AA1308" s="4"/>
      <c r="AB1308" s="4"/>
    </row>
    <row r="1309" spans="1:245" ht="13" x14ac:dyDescent="0.3">
      <c r="A1309" s="4">
        <v>50</v>
      </c>
      <c r="B1309" s="4">
        <v>0</v>
      </c>
      <c r="C1309" s="4">
        <v>0</v>
      </c>
      <c r="D1309" s="4">
        <v>1</v>
      </c>
      <c r="E1309" s="4">
        <v>0</v>
      </c>
      <c r="F1309" s="4">
        <f>ROUND(Source!AP1300,O1309)</f>
        <v>0</v>
      </c>
      <c r="G1309" s="4" t="s">
        <v>108</v>
      </c>
      <c r="H1309" s="4" t="s">
        <v>109</v>
      </c>
      <c r="I1309" s="4"/>
      <c r="J1309" s="4"/>
      <c r="K1309" s="4">
        <v>216</v>
      </c>
      <c r="L1309" s="4">
        <v>8</v>
      </c>
      <c r="M1309" s="4">
        <v>3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45" ht="13" x14ac:dyDescent="0.3">
      <c r="A1310" s="4">
        <v>50</v>
      </c>
      <c r="B1310" s="4">
        <v>0</v>
      </c>
      <c r="C1310" s="4">
        <v>0</v>
      </c>
      <c r="D1310" s="4">
        <v>1</v>
      </c>
      <c r="E1310" s="4">
        <v>0</v>
      </c>
      <c r="F1310" s="4">
        <f>ROUND(Source!AQ1300,O1310)</f>
        <v>0</v>
      </c>
      <c r="G1310" s="4" t="s">
        <v>110</v>
      </c>
      <c r="H1310" s="4" t="s">
        <v>111</v>
      </c>
      <c r="I1310" s="4"/>
      <c r="J1310" s="4"/>
      <c r="K1310" s="4">
        <v>223</v>
      </c>
      <c r="L1310" s="4">
        <v>9</v>
      </c>
      <c r="M1310" s="4">
        <v>3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45" ht="13" x14ac:dyDescent="0.3">
      <c r="A1311" s="4">
        <v>50</v>
      </c>
      <c r="B1311" s="4">
        <v>0</v>
      </c>
      <c r="C1311" s="4">
        <v>0</v>
      </c>
      <c r="D1311" s="4">
        <v>1</v>
      </c>
      <c r="E1311" s="4">
        <v>0</v>
      </c>
      <c r="F1311" s="4">
        <f>ROUND(Source!AZ1300,O1311)</f>
        <v>0</v>
      </c>
      <c r="G1311" s="4" t="s">
        <v>112</v>
      </c>
      <c r="H1311" s="4" t="s">
        <v>113</v>
      </c>
      <c r="I1311" s="4"/>
      <c r="J1311" s="4"/>
      <c r="K1311" s="4">
        <v>229</v>
      </c>
      <c r="L1311" s="4">
        <v>10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45" ht="13" x14ac:dyDescent="0.3">
      <c r="A1312" s="4">
        <v>50</v>
      </c>
      <c r="B1312" s="4">
        <v>0</v>
      </c>
      <c r="C1312" s="4">
        <v>0</v>
      </c>
      <c r="D1312" s="4">
        <v>1</v>
      </c>
      <c r="E1312" s="4">
        <v>0</v>
      </c>
      <c r="F1312" s="4">
        <f>ROUND(Source!Q1300,O1312)</f>
        <v>2097537.09</v>
      </c>
      <c r="G1312" s="4" t="s">
        <v>114</v>
      </c>
      <c r="H1312" s="4" t="s">
        <v>115</v>
      </c>
      <c r="I1312" s="4"/>
      <c r="J1312" s="4"/>
      <c r="K1312" s="4">
        <v>203</v>
      </c>
      <c r="L1312" s="4">
        <v>11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2097537.09</v>
      </c>
      <c r="X1312" s="4">
        <v>1</v>
      </c>
      <c r="Y1312" s="4">
        <v>2097537.09</v>
      </c>
      <c r="Z1312" s="4"/>
      <c r="AA1312" s="4"/>
      <c r="AB1312" s="4"/>
    </row>
    <row r="1313" spans="1:28" ht="13" x14ac:dyDescent="0.3">
      <c r="A1313" s="4">
        <v>50</v>
      </c>
      <c r="B1313" s="4">
        <v>0</v>
      </c>
      <c r="C1313" s="4">
        <v>0</v>
      </c>
      <c r="D1313" s="4">
        <v>1</v>
      </c>
      <c r="E1313" s="4">
        <v>0</v>
      </c>
      <c r="F1313" s="4">
        <f>ROUND(Source!BB1300,O1313)</f>
        <v>0</v>
      </c>
      <c r="G1313" s="4" t="s">
        <v>116</v>
      </c>
      <c r="H1313" s="4" t="s">
        <v>117</v>
      </c>
      <c r="I1313" s="4"/>
      <c r="J1313" s="4"/>
      <c r="K1313" s="4">
        <v>231</v>
      </c>
      <c r="L1313" s="4">
        <v>12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28" ht="13" x14ac:dyDescent="0.3">
      <c r="A1314" s="4">
        <v>50</v>
      </c>
      <c r="B1314" s="4">
        <v>0</v>
      </c>
      <c r="C1314" s="4">
        <v>0</v>
      </c>
      <c r="D1314" s="4">
        <v>1</v>
      </c>
      <c r="E1314" s="4">
        <v>0</v>
      </c>
      <c r="F1314" s="4">
        <f>ROUND(Source!R1300,O1314)</f>
        <v>926437.66</v>
      </c>
      <c r="G1314" s="4" t="s">
        <v>118</v>
      </c>
      <c r="H1314" s="4" t="s">
        <v>119</v>
      </c>
      <c r="I1314" s="4"/>
      <c r="J1314" s="4"/>
      <c r="K1314" s="4">
        <v>204</v>
      </c>
      <c r="L1314" s="4">
        <v>13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926437.66</v>
      </c>
      <c r="X1314" s="4">
        <v>1</v>
      </c>
      <c r="Y1314" s="4">
        <v>926437.66</v>
      </c>
      <c r="Z1314" s="4"/>
      <c r="AA1314" s="4"/>
      <c r="AB1314" s="4"/>
    </row>
    <row r="1315" spans="1:28" ht="13" x14ac:dyDescent="0.3">
      <c r="A1315" s="4">
        <v>50</v>
      </c>
      <c r="B1315" s="4">
        <v>0</v>
      </c>
      <c r="C1315" s="4">
        <v>0</v>
      </c>
      <c r="D1315" s="4">
        <v>1</v>
      </c>
      <c r="E1315" s="4">
        <v>0</v>
      </c>
      <c r="F1315" s="4">
        <f>ROUND(Source!S1300,O1315)</f>
        <v>571883.36</v>
      </c>
      <c r="G1315" s="4" t="s">
        <v>120</v>
      </c>
      <c r="H1315" s="4" t="s">
        <v>121</v>
      </c>
      <c r="I1315" s="4"/>
      <c r="J1315" s="4"/>
      <c r="K1315" s="4">
        <v>205</v>
      </c>
      <c r="L1315" s="4">
        <v>14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571883.36</v>
      </c>
      <c r="X1315" s="4">
        <v>1</v>
      </c>
      <c r="Y1315" s="4">
        <v>571883.36</v>
      </c>
      <c r="Z1315" s="4"/>
      <c r="AA1315" s="4"/>
      <c r="AB1315" s="4"/>
    </row>
    <row r="1316" spans="1:28" ht="13" x14ac:dyDescent="0.3">
      <c r="A1316" s="4">
        <v>50</v>
      </c>
      <c r="B1316" s="4">
        <v>0</v>
      </c>
      <c r="C1316" s="4">
        <v>0</v>
      </c>
      <c r="D1316" s="4">
        <v>1</v>
      </c>
      <c r="E1316" s="4">
        <v>0</v>
      </c>
      <c r="F1316" s="4">
        <f>ROUND(Source!BC1300,O1316)</f>
        <v>0</v>
      </c>
      <c r="G1316" s="4" t="s">
        <v>122</v>
      </c>
      <c r="H1316" s="4" t="s">
        <v>123</v>
      </c>
      <c r="I1316" s="4"/>
      <c r="J1316" s="4"/>
      <c r="K1316" s="4">
        <v>232</v>
      </c>
      <c r="L1316" s="4">
        <v>15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8" ht="13" x14ac:dyDescent="0.3">
      <c r="A1317" s="4">
        <v>50</v>
      </c>
      <c r="B1317" s="4">
        <v>0</v>
      </c>
      <c r="C1317" s="4">
        <v>0</v>
      </c>
      <c r="D1317" s="4">
        <v>1</v>
      </c>
      <c r="E1317" s="4">
        <v>0</v>
      </c>
      <c r="F1317" s="4">
        <f>ROUND(Source!AS1300,O1317)</f>
        <v>0</v>
      </c>
      <c r="G1317" s="4" t="s">
        <v>124</v>
      </c>
      <c r="H1317" s="4" t="s">
        <v>125</v>
      </c>
      <c r="I1317" s="4"/>
      <c r="J1317" s="4"/>
      <c r="K1317" s="4">
        <v>214</v>
      </c>
      <c r="L1317" s="4">
        <v>16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/>
      <c r="AA1317" s="4"/>
      <c r="AB1317" s="4"/>
    </row>
    <row r="1318" spans="1:28" ht="13" x14ac:dyDescent="0.3">
      <c r="A1318" s="4">
        <v>50</v>
      </c>
      <c r="B1318" s="4">
        <v>0</v>
      </c>
      <c r="C1318" s="4">
        <v>0</v>
      </c>
      <c r="D1318" s="4">
        <v>1</v>
      </c>
      <c r="E1318" s="4">
        <v>0</v>
      </c>
      <c r="F1318" s="4">
        <f>ROUND(Source!AT1300,O1318)</f>
        <v>0</v>
      </c>
      <c r="G1318" s="4" t="s">
        <v>126</v>
      </c>
      <c r="H1318" s="4" t="s">
        <v>127</v>
      </c>
      <c r="I1318" s="4"/>
      <c r="J1318" s="4"/>
      <c r="K1318" s="4">
        <v>215</v>
      </c>
      <c r="L1318" s="4">
        <v>17</v>
      </c>
      <c r="M1318" s="4">
        <v>3</v>
      </c>
      <c r="N1318" s="4" t="s">
        <v>3</v>
      </c>
      <c r="O1318" s="4">
        <v>2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28" ht="13" x14ac:dyDescent="0.3">
      <c r="A1319" s="4">
        <v>50</v>
      </c>
      <c r="B1319" s="4">
        <v>0</v>
      </c>
      <c r="C1319" s="4">
        <v>0</v>
      </c>
      <c r="D1319" s="4">
        <v>1</v>
      </c>
      <c r="E1319" s="4">
        <v>0</v>
      </c>
      <c r="F1319" s="4">
        <f>ROUND(Source!AU1300,O1319)</f>
        <v>4189307.46</v>
      </c>
      <c r="G1319" s="4" t="s">
        <v>128</v>
      </c>
      <c r="H1319" s="4" t="s">
        <v>129</v>
      </c>
      <c r="I1319" s="4"/>
      <c r="J1319" s="4"/>
      <c r="K1319" s="4">
        <v>217</v>
      </c>
      <c r="L1319" s="4">
        <v>18</v>
      </c>
      <c r="M1319" s="4">
        <v>3</v>
      </c>
      <c r="N1319" s="4" t="s">
        <v>3</v>
      </c>
      <c r="O1319" s="4">
        <v>2</v>
      </c>
      <c r="P1319" s="4"/>
      <c r="Q1319" s="4"/>
      <c r="R1319" s="4"/>
      <c r="S1319" s="4"/>
      <c r="T1319" s="4"/>
      <c r="U1319" s="4"/>
      <c r="V1319" s="4"/>
      <c r="W1319" s="4">
        <v>4189307.46</v>
      </c>
      <c r="X1319" s="4">
        <v>1</v>
      </c>
      <c r="Y1319" s="4">
        <v>4189307.46</v>
      </c>
      <c r="Z1319" s="4"/>
      <c r="AA1319" s="4"/>
      <c r="AB1319" s="4"/>
    </row>
    <row r="1320" spans="1:28" ht="13" x14ac:dyDescent="0.3">
      <c r="A1320" s="4">
        <v>50</v>
      </c>
      <c r="B1320" s="4">
        <v>0</v>
      </c>
      <c r="C1320" s="4">
        <v>0</v>
      </c>
      <c r="D1320" s="4">
        <v>1</v>
      </c>
      <c r="E1320" s="4">
        <v>0</v>
      </c>
      <c r="F1320" s="4">
        <f>ROUND(Source!BA1300,O1320)</f>
        <v>0</v>
      </c>
      <c r="G1320" s="4" t="s">
        <v>130</v>
      </c>
      <c r="H1320" s="4" t="s">
        <v>131</v>
      </c>
      <c r="I1320" s="4"/>
      <c r="J1320" s="4"/>
      <c r="K1320" s="4">
        <v>230</v>
      </c>
      <c r="L1320" s="4">
        <v>19</v>
      </c>
      <c r="M1320" s="4">
        <v>3</v>
      </c>
      <c r="N1320" s="4" t="s">
        <v>3</v>
      </c>
      <c r="O1320" s="4">
        <v>2</v>
      </c>
      <c r="P1320" s="4"/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/>
      <c r="AA1320" s="4"/>
      <c r="AB1320" s="4"/>
    </row>
    <row r="1321" spans="1:28" ht="13" x14ac:dyDescent="0.3">
      <c r="A1321" s="4">
        <v>50</v>
      </c>
      <c r="B1321" s="4">
        <v>0</v>
      </c>
      <c r="C1321" s="4">
        <v>0</v>
      </c>
      <c r="D1321" s="4">
        <v>1</v>
      </c>
      <c r="E1321" s="4">
        <v>0</v>
      </c>
      <c r="F1321" s="4">
        <f>ROUND(Source!T1300,O1321)</f>
        <v>0</v>
      </c>
      <c r="G1321" s="4" t="s">
        <v>132</v>
      </c>
      <c r="H1321" s="4" t="s">
        <v>133</v>
      </c>
      <c r="I1321" s="4"/>
      <c r="J1321" s="4"/>
      <c r="K1321" s="4">
        <v>206</v>
      </c>
      <c r="L1321" s="4">
        <v>20</v>
      </c>
      <c r="M1321" s="4">
        <v>3</v>
      </c>
      <c r="N1321" s="4" t="s">
        <v>3</v>
      </c>
      <c r="O1321" s="4">
        <v>2</v>
      </c>
      <c r="P1321" s="4"/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/>
      <c r="AA1321" s="4"/>
      <c r="AB1321" s="4"/>
    </row>
    <row r="1322" spans="1:28" ht="13" x14ac:dyDescent="0.3">
      <c r="A1322" s="4">
        <v>50</v>
      </c>
      <c r="B1322" s="4">
        <v>0</v>
      </c>
      <c r="C1322" s="4">
        <v>0</v>
      </c>
      <c r="D1322" s="4">
        <v>1</v>
      </c>
      <c r="E1322" s="4">
        <v>0</v>
      </c>
      <c r="F1322" s="4">
        <f>Source!U1300</f>
        <v>1451.4806040000003</v>
      </c>
      <c r="G1322" s="4" t="s">
        <v>134</v>
      </c>
      <c r="H1322" s="4" t="s">
        <v>135</v>
      </c>
      <c r="I1322" s="4"/>
      <c r="J1322" s="4"/>
      <c r="K1322" s="4">
        <v>207</v>
      </c>
      <c r="L1322" s="4">
        <v>21</v>
      </c>
      <c r="M1322" s="4">
        <v>3</v>
      </c>
      <c r="N1322" s="4" t="s">
        <v>3</v>
      </c>
      <c r="O1322" s="4">
        <v>-1</v>
      </c>
      <c r="P1322" s="4"/>
      <c r="Q1322" s="4"/>
      <c r="R1322" s="4"/>
      <c r="S1322" s="4"/>
      <c r="T1322" s="4"/>
      <c r="U1322" s="4"/>
      <c r="V1322" s="4"/>
      <c r="W1322" s="4">
        <v>1451.4806040000001</v>
      </c>
      <c r="X1322" s="4">
        <v>1</v>
      </c>
      <c r="Y1322" s="4">
        <v>1451.4806040000001</v>
      </c>
      <c r="Z1322" s="4"/>
      <c r="AA1322" s="4"/>
      <c r="AB1322" s="4"/>
    </row>
    <row r="1323" spans="1:28" ht="13" x14ac:dyDescent="0.3">
      <c r="A1323" s="4">
        <v>50</v>
      </c>
      <c r="B1323" s="4">
        <v>0</v>
      </c>
      <c r="C1323" s="4">
        <v>0</v>
      </c>
      <c r="D1323" s="4">
        <v>1</v>
      </c>
      <c r="E1323" s="4">
        <v>208</v>
      </c>
      <c r="F1323" s="4">
        <f>Source!V1300</f>
        <v>0</v>
      </c>
      <c r="G1323" s="4" t="s">
        <v>136</v>
      </c>
      <c r="H1323" s="4" t="s">
        <v>137</v>
      </c>
      <c r="I1323" s="4"/>
      <c r="J1323" s="4"/>
      <c r="K1323" s="4">
        <v>208</v>
      </c>
      <c r="L1323" s="4">
        <v>22</v>
      </c>
      <c r="M1323" s="4">
        <v>3</v>
      </c>
      <c r="N1323" s="4" t="s">
        <v>3</v>
      </c>
      <c r="O1323" s="4">
        <v>-1</v>
      </c>
      <c r="P1323" s="4"/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/>
      <c r="AA1323" s="4"/>
      <c r="AB1323" s="4"/>
    </row>
    <row r="1324" spans="1:28" ht="13" x14ac:dyDescent="0.3">
      <c r="A1324" s="4">
        <v>50</v>
      </c>
      <c r="B1324" s="4">
        <v>0</v>
      </c>
      <c r="C1324" s="4">
        <v>0</v>
      </c>
      <c r="D1324" s="4">
        <v>1</v>
      </c>
      <c r="E1324" s="4">
        <v>209</v>
      </c>
      <c r="F1324" s="4">
        <f>ROUND(Source!W1300,O1324)</f>
        <v>0</v>
      </c>
      <c r="G1324" s="4" t="s">
        <v>138</v>
      </c>
      <c r="H1324" s="4" t="s">
        <v>139</v>
      </c>
      <c r="I1324" s="4"/>
      <c r="J1324" s="4"/>
      <c r="K1324" s="4">
        <v>209</v>
      </c>
      <c r="L1324" s="4">
        <v>23</v>
      </c>
      <c r="M1324" s="4">
        <v>3</v>
      </c>
      <c r="N1324" s="4" t="s">
        <v>3</v>
      </c>
      <c r="O1324" s="4">
        <v>2</v>
      </c>
      <c r="P1324" s="4"/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/>
      <c r="AA1324" s="4"/>
      <c r="AB1324" s="4"/>
    </row>
    <row r="1325" spans="1:28" ht="13" x14ac:dyDescent="0.3">
      <c r="A1325" s="4">
        <v>50</v>
      </c>
      <c r="B1325" s="4">
        <v>0</v>
      </c>
      <c r="C1325" s="4">
        <v>0</v>
      </c>
      <c r="D1325" s="4">
        <v>1</v>
      </c>
      <c r="E1325" s="4">
        <v>233</v>
      </c>
      <c r="F1325" s="4">
        <f>ROUND(Source!BD1300,O1325)</f>
        <v>0</v>
      </c>
      <c r="G1325" s="4" t="s">
        <v>140</v>
      </c>
      <c r="H1325" s="4" t="s">
        <v>141</v>
      </c>
      <c r="I1325" s="4"/>
      <c r="J1325" s="4"/>
      <c r="K1325" s="4">
        <v>233</v>
      </c>
      <c r="L1325" s="4">
        <v>24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/>
      <c r="AA1325" s="4"/>
      <c r="AB1325" s="4"/>
    </row>
    <row r="1326" spans="1:28" ht="13" x14ac:dyDescent="0.3">
      <c r="A1326" s="4">
        <v>50</v>
      </c>
      <c r="B1326" s="4">
        <v>0</v>
      </c>
      <c r="C1326" s="4">
        <v>0</v>
      </c>
      <c r="D1326" s="4">
        <v>1</v>
      </c>
      <c r="E1326" s="4">
        <v>210</v>
      </c>
      <c r="F1326" s="4">
        <f>ROUND(Source!X1300,O1326)</f>
        <v>400318.35</v>
      </c>
      <c r="G1326" s="4" t="s">
        <v>142</v>
      </c>
      <c r="H1326" s="4" t="s">
        <v>143</v>
      </c>
      <c r="I1326" s="4"/>
      <c r="J1326" s="4"/>
      <c r="K1326" s="4">
        <v>210</v>
      </c>
      <c r="L1326" s="4">
        <v>25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400318.35</v>
      </c>
      <c r="X1326" s="4">
        <v>1</v>
      </c>
      <c r="Y1326" s="4">
        <v>400318.35</v>
      </c>
      <c r="Z1326" s="4"/>
      <c r="AA1326" s="4"/>
      <c r="AB1326" s="4"/>
    </row>
    <row r="1327" spans="1:28" ht="13" x14ac:dyDescent="0.3">
      <c r="A1327" s="4">
        <v>50</v>
      </c>
      <c r="B1327" s="4">
        <v>0</v>
      </c>
      <c r="C1327" s="4">
        <v>0</v>
      </c>
      <c r="D1327" s="4">
        <v>1</v>
      </c>
      <c r="E1327" s="4">
        <v>211</v>
      </c>
      <c r="F1327" s="4">
        <f>ROUND(Source!Y1300,O1327)</f>
        <v>57188.34</v>
      </c>
      <c r="G1327" s="4" t="s">
        <v>144</v>
      </c>
      <c r="H1327" s="4" t="s">
        <v>145</v>
      </c>
      <c r="I1327" s="4"/>
      <c r="J1327" s="4"/>
      <c r="K1327" s="4">
        <v>211</v>
      </c>
      <c r="L1327" s="4">
        <v>26</v>
      </c>
      <c r="M1327" s="4">
        <v>3</v>
      </c>
      <c r="N1327" s="4" t="s">
        <v>3</v>
      </c>
      <c r="O1327" s="4">
        <v>2</v>
      </c>
      <c r="P1327" s="4"/>
      <c r="Q1327" s="4"/>
      <c r="R1327" s="4"/>
      <c r="S1327" s="4"/>
      <c r="T1327" s="4"/>
      <c r="U1327" s="4"/>
      <c r="V1327" s="4"/>
      <c r="W1327" s="4">
        <v>57188.34</v>
      </c>
      <c r="X1327" s="4">
        <v>1</v>
      </c>
      <c r="Y1327" s="4">
        <v>57188.34</v>
      </c>
      <c r="Z1327" s="4"/>
      <c r="AA1327" s="4"/>
      <c r="AB1327" s="4"/>
    </row>
    <row r="1328" spans="1:28" ht="13" x14ac:dyDescent="0.3">
      <c r="A1328" s="4">
        <v>50</v>
      </c>
      <c r="B1328" s="4">
        <v>0</v>
      </c>
      <c r="C1328" s="4">
        <v>0</v>
      </c>
      <c r="D1328" s="4">
        <v>1</v>
      </c>
      <c r="E1328" s="4">
        <v>224</v>
      </c>
      <c r="F1328" s="4">
        <f>ROUND(Source!AR1300,O1328)</f>
        <v>4189307.46</v>
      </c>
      <c r="G1328" s="4" t="s">
        <v>146</v>
      </c>
      <c r="H1328" s="4" t="s">
        <v>147</v>
      </c>
      <c r="I1328" s="4"/>
      <c r="J1328" s="4"/>
      <c r="K1328" s="4">
        <v>224</v>
      </c>
      <c r="L1328" s="4">
        <v>27</v>
      </c>
      <c r="M1328" s="4">
        <v>3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4189307.46</v>
      </c>
      <c r="X1328" s="4">
        <v>1</v>
      </c>
      <c r="Y1328" s="4">
        <v>4189307.46</v>
      </c>
      <c r="Z1328" s="4"/>
      <c r="AA1328" s="4"/>
      <c r="AB1328" s="4"/>
    </row>
    <row r="1330" spans="1:206" ht="13" x14ac:dyDescent="0.3">
      <c r="A1330" s="2">
        <v>51</v>
      </c>
      <c r="B1330" s="2">
        <f>B1243</f>
        <v>1</v>
      </c>
      <c r="C1330" s="2">
        <f>A1243</f>
        <v>4</v>
      </c>
      <c r="D1330" s="2">
        <f>ROW(A1243)</f>
        <v>1243</v>
      </c>
      <c r="E1330" s="2"/>
      <c r="F1330" s="2" t="str">
        <f>IF(F1243&lt;&gt;"",F1243,"")</f>
        <v>Новый раздел</v>
      </c>
      <c r="G1330" s="2" t="str">
        <f>IF(G1243&lt;&gt;"",G1243,"")</f>
        <v>Основная зона. Твердые покрытия S=84 981,28 м2.</v>
      </c>
      <c r="H1330" s="2">
        <v>0</v>
      </c>
      <c r="I1330" s="2"/>
      <c r="J1330" s="2"/>
      <c r="K1330" s="2"/>
      <c r="L1330" s="2"/>
      <c r="M1330" s="2"/>
      <c r="N1330" s="2"/>
      <c r="O1330" s="2">
        <f t="shared" ref="O1330:T1330" si="960">ROUND(O1259+O1300+AB1330,2)</f>
        <v>9500920.4100000001</v>
      </c>
      <c r="P1330" s="2">
        <f t="shared" si="960"/>
        <v>2233695.58</v>
      </c>
      <c r="Q1330" s="2">
        <f t="shared" si="960"/>
        <v>5014477.2</v>
      </c>
      <c r="R1330" s="2">
        <f t="shared" si="960"/>
        <v>2042847.54</v>
      </c>
      <c r="S1330" s="2">
        <f t="shared" si="960"/>
        <v>2252747.63</v>
      </c>
      <c r="T1330" s="2">
        <f t="shared" si="960"/>
        <v>0</v>
      </c>
      <c r="U1330" s="2">
        <f>U1259+U1300+AH1330</f>
        <v>5717.3722400000006</v>
      </c>
      <c r="V1330" s="2">
        <f>V1259+V1300+AI1330</f>
        <v>0</v>
      </c>
      <c r="W1330" s="2">
        <f>ROUND(W1259+W1300+AJ1330,2)</f>
        <v>0</v>
      </c>
      <c r="X1330" s="2">
        <f>ROUND(X1259+X1300+AK1330,2)</f>
        <v>1576923.34</v>
      </c>
      <c r="Y1330" s="2">
        <f>ROUND(Y1259+Y1300+AL1330,2)</f>
        <v>225274.76</v>
      </c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>
        <f t="shared" ref="AO1330:BD1330" si="961">ROUND(AO1259+AO1300+BX1330,2)</f>
        <v>0</v>
      </c>
      <c r="AP1330" s="2">
        <f t="shared" si="961"/>
        <v>0</v>
      </c>
      <c r="AQ1330" s="2">
        <f t="shared" si="961"/>
        <v>0</v>
      </c>
      <c r="AR1330" s="2">
        <f t="shared" si="961"/>
        <v>13509393.859999999</v>
      </c>
      <c r="AS1330" s="2">
        <f t="shared" si="961"/>
        <v>0</v>
      </c>
      <c r="AT1330" s="2">
        <f t="shared" si="961"/>
        <v>0</v>
      </c>
      <c r="AU1330" s="2">
        <f t="shared" si="961"/>
        <v>13509393.859999999</v>
      </c>
      <c r="AV1330" s="2">
        <f t="shared" si="961"/>
        <v>2233695.58</v>
      </c>
      <c r="AW1330" s="2">
        <f t="shared" si="961"/>
        <v>2233695.58</v>
      </c>
      <c r="AX1330" s="2">
        <f t="shared" si="961"/>
        <v>0</v>
      </c>
      <c r="AY1330" s="2">
        <f t="shared" si="961"/>
        <v>2233695.58</v>
      </c>
      <c r="AZ1330" s="2">
        <f t="shared" si="961"/>
        <v>0</v>
      </c>
      <c r="BA1330" s="2">
        <f t="shared" si="961"/>
        <v>0</v>
      </c>
      <c r="BB1330" s="2">
        <f t="shared" si="961"/>
        <v>0</v>
      </c>
      <c r="BC1330" s="2">
        <f t="shared" si="961"/>
        <v>0</v>
      </c>
      <c r="BD1330" s="2">
        <f t="shared" si="961"/>
        <v>0</v>
      </c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3"/>
      <c r="DH1330" s="3"/>
      <c r="DI1330" s="3"/>
      <c r="DJ1330" s="3"/>
      <c r="DK1330" s="3"/>
      <c r="DL1330" s="3"/>
      <c r="DM1330" s="3"/>
      <c r="DN1330" s="3"/>
      <c r="DO1330" s="3"/>
      <c r="DP1330" s="3"/>
      <c r="DQ1330" s="3"/>
      <c r="DR1330" s="3"/>
      <c r="DS1330" s="3"/>
      <c r="DT1330" s="3"/>
      <c r="DU1330" s="3"/>
      <c r="DV1330" s="3"/>
      <c r="DW1330" s="3"/>
      <c r="DX1330" s="3"/>
      <c r="DY1330" s="3"/>
      <c r="DZ1330" s="3"/>
      <c r="EA1330" s="3"/>
      <c r="EB1330" s="3"/>
      <c r="EC1330" s="3"/>
      <c r="ED1330" s="3"/>
      <c r="EE1330" s="3"/>
      <c r="EF1330" s="3"/>
      <c r="EG1330" s="3"/>
      <c r="EH1330" s="3"/>
      <c r="EI1330" s="3"/>
      <c r="EJ1330" s="3"/>
      <c r="EK1330" s="3"/>
      <c r="EL1330" s="3"/>
      <c r="EM1330" s="3"/>
      <c r="EN1330" s="3"/>
      <c r="EO1330" s="3"/>
      <c r="EP1330" s="3"/>
      <c r="EQ1330" s="3"/>
      <c r="ER1330" s="3"/>
      <c r="ES1330" s="3"/>
      <c r="ET1330" s="3"/>
      <c r="EU1330" s="3"/>
      <c r="EV1330" s="3"/>
      <c r="EW1330" s="3"/>
      <c r="EX1330" s="3"/>
      <c r="EY1330" s="3"/>
      <c r="EZ1330" s="3"/>
      <c r="FA1330" s="3"/>
      <c r="FB1330" s="3"/>
      <c r="FC1330" s="3"/>
      <c r="FD1330" s="3"/>
      <c r="FE1330" s="3"/>
      <c r="FF1330" s="3"/>
      <c r="FG1330" s="3"/>
      <c r="FH1330" s="3"/>
      <c r="FI1330" s="3"/>
      <c r="FJ1330" s="3"/>
      <c r="FK1330" s="3"/>
      <c r="FL1330" s="3"/>
      <c r="FM1330" s="3"/>
      <c r="FN1330" s="3"/>
      <c r="FO1330" s="3"/>
      <c r="FP1330" s="3"/>
      <c r="FQ1330" s="3"/>
      <c r="FR1330" s="3"/>
      <c r="FS1330" s="3"/>
      <c r="FT1330" s="3"/>
      <c r="FU1330" s="3"/>
      <c r="FV1330" s="3"/>
      <c r="FW1330" s="3"/>
      <c r="FX1330" s="3"/>
      <c r="FY1330" s="3"/>
      <c r="FZ1330" s="3"/>
      <c r="GA1330" s="3"/>
      <c r="GB1330" s="3"/>
      <c r="GC1330" s="3"/>
      <c r="GD1330" s="3"/>
      <c r="GE1330" s="3"/>
      <c r="GF1330" s="3"/>
      <c r="GG1330" s="3"/>
      <c r="GH1330" s="3"/>
      <c r="GI1330" s="3"/>
      <c r="GJ1330" s="3"/>
      <c r="GK1330" s="3"/>
      <c r="GL1330" s="3"/>
      <c r="GM1330" s="3"/>
      <c r="GN1330" s="3"/>
      <c r="GO1330" s="3"/>
      <c r="GP1330" s="3"/>
      <c r="GQ1330" s="3"/>
      <c r="GR1330" s="3"/>
      <c r="GS1330" s="3"/>
      <c r="GT1330" s="3"/>
      <c r="GU1330" s="3"/>
      <c r="GV1330" s="3"/>
      <c r="GW1330" s="3"/>
      <c r="GX1330" s="3">
        <v>0</v>
      </c>
    </row>
    <row r="1332" spans="1:206" ht="13" x14ac:dyDescent="0.3">
      <c r="A1332" s="4">
        <v>50</v>
      </c>
      <c r="B1332" s="4">
        <v>0</v>
      </c>
      <c r="C1332" s="4">
        <v>0</v>
      </c>
      <c r="D1332" s="4">
        <v>1</v>
      </c>
      <c r="E1332" s="4">
        <v>201</v>
      </c>
      <c r="F1332" s="4">
        <f>ROUND(Source!O1330,O1332)</f>
        <v>9500920.4100000001</v>
      </c>
      <c r="G1332" s="4" t="s">
        <v>94</v>
      </c>
      <c r="H1332" s="4" t="s">
        <v>95</v>
      </c>
      <c r="I1332" s="4"/>
      <c r="J1332" s="4"/>
      <c r="K1332" s="4">
        <v>201</v>
      </c>
      <c r="L1332" s="4">
        <v>1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9500920.4100000001</v>
      </c>
      <c r="X1332" s="4">
        <v>1</v>
      </c>
      <c r="Y1332" s="4">
        <v>9500920.4100000001</v>
      </c>
      <c r="Z1332" s="4"/>
      <c r="AA1332" s="4"/>
      <c r="AB1332" s="4"/>
    </row>
    <row r="1333" spans="1:206" ht="13" x14ac:dyDescent="0.3">
      <c r="A1333" s="4">
        <v>50</v>
      </c>
      <c r="B1333" s="4">
        <v>0</v>
      </c>
      <c r="C1333" s="4">
        <v>0</v>
      </c>
      <c r="D1333" s="4">
        <v>1</v>
      </c>
      <c r="E1333" s="4">
        <v>202</v>
      </c>
      <c r="F1333" s="4">
        <f>ROUND(Source!P1330,O1333)</f>
        <v>2233695.58</v>
      </c>
      <c r="G1333" s="4" t="s">
        <v>96</v>
      </c>
      <c r="H1333" s="4" t="s">
        <v>97</v>
      </c>
      <c r="I1333" s="4"/>
      <c r="J1333" s="4"/>
      <c r="K1333" s="4">
        <v>202</v>
      </c>
      <c r="L1333" s="4">
        <v>2</v>
      </c>
      <c r="M1333" s="4">
        <v>3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2233695.58</v>
      </c>
      <c r="X1333" s="4">
        <v>1</v>
      </c>
      <c r="Y1333" s="4">
        <v>2233695.58</v>
      </c>
      <c r="Z1333" s="4"/>
      <c r="AA1333" s="4"/>
      <c r="AB1333" s="4"/>
    </row>
    <row r="1334" spans="1:206" ht="13" x14ac:dyDescent="0.3">
      <c r="A1334" s="4">
        <v>50</v>
      </c>
      <c r="B1334" s="4">
        <v>0</v>
      </c>
      <c r="C1334" s="4">
        <v>0</v>
      </c>
      <c r="D1334" s="4">
        <v>1</v>
      </c>
      <c r="E1334" s="4">
        <v>222</v>
      </c>
      <c r="F1334" s="4">
        <f>ROUND(Source!AO1330,O1334)</f>
        <v>0</v>
      </c>
      <c r="G1334" s="4" t="s">
        <v>98</v>
      </c>
      <c r="H1334" s="4" t="s">
        <v>99</v>
      </c>
      <c r="I1334" s="4"/>
      <c r="J1334" s="4"/>
      <c r="K1334" s="4">
        <v>222</v>
      </c>
      <c r="L1334" s="4">
        <v>3</v>
      </c>
      <c r="M1334" s="4">
        <v>3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06" ht="13" x14ac:dyDescent="0.3">
      <c r="A1335" s="4">
        <v>50</v>
      </c>
      <c r="B1335" s="4">
        <v>0</v>
      </c>
      <c r="C1335" s="4">
        <v>0</v>
      </c>
      <c r="D1335" s="4">
        <v>1</v>
      </c>
      <c r="E1335" s="4">
        <v>225</v>
      </c>
      <c r="F1335" s="4">
        <f>ROUND(Source!AV1330,O1335)</f>
        <v>2233695.58</v>
      </c>
      <c r="G1335" s="4" t="s">
        <v>100</v>
      </c>
      <c r="H1335" s="4" t="s">
        <v>101</v>
      </c>
      <c r="I1335" s="4"/>
      <c r="J1335" s="4"/>
      <c r="K1335" s="4">
        <v>225</v>
      </c>
      <c r="L1335" s="4">
        <v>4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2233695.58</v>
      </c>
      <c r="X1335" s="4">
        <v>1</v>
      </c>
      <c r="Y1335" s="4">
        <v>2233695.58</v>
      </c>
      <c r="Z1335" s="4"/>
      <c r="AA1335" s="4"/>
      <c r="AB1335" s="4"/>
    </row>
    <row r="1336" spans="1:206" ht="13" x14ac:dyDescent="0.3">
      <c r="A1336" s="4">
        <v>50</v>
      </c>
      <c r="B1336" s="4">
        <v>0</v>
      </c>
      <c r="C1336" s="4">
        <v>0</v>
      </c>
      <c r="D1336" s="4">
        <v>1</v>
      </c>
      <c r="E1336" s="4">
        <v>226</v>
      </c>
      <c r="F1336" s="4">
        <f>ROUND(Source!AW1330,O1336)</f>
        <v>2233695.58</v>
      </c>
      <c r="G1336" s="4" t="s">
        <v>102</v>
      </c>
      <c r="H1336" s="4" t="s">
        <v>103</v>
      </c>
      <c r="I1336" s="4"/>
      <c r="J1336" s="4"/>
      <c r="K1336" s="4">
        <v>226</v>
      </c>
      <c r="L1336" s="4">
        <v>5</v>
      </c>
      <c r="M1336" s="4">
        <v>3</v>
      </c>
      <c r="N1336" s="4" t="s">
        <v>3</v>
      </c>
      <c r="O1336" s="4">
        <v>2</v>
      </c>
      <c r="P1336" s="4"/>
      <c r="Q1336" s="4"/>
      <c r="R1336" s="4"/>
      <c r="S1336" s="4"/>
      <c r="T1336" s="4"/>
      <c r="U1336" s="4"/>
      <c r="V1336" s="4"/>
      <c r="W1336" s="4">
        <v>2233695.58</v>
      </c>
      <c r="X1336" s="4">
        <v>1</v>
      </c>
      <c r="Y1336" s="4">
        <v>2233695.58</v>
      </c>
      <c r="Z1336" s="4"/>
      <c r="AA1336" s="4"/>
      <c r="AB1336" s="4"/>
    </row>
    <row r="1337" spans="1:206" ht="13" x14ac:dyDescent="0.3">
      <c r="A1337" s="4">
        <v>50</v>
      </c>
      <c r="B1337" s="4">
        <v>0</v>
      </c>
      <c r="C1337" s="4">
        <v>0</v>
      </c>
      <c r="D1337" s="4">
        <v>1</v>
      </c>
      <c r="E1337" s="4">
        <v>227</v>
      </c>
      <c r="F1337" s="4">
        <f>ROUND(Source!AX1330,O1337)</f>
        <v>0</v>
      </c>
      <c r="G1337" s="4" t="s">
        <v>104</v>
      </c>
      <c r="H1337" s="4" t="s">
        <v>105</v>
      </c>
      <c r="I1337" s="4"/>
      <c r="J1337" s="4"/>
      <c r="K1337" s="4">
        <v>227</v>
      </c>
      <c r="L1337" s="4">
        <v>6</v>
      </c>
      <c r="M1337" s="4">
        <v>3</v>
      </c>
      <c r="N1337" s="4" t="s">
        <v>3</v>
      </c>
      <c r="O1337" s="4">
        <v>2</v>
      </c>
      <c r="P1337" s="4"/>
      <c r="Q1337" s="4"/>
      <c r="R1337" s="4"/>
      <c r="S1337" s="4"/>
      <c r="T1337" s="4"/>
      <c r="U1337" s="4"/>
      <c r="V1337" s="4"/>
      <c r="W1337" s="4">
        <v>0</v>
      </c>
      <c r="X1337" s="4">
        <v>1</v>
      </c>
      <c r="Y1337" s="4">
        <v>0</v>
      </c>
      <c r="Z1337" s="4"/>
      <c r="AA1337" s="4"/>
      <c r="AB1337" s="4"/>
    </row>
    <row r="1338" spans="1:206" ht="13" x14ac:dyDescent="0.3">
      <c r="A1338" s="4">
        <v>50</v>
      </c>
      <c r="B1338" s="4">
        <v>0</v>
      </c>
      <c r="C1338" s="4">
        <v>0</v>
      </c>
      <c r="D1338" s="4">
        <v>1</v>
      </c>
      <c r="E1338" s="4">
        <v>228</v>
      </c>
      <c r="F1338" s="4">
        <f>ROUND(Source!AY1330,O1338)</f>
        <v>2233695.58</v>
      </c>
      <c r="G1338" s="4" t="s">
        <v>106</v>
      </c>
      <c r="H1338" s="4" t="s">
        <v>107</v>
      </c>
      <c r="I1338" s="4"/>
      <c r="J1338" s="4"/>
      <c r="K1338" s="4">
        <v>228</v>
      </c>
      <c r="L1338" s="4">
        <v>7</v>
      </c>
      <c r="M1338" s="4">
        <v>3</v>
      </c>
      <c r="N1338" s="4" t="s">
        <v>3</v>
      </c>
      <c r="O1338" s="4">
        <v>2</v>
      </c>
      <c r="P1338" s="4"/>
      <c r="Q1338" s="4"/>
      <c r="R1338" s="4"/>
      <c r="S1338" s="4"/>
      <c r="T1338" s="4"/>
      <c r="U1338" s="4"/>
      <c r="V1338" s="4"/>
      <c r="W1338" s="4">
        <v>2233695.58</v>
      </c>
      <c r="X1338" s="4">
        <v>1</v>
      </c>
      <c r="Y1338" s="4">
        <v>2233695.58</v>
      </c>
      <c r="Z1338" s="4"/>
      <c r="AA1338" s="4"/>
      <c r="AB1338" s="4"/>
    </row>
    <row r="1339" spans="1:206" ht="13" x14ac:dyDescent="0.3">
      <c r="A1339" s="4">
        <v>50</v>
      </c>
      <c r="B1339" s="4">
        <v>0</v>
      </c>
      <c r="C1339" s="4">
        <v>0</v>
      </c>
      <c r="D1339" s="4">
        <v>1</v>
      </c>
      <c r="E1339" s="4">
        <v>216</v>
      </c>
      <c r="F1339" s="4">
        <f>ROUND(Source!AP1330,O1339)</f>
        <v>0</v>
      </c>
      <c r="G1339" s="4" t="s">
        <v>108</v>
      </c>
      <c r="H1339" s="4" t="s">
        <v>109</v>
      </c>
      <c r="I1339" s="4"/>
      <c r="J1339" s="4"/>
      <c r="K1339" s="4">
        <v>216</v>
      </c>
      <c r="L1339" s="4">
        <v>8</v>
      </c>
      <c r="M1339" s="4">
        <v>3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06" ht="13" x14ac:dyDescent="0.3">
      <c r="A1340" s="4">
        <v>50</v>
      </c>
      <c r="B1340" s="4">
        <v>0</v>
      </c>
      <c r="C1340" s="4">
        <v>0</v>
      </c>
      <c r="D1340" s="4">
        <v>1</v>
      </c>
      <c r="E1340" s="4">
        <v>223</v>
      </c>
      <c r="F1340" s="4">
        <f>ROUND(Source!AQ1330,O1340)</f>
        <v>0</v>
      </c>
      <c r="G1340" s="4" t="s">
        <v>110</v>
      </c>
      <c r="H1340" s="4" t="s">
        <v>111</v>
      </c>
      <c r="I1340" s="4"/>
      <c r="J1340" s="4"/>
      <c r="K1340" s="4">
        <v>223</v>
      </c>
      <c r="L1340" s="4">
        <v>9</v>
      </c>
      <c r="M1340" s="4">
        <v>3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06" ht="13" x14ac:dyDescent="0.3">
      <c r="A1341" s="4">
        <v>50</v>
      </c>
      <c r="B1341" s="4">
        <v>0</v>
      </c>
      <c r="C1341" s="4">
        <v>0</v>
      </c>
      <c r="D1341" s="4">
        <v>1</v>
      </c>
      <c r="E1341" s="4">
        <v>229</v>
      </c>
      <c r="F1341" s="4">
        <f>ROUND(Source!AZ1330,O1341)</f>
        <v>0</v>
      </c>
      <c r="G1341" s="4" t="s">
        <v>112</v>
      </c>
      <c r="H1341" s="4" t="s">
        <v>113</v>
      </c>
      <c r="I1341" s="4"/>
      <c r="J1341" s="4"/>
      <c r="K1341" s="4">
        <v>229</v>
      </c>
      <c r="L1341" s="4">
        <v>10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06" ht="13" x14ac:dyDescent="0.3">
      <c r="A1342" s="4">
        <v>50</v>
      </c>
      <c r="B1342" s="4">
        <v>0</v>
      </c>
      <c r="C1342" s="4">
        <v>0</v>
      </c>
      <c r="D1342" s="4">
        <v>1</v>
      </c>
      <c r="E1342" s="4">
        <v>203</v>
      </c>
      <c r="F1342" s="4">
        <f>ROUND(Source!Q1330,O1342)</f>
        <v>5014477.2</v>
      </c>
      <c r="G1342" s="4" t="s">
        <v>114</v>
      </c>
      <c r="H1342" s="4" t="s">
        <v>115</v>
      </c>
      <c r="I1342" s="4"/>
      <c r="J1342" s="4"/>
      <c r="K1342" s="4">
        <v>203</v>
      </c>
      <c r="L1342" s="4">
        <v>11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5014477.2</v>
      </c>
      <c r="X1342" s="4">
        <v>1</v>
      </c>
      <c r="Y1342" s="4">
        <v>5014477.2</v>
      </c>
      <c r="Z1342" s="4"/>
      <c r="AA1342" s="4"/>
      <c r="AB1342" s="4"/>
    </row>
    <row r="1343" spans="1:206" ht="13" x14ac:dyDescent="0.3">
      <c r="A1343" s="4">
        <v>50</v>
      </c>
      <c r="B1343" s="4">
        <v>0</v>
      </c>
      <c r="C1343" s="4">
        <v>0</v>
      </c>
      <c r="D1343" s="4">
        <v>1</v>
      </c>
      <c r="E1343" s="4">
        <v>231</v>
      </c>
      <c r="F1343" s="4">
        <f>ROUND(Source!BB1330,O1343)</f>
        <v>0</v>
      </c>
      <c r="G1343" s="4" t="s">
        <v>116</v>
      </c>
      <c r="H1343" s="4" t="s">
        <v>117</v>
      </c>
      <c r="I1343" s="4"/>
      <c r="J1343" s="4"/>
      <c r="K1343" s="4">
        <v>231</v>
      </c>
      <c r="L1343" s="4">
        <v>12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06" ht="13" x14ac:dyDescent="0.3">
      <c r="A1344" s="4">
        <v>50</v>
      </c>
      <c r="B1344" s="4">
        <v>0</v>
      </c>
      <c r="C1344" s="4">
        <v>0</v>
      </c>
      <c r="D1344" s="4">
        <v>1</v>
      </c>
      <c r="E1344" s="4">
        <v>204</v>
      </c>
      <c r="F1344" s="4">
        <f>ROUND(Source!R1330,O1344)</f>
        <v>2042847.54</v>
      </c>
      <c r="G1344" s="4" t="s">
        <v>118</v>
      </c>
      <c r="H1344" s="4" t="s">
        <v>119</v>
      </c>
      <c r="I1344" s="4"/>
      <c r="J1344" s="4"/>
      <c r="K1344" s="4">
        <v>204</v>
      </c>
      <c r="L1344" s="4">
        <v>13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2042847.54</v>
      </c>
      <c r="X1344" s="4">
        <v>1</v>
      </c>
      <c r="Y1344" s="4">
        <v>2042847.54</v>
      </c>
      <c r="Z1344" s="4"/>
      <c r="AA1344" s="4"/>
      <c r="AB1344" s="4"/>
    </row>
    <row r="1345" spans="1:206" ht="13" x14ac:dyDescent="0.3">
      <c r="A1345" s="4">
        <v>50</v>
      </c>
      <c r="B1345" s="4">
        <v>0</v>
      </c>
      <c r="C1345" s="4">
        <v>0</v>
      </c>
      <c r="D1345" s="4">
        <v>1</v>
      </c>
      <c r="E1345" s="4">
        <v>205</v>
      </c>
      <c r="F1345" s="4">
        <f>ROUND(Source!S1330,O1345)</f>
        <v>2252747.63</v>
      </c>
      <c r="G1345" s="4" t="s">
        <v>120</v>
      </c>
      <c r="H1345" s="4" t="s">
        <v>121</v>
      </c>
      <c r="I1345" s="4"/>
      <c r="J1345" s="4"/>
      <c r="K1345" s="4">
        <v>205</v>
      </c>
      <c r="L1345" s="4">
        <v>14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2252747.63</v>
      </c>
      <c r="X1345" s="4">
        <v>1</v>
      </c>
      <c r="Y1345" s="4">
        <v>2252747.63</v>
      </c>
      <c r="Z1345" s="4"/>
      <c r="AA1345" s="4"/>
      <c r="AB1345" s="4"/>
    </row>
    <row r="1346" spans="1:206" ht="13" x14ac:dyDescent="0.3">
      <c r="A1346" s="4">
        <v>50</v>
      </c>
      <c r="B1346" s="4">
        <v>0</v>
      </c>
      <c r="C1346" s="4">
        <v>0</v>
      </c>
      <c r="D1346" s="4">
        <v>1</v>
      </c>
      <c r="E1346" s="4">
        <v>232</v>
      </c>
      <c r="F1346" s="4">
        <f>ROUND(Source!BC1330,O1346)</f>
        <v>0</v>
      </c>
      <c r="G1346" s="4" t="s">
        <v>122</v>
      </c>
      <c r="H1346" s="4" t="s">
        <v>123</v>
      </c>
      <c r="I1346" s="4"/>
      <c r="J1346" s="4"/>
      <c r="K1346" s="4">
        <v>232</v>
      </c>
      <c r="L1346" s="4">
        <v>15</v>
      </c>
      <c r="M1346" s="4">
        <v>3</v>
      </c>
      <c r="N1346" s="4" t="s">
        <v>3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06" ht="13" x14ac:dyDescent="0.3">
      <c r="A1347" s="4">
        <v>50</v>
      </c>
      <c r="B1347" s="4">
        <v>0</v>
      </c>
      <c r="C1347" s="4">
        <v>0</v>
      </c>
      <c r="D1347" s="4">
        <v>1</v>
      </c>
      <c r="E1347" s="4">
        <v>214</v>
      </c>
      <c r="F1347" s="4">
        <f>ROUND(Source!AS1330,O1347)</f>
        <v>0</v>
      </c>
      <c r="G1347" s="4" t="s">
        <v>124</v>
      </c>
      <c r="H1347" s="4" t="s">
        <v>125</v>
      </c>
      <c r="I1347" s="4"/>
      <c r="J1347" s="4"/>
      <c r="K1347" s="4">
        <v>214</v>
      </c>
      <c r="L1347" s="4">
        <v>16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06" ht="13" x14ac:dyDescent="0.3">
      <c r="A1348" s="4">
        <v>50</v>
      </c>
      <c r="B1348" s="4">
        <v>0</v>
      </c>
      <c r="C1348" s="4">
        <v>0</v>
      </c>
      <c r="D1348" s="4">
        <v>1</v>
      </c>
      <c r="E1348" s="4">
        <v>215</v>
      </c>
      <c r="F1348" s="4">
        <f>ROUND(Source!AT1330,O1348)</f>
        <v>0</v>
      </c>
      <c r="G1348" s="4" t="s">
        <v>126</v>
      </c>
      <c r="H1348" s="4" t="s">
        <v>127</v>
      </c>
      <c r="I1348" s="4"/>
      <c r="J1348" s="4"/>
      <c r="K1348" s="4">
        <v>215</v>
      </c>
      <c r="L1348" s="4">
        <v>17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06" ht="13" x14ac:dyDescent="0.3">
      <c r="A1349" s="4">
        <v>50</v>
      </c>
      <c r="B1349" s="4">
        <v>0</v>
      </c>
      <c r="C1349" s="4">
        <v>0</v>
      </c>
      <c r="D1349" s="4">
        <v>1</v>
      </c>
      <c r="E1349" s="4">
        <v>217</v>
      </c>
      <c r="F1349" s="4">
        <f>ROUND(Source!AU1330,O1349)</f>
        <v>13509393.859999999</v>
      </c>
      <c r="G1349" s="4" t="s">
        <v>128</v>
      </c>
      <c r="H1349" s="4" t="s">
        <v>129</v>
      </c>
      <c r="I1349" s="4"/>
      <c r="J1349" s="4"/>
      <c r="K1349" s="4">
        <v>217</v>
      </c>
      <c r="L1349" s="4">
        <v>18</v>
      </c>
      <c r="M1349" s="4">
        <v>3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13509393.859999999</v>
      </c>
      <c r="X1349" s="4">
        <v>1</v>
      </c>
      <c r="Y1349" s="4">
        <v>13509393.859999999</v>
      </c>
      <c r="Z1349" s="4"/>
      <c r="AA1349" s="4"/>
      <c r="AB1349" s="4"/>
    </row>
    <row r="1350" spans="1:206" ht="13" x14ac:dyDescent="0.3">
      <c r="A1350" s="4">
        <v>50</v>
      </c>
      <c r="B1350" s="4">
        <v>0</v>
      </c>
      <c r="C1350" s="4">
        <v>0</v>
      </c>
      <c r="D1350" s="4">
        <v>1</v>
      </c>
      <c r="E1350" s="4">
        <v>230</v>
      </c>
      <c r="F1350" s="4">
        <f>ROUND(Source!BA1330,O1350)</f>
        <v>0</v>
      </c>
      <c r="G1350" s="4" t="s">
        <v>130</v>
      </c>
      <c r="H1350" s="4" t="s">
        <v>131</v>
      </c>
      <c r="I1350" s="4"/>
      <c r="J1350" s="4"/>
      <c r="K1350" s="4">
        <v>230</v>
      </c>
      <c r="L1350" s="4">
        <v>19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0</v>
      </c>
      <c r="X1350" s="4">
        <v>1</v>
      </c>
      <c r="Y1350" s="4">
        <v>0</v>
      </c>
      <c r="Z1350" s="4"/>
      <c r="AA1350" s="4"/>
      <c r="AB1350" s="4"/>
    </row>
    <row r="1351" spans="1:206" ht="13" x14ac:dyDescent="0.3">
      <c r="A1351" s="4">
        <v>50</v>
      </c>
      <c r="B1351" s="4">
        <v>0</v>
      </c>
      <c r="C1351" s="4">
        <v>0</v>
      </c>
      <c r="D1351" s="4">
        <v>1</v>
      </c>
      <c r="E1351" s="4">
        <v>206</v>
      </c>
      <c r="F1351" s="4">
        <f>ROUND(Source!T1330,O1351)</f>
        <v>0</v>
      </c>
      <c r="G1351" s="4" t="s">
        <v>132</v>
      </c>
      <c r="H1351" s="4" t="s">
        <v>133</v>
      </c>
      <c r="I1351" s="4"/>
      <c r="J1351" s="4"/>
      <c r="K1351" s="4">
        <v>206</v>
      </c>
      <c r="L1351" s="4">
        <v>20</v>
      </c>
      <c r="M1351" s="4">
        <v>3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06" ht="13" x14ac:dyDescent="0.3">
      <c r="A1352" s="4">
        <v>50</v>
      </c>
      <c r="B1352" s="4">
        <v>0</v>
      </c>
      <c r="C1352" s="4">
        <v>0</v>
      </c>
      <c r="D1352" s="4">
        <v>1</v>
      </c>
      <c r="E1352" s="4">
        <v>207</v>
      </c>
      <c r="F1352" s="4">
        <f>Source!U1330</f>
        <v>5717.3722400000006</v>
      </c>
      <c r="G1352" s="4" t="s">
        <v>134</v>
      </c>
      <c r="H1352" s="4" t="s">
        <v>135</v>
      </c>
      <c r="I1352" s="4"/>
      <c r="J1352" s="4"/>
      <c r="K1352" s="4">
        <v>207</v>
      </c>
      <c r="L1352" s="4">
        <v>21</v>
      </c>
      <c r="M1352" s="4">
        <v>3</v>
      </c>
      <c r="N1352" s="4" t="s">
        <v>3</v>
      </c>
      <c r="O1352" s="4">
        <v>-1</v>
      </c>
      <c r="P1352" s="4"/>
      <c r="Q1352" s="4"/>
      <c r="R1352" s="4"/>
      <c r="S1352" s="4"/>
      <c r="T1352" s="4"/>
      <c r="U1352" s="4"/>
      <c r="V1352" s="4"/>
      <c r="W1352" s="4">
        <v>5717.3722400000006</v>
      </c>
      <c r="X1352" s="4">
        <v>1</v>
      </c>
      <c r="Y1352" s="4">
        <v>5717.3722400000006</v>
      </c>
      <c r="Z1352" s="4"/>
      <c r="AA1352" s="4"/>
      <c r="AB1352" s="4"/>
    </row>
    <row r="1353" spans="1:206" ht="13" x14ac:dyDescent="0.3">
      <c r="A1353" s="4">
        <v>50</v>
      </c>
      <c r="B1353" s="4">
        <v>0</v>
      </c>
      <c r="C1353" s="4">
        <v>0</v>
      </c>
      <c r="D1353" s="4">
        <v>1</v>
      </c>
      <c r="E1353" s="4">
        <v>208</v>
      </c>
      <c r="F1353" s="4">
        <f>Source!V1330</f>
        <v>0</v>
      </c>
      <c r="G1353" s="4" t="s">
        <v>136</v>
      </c>
      <c r="H1353" s="4" t="s">
        <v>137</v>
      </c>
      <c r="I1353" s="4"/>
      <c r="J1353" s="4"/>
      <c r="K1353" s="4">
        <v>208</v>
      </c>
      <c r="L1353" s="4">
        <v>22</v>
      </c>
      <c r="M1353" s="4">
        <v>3</v>
      </c>
      <c r="N1353" s="4" t="s">
        <v>3</v>
      </c>
      <c r="O1353" s="4">
        <v>-1</v>
      </c>
      <c r="P1353" s="4"/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/>
      <c r="AA1353" s="4"/>
      <c r="AB1353" s="4"/>
    </row>
    <row r="1354" spans="1:206" ht="13" x14ac:dyDescent="0.3">
      <c r="A1354" s="4">
        <v>50</v>
      </c>
      <c r="B1354" s="4">
        <v>0</v>
      </c>
      <c r="C1354" s="4">
        <v>0</v>
      </c>
      <c r="D1354" s="4">
        <v>1</v>
      </c>
      <c r="E1354" s="4">
        <v>209</v>
      </c>
      <c r="F1354" s="4">
        <f>ROUND(Source!W1330,O1354)</f>
        <v>0</v>
      </c>
      <c r="G1354" s="4" t="s">
        <v>138</v>
      </c>
      <c r="H1354" s="4" t="s">
        <v>139</v>
      </c>
      <c r="I1354" s="4"/>
      <c r="J1354" s="4"/>
      <c r="K1354" s="4">
        <v>209</v>
      </c>
      <c r="L1354" s="4">
        <v>23</v>
      </c>
      <c r="M1354" s="4">
        <v>3</v>
      </c>
      <c r="N1354" s="4" t="s">
        <v>3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0</v>
      </c>
      <c r="X1354" s="4">
        <v>1</v>
      </c>
      <c r="Y1354" s="4">
        <v>0</v>
      </c>
      <c r="Z1354" s="4"/>
      <c r="AA1354" s="4"/>
      <c r="AB1354" s="4"/>
    </row>
    <row r="1355" spans="1:206" ht="13" x14ac:dyDescent="0.3">
      <c r="A1355" s="4">
        <v>50</v>
      </c>
      <c r="B1355" s="4">
        <v>0</v>
      </c>
      <c r="C1355" s="4">
        <v>0</v>
      </c>
      <c r="D1355" s="4">
        <v>1</v>
      </c>
      <c r="E1355" s="4">
        <v>233</v>
      </c>
      <c r="F1355" s="4">
        <f>ROUND(Source!BD1330,O1355)</f>
        <v>0</v>
      </c>
      <c r="G1355" s="4" t="s">
        <v>140</v>
      </c>
      <c r="H1355" s="4" t="s">
        <v>141</v>
      </c>
      <c r="I1355" s="4"/>
      <c r="J1355" s="4"/>
      <c r="K1355" s="4">
        <v>233</v>
      </c>
      <c r="L1355" s="4">
        <v>24</v>
      </c>
      <c r="M1355" s="4">
        <v>3</v>
      </c>
      <c r="N1355" s="4" t="s">
        <v>3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0</v>
      </c>
      <c r="X1355" s="4">
        <v>1</v>
      </c>
      <c r="Y1355" s="4">
        <v>0</v>
      </c>
      <c r="Z1355" s="4"/>
      <c r="AA1355" s="4"/>
      <c r="AB1355" s="4"/>
    </row>
    <row r="1356" spans="1:206" ht="13" x14ac:dyDescent="0.3">
      <c r="A1356" s="4">
        <v>50</v>
      </c>
      <c r="B1356" s="4">
        <v>0</v>
      </c>
      <c r="C1356" s="4">
        <v>0</v>
      </c>
      <c r="D1356" s="4">
        <v>1</v>
      </c>
      <c r="E1356" s="4">
        <v>210</v>
      </c>
      <c r="F1356" s="4">
        <f>ROUND(Source!X1330,O1356)</f>
        <v>1576923.34</v>
      </c>
      <c r="G1356" s="4" t="s">
        <v>142</v>
      </c>
      <c r="H1356" s="4" t="s">
        <v>143</v>
      </c>
      <c r="I1356" s="4"/>
      <c r="J1356" s="4"/>
      <c r="K1356" s="4">
        <v>210</v>
      </c>
      <c r="L1356" s="4">
        <v>25</v>
      </c>
      <c r="M1356" s="4">
        <v>3</v>
      </c>
      <c r="N1356" s="4" t="s">
        <v>3</v>
      </c>
      <c r="O1356" s="4">
        <v>2</v>
      </c>
      <c r="P1356" s="4"/>
      <c r="Q1356" s="4"/>
      <c r="R1356" s="4"/>
      <c r="S1356" s="4"/>
      <c r="T1356" s="4"/>
      <c r="U1356" s="4"/>
      <c r="V1356" s="4"/>
      <c r="W1356" s="4">
        <v>1576923.34</v>
      </c>
      <c r="X1356" s="4">
        <v>1</v>
      </c>
      <c r="Y1356" s="4">
        <v>1576923.34</v>
      </c>
      <c r="Z1356" s="4"/>
      <c r="AA1356" s="4"/>
      <c r="AB1356" s="4"/>
    </row>
    <row r="1357" spans="1:206" ht="13" x14ac:dyDescent="0.3">
      <c r="A1357" s="4">
        <v>50</v>
      </c>
      <c r="B1357" s="4">
        <v>0</v>
      </c>
      <c r="C1357" s="4">
        <v>0</v>
      </c>
      <c r="D1357" s="4">
        <v>1</v>
      </c>
      <c r="E1357" s="4">
        <v>211</v>
      </c>
      <c r="F1357" s="4">
        <f>ROUND(Source!Y1330,O1357)</f>
        <v>225274.76</v>
      </c>
      <c r="G1357" s="4" t="s">
        <v>144</v>
      </c>
      <c r="H1357" s="4" t="s">
        <v>145</v>
      </c>
      <c r="I1357" s="4"/>
      <c r="J1357" s="4"/>
      <c r="K1357" s="4">
        <v>211</v>
      </c>
      <c r="L1357" s="4">
        <v>26</v>
      </c>
      <c r="M1357" s="4">
        <v>3</v>
      </c>
      <c r="N1357" s="4" t="s">
        <v>3</v>
      </c>
      <c r="O1357" s="4">
        <v>2</v>
      </c>
      <c r="P1357" s="4"/>
      <c r="Q1357" s="4"/>
      <c r="R1357" s="4"/>
      <c r="S1357" s="4"/>
      <c r="T1357" s="4"/>
      <c r="U1357" s="4"/>
      <c r="V1357" s="4"/>
      <c r="W1357" s="4">
        <v>225274.76</v>
      </c>
      <c r="X1357" s="4">
        <v>1</v>
      </c>
      <c r="Y1357" s="4">
        <v>225274.76</v>
      </c>
      <c r="Z1357" s="4"/>
      <c r="AA1357" s="4"/>
      <c r="AB1357" s="4"/>
    </row>
    <row r="1358" spans="1:206" ht="13" x14ac:dyDescent="0.3">
      <c r="A1358" s="4">
        <v>50</v>
      </c>
      <c r="B1358" s="4">
        <v>0</v>
      </c>
      <c r="C1358" s="4">
        <v>0</v>
      </c>
      <c r="D1358" s="4">
        <v>1</v>
      </c>
      <c r="E1358" s="4">
        <v>224</v>
      </c>
      <c r="F1358" s="4">
        <f>ROUND(Source!AR1330,O1358)</f>
        <v>13509393.859999999</v>
      </c>
      <c r="G1358" s="4" t="s">
        <v>146</v>
      </c>
      <c r="H1358" s="4" t="s">
        <v>147</v>
      </c>
      <c r="I1358" s="4"/>
      <c r="J1358" s="4"/>
      <c r="K1358" s="4">
        <v>224</v>
      </c>
      <c r="L1358" s="4">
        <v>27</v>
      </c>
      <c r="M1358" s="4">
        <v>3</v>
      </c>
      <c r="N1358" s="4" t="s">
        <v>3</v>
      </c>
      <c r="O1358" s="4">
        <v>2</v>
      </c>
      <c r="P1358" s="4"/>
      <c r="Q1358" s="4"/>
      <c r="R1358" s="4"/>
      <c r="S1358" s="4"/>
      <c r="T1358" s="4"/>
      <c r="U1358" s="4"/>
      <c r="V1358" s="4"/>
      <c r="W1358" s="4">
        <v>13509393.859999999</v>
      </c>
      <c r="X1358" s="4">
        <v>1</v>
      </c>
      <c r="Y1358" s="4">
        <v>13509393.859999999</v>
      </c>
      <c r="Z1358" s="4"/>
      <c r="AA1358" s="4"/>
      <c r="AB1358" s="4"/>
    </row>
    <row r="1360" spans="1:206" ht="13" x14ac:dyDescent="0.3">
      <c r="A1360" s="2">
        <v>51</v>
      </c>
      <c r="B1360" s="2">
        <f>B1239</f>
        <v>1</v>
      </c>
      <c r="C1360" s="2">
        <f>A1239</f>
        <v>3</v>
      </c>
      <c r="D1360" s="2">
        <f>ROW(A1239)</f>
        <v>1239</v>
      </c>
      <c r="E1360" s="2"/>
      <c r="F1360" s="2" t="str">
        <f>IF(F1239&lt;&gt;"",F1239,"")</f>
        <v>Зона 5</v>
      </c>
      <c r="G1360" s="2" t="str">
        <f>IF(G1239&lt;&gt;"",G1239,"")</f>
        <v>Зона 5</v>
      </c>
      <c r="H1360" s="2">
        <v>0</v>
      </c>
      <c r="I1360" s="2"/>
      <c r="J1360" s="2"/>
      <c r="K1360" s="2"/>
      <c r="L1360" s="2"/>
      <c r="M1360" s="2"/>
      <c r="N1360" s="2"/>
      <c r="O1360" s="2">
        <f t="shared" ref="O1360:T1360" si="962">ROUND(O1330+AB1360,2)</f>
        <v>9500920.4100000001</v>
      </c>
      <c r="P1360" s="2">
        <f t="shared" si="962"/>
        <v>2233695.58</v>
      </c>
      <c r="Q1360" s="2">
        <f t="shared" si="962"/>
        <v>5014477.2</v>
      </c>
      <c r="R1360" s="2">
        <f t="shared" si="962"/>
        <v>2042847.54</v>
      </c>
      <c r="S1360" s="2">
        <f t="shared" si="962"/>
        <v>2252747.63</v>
      </c>
      <c r="T1360" s="2">
        <f t="shared" si="962"/>
        <v>0</v>
      </c>
      <c r="U1360" s="2">
        <f>U1330+AH1360</f>
        <v>5717.3722400000006</v>
      </c>
      <c r="V1360" s="2">
        <f>V1330+AI1360</f>
        <v>0</v>
      </c>
      <c r="W1360" s="2">
        <f>ROUND(W1330+AJ1360,2)</f>
        <v>0</v>
      </c>
      <c r="X1360" s="2">
        <f>ROUND(X1330+AK1360,2)</f>
        <v>1576923.34</v>
      </c>
      <c r="Y1360" s="2">
        <f>ROUND(Y1330+AL1360,2)</f>
        <v>225274.76</v>
      </c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>
        <f t="shared" ref="AO1360:BD1360" si="963">ROUND(AO1330+BX1360,2)</f>
        <v>0</v>
      </c>
      <c r="AP1360" s="2">
        <f t="shared" si="963"/>
        <v>0</v>
      </c>
      <c r="AQ1360" s="2">
        <f t="shared" si="963"/>
        <v>0</v>
      </c>
      <c r="AR1360" s="2">
        <f t="shared" si="963"/>
        <v>13509393.859999999</v>
      </c>
      <c r="AS1360" s="2">
        <f t="shared" si="963"/>
        <v>0</v>
      </c>
      <c r="AT1360" s="2">
        <f t="shared" si="963"/>
        <v>0</v>
      </c>
      <c r="AU1360" s="2">
        <f t="shared" si="963"/>
        <v>13509393.859999999</v>
      </c>
      <c r="AV1360" s="2">
        <f t="shared" si="963"/>
        <v>2233695.58</v>
      </c>
      <c r="AW1360" s="2">
        <f t="shared" si="963"/>
        <v>2233695.58</v>
      </c>
      <c r="AX1360" s="2">
        <f t="shared" si="963"/>
        <v>0</v>
      </c>
      <c r="AY1360" s="2">
        <f t="shared" si="963"/>
        <v>2233695.58</v>
      </c>
      <c r="AZ1360" s="2">
        <f t="shared" si="963"/>
        <v>0</v>
      </c>
      <c r="BA1360" s="2">
        <f t="shared" si="963"/>
        <v>0</v>
      </c>
      <c r="BB1360" s="2">
        <f t="shared" si="963"/>
        <v>0</v>
      </c>
      <c r="BC1360" s="2">
        <f t="shared" si="963"/>
        <v>0</v>
      </c>
      <c r="BD1360" s="2">
        <f t="shared" si="963"/>
        <v>0</v>
      </c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3"/>
      <c r="DH1360" s="3"/>
      <c r="DI1360" s="3"/>
      <c r="DJ1360" s="3"/>
      <c r="DK1360" s="3"/>
      <c r="DL1360" s="3"/>
      <c r="DM1360" s="3"/>
      <c r="DN1360" s="3"/>
      <c r="DO1360" s="3"/>
      <c r="DP1360" s="3"/>
      <c r="DQ1360" s="3"/>
      <c r="DR1360" s="3"/>
      <c r="DS1360" s="3"/>
      <c r="DT1360" s="3"/>
      <c r="DU1360" s="3"/>
      <c r="DV1360" s="3"/>
      <c r="DW1360" s="3"/>
      <c r="DX1360" s="3"/>
      <c r="DY1360" s="3"/>
      <c r="DZ1360" s="3"/>
      <c r="EA1360" s="3"/>
      <c r="EB1360" s="3"/>
      <c r="EC1360" s="3"/>
      <c r="ED1360" s="3"/>
      <c r="EE1360" s="3"/>
      <c r="EF1360" s="3"/>
      <c r="EG1360" s="3"/>
      <c r="EH1360" s="3"/>
      <c r="EI1360" s="3"/>
      <c r="EJ1360" s="3"/>
      <c r="EK1360" s="3"/>
      <c r="EL1360" s="3"/>
      <c r="EM1360" s="3"/>
      <c r="EN1360" s="3"/>
      <c r="EO1360" s="3"/>
      <c r="EP1360" s="3"/>
      <c r="EQ1360" s="3"/>
      <c r="ER1360" s="3"/>
      <c r="ES1360" s="3"/>
      <c r="ET1360" s="3"/>
      <c r="EU1360" s="3"/>
      <c r="EV1360" s="3"/>
      <c r="EW1360" s="3"/>
      <c r="EX1360" s="3"/>
      <c r="EY1360" s="3"/>
      <c r="EZ1360" s="3"/>
      <c r="FA1360" s="3"/>
      <c r="FB1360" s="3"/>
      <c r="FC1360" s="3"/>
      <c r="FD1360" s="3"/>
      <c r="FE1360" s="3"/>
      <c r="FF1360" s="3"/>
      <c r="FG1360" s="3"/>
      <c r="FH1360" s="3"/>
      <c r="FI1360" s="3"/>
      <c r="FJ1360" s="3"/>
      <c r="FK1360" s="3"/>
      <c r="FL1360" s="3"/>
      <c r="FM1360" s="3"/>
      <c r="FN1360" s="3"/>
      <c r="FO1360" s="3"/>
      <c r="FP1360" s="3"/>
      <c r="FQ1360" s="3"/>
      <c r="FR1360" s="3"/>
      <c r="FS1360" s="3"/>
      <c r="FT1360" s="3"/>
      <c r="FU1360" s="3"/>
      <c r="FV1360" s="3"/>
      <c r="FW1360" s="3"/>
      <c r="FX1360" s="3"/>
      <c r="FY1360" s="3"/>
      <c r="FZ1360" s="3"/>
      <c r="GA1360" s="3"/>
      <c r="GB1360" s="3"/>
      <c r="GC1360" s="3"/>
      <c r="GD1360" s="3"/>
      <c r="GE1360" s="3"/>
      <c r="GF1360" s="3"/>
      <c r="GG1360" s="3"/>
      <c r="GH1360" s="3"/>
      <c r="GI1360" s="3"/>
      <c r="GJ1360" s="3"/>
      <c r="GK1360" s="3"/>
      <c r="GL1360" s="3"/>
      <c r="GM1360" s="3"/>
      <c r="GN1360" s="3"/>
      <c r="GO1360" s="3"/>
      <c r="GP1360" s="3"/>
      <c r="GQ1360" s="3"/>
      <c r="GR1360" s="3"/>
      <c r="GS1360" s="3"/>
      <c r="GT1360" s="3"/>
      <c r="GU1360" s="3"/>
      <c r="GV1360" s="3"/>
      <c r="GW1360" s="3"/>
      <c r="GX1360" s="3">
        <v>0</v>
      </c>
    </row>
    <row r="1362" spans="1:28" ht="13" x14ac:dyDescent="0.3">
      <c r="A1362" s="4">
        <v>50</v>
      </c>
      <c r="B1362" s="4">
        <v>0</v>
      </c>
      <c r="C1362" s="4">
        <v>0</v>
      </c>
      <c r="D1362" s="4">
        <v>1</v>
      </c>
      <c r="E1362" s="4">
        <v>201</v>
      </c>
      <c r="F1362" s="4">
        <f>ROUND(Source!O1360,O1362)</f>
        <v>9500920.4100000001</v>
      </c>
      <c r="G1362" s="4" t="s">
        <v>94</v>
      </c>
      <c r="H1362" s="4" t="s">
        <v>95</v>
      </c>
      <c r="I1362" s="4"/>
      <c r="J1362" s="4"/>
      <c r="K1362" s="4">
        <v>201</v>
      </c>
      <c r="L1362" s="4">
        <v>1</v>
      </c>
      <c r="M1362" s="4">
        <v>3</v>
      </c>
      <c r="N1362" s="4" t="s">
        <v>3</v>
      </c>
      <c r="O1362" s="4">
        <v>2</v>
      </c>
      <c r="P1362" s="4"/>
      <c r="Q1362" s="4"/>
      <c r="R1362" s="4"/>
      <c r="S1362" s="4"/>
      <c r="T1362" s="4"/>
      <c r="U1362" s="4"/>
      <c r="V1362" s="4"/>
      <c r="W1362" s="4">
        <v>9500920.4100000001</v>
      </c>
      <c r="X1362" s="4">
        <v>1</v>
      </c>
      <c r="Y1362" s="4">
        <v>9500920.4100000001</v>
      </c>
      <c r="Z1362" s="4"/>
      <c r="AA1362" s="4"/>
      <c r="AB1362" s="4"/>
    </row>
    <row r="1363" spans="1:28" ht="13" x14ac:dyDescent="0.3">
      <c r="A1363" s="4">
        <v>50</v>
      </c>
      <c r="B1363" s="4">
        <v>0</v>
      </c>
      <c r="C1363" s="4">
        <v>0</v>
      </c>
      <c r="D1363" s="4">
        <v>1</v>
      </c>
      <c r="E1363" s="4">
        <v>202</v>
      </c>
      <c r="F1363" s="4">
        <f>ROUND(Source!P1360,O1363)</f>
        <v>2233695.58</v>
      </c>
      <c r="G1363" s="4" t="s">
        <v>96</v>
      </c>
      <c r="H1363" s="4" t="s">
        <v>97</v>
      </c>
      <c r="I1363" s="4"/>
      <c r="J1363" s="4"/>
      <c r="K1363" s="4">
        <v>202</v>
      </c>
      <c r="L1363" s="4">
        <v>2</v>
      </c>
      <c r="M1363" s="4">
        <v>3</v>
      </c>
      <c r="N1363" s="4" t="s">
        <v>3</v>
      </c>
      <c r="O1363" s="4">
        <v>2</v>
      </c>
      <c r="P1363" s="4"/>
      <c r="Q1363" s="4"/>
      <c r="R1363" s="4"/>
      <c r="S1363" s="4"/>
      <c r="T1363" s="4"/>
      <c r="U1363" s="4"/>
      <c r="V1363" s="4"/>
      <c r="W1363" s="4">
        <v>2233695.58</v>
      </c>
      <c r="X1363" s="4">
        <v>1</v>
      </c>
      <c r="Y1363" s="4">
        <v>2233695.58</v>
      </c>
      <c r="Z1363" s="4"/>
      <c r="AA1363" s="4"/>
      <c r="AB1363" s="4"/>
    </row>
    <row r="1364" spans="1:28" ht="13" x14ac:dyDescent="0.3">
      <c r="A1364" s="4">
        <v>50</v>
      </c>
      <c r="B1364" s="4">
        <v>0</v>
      </c>
      <c r="C1364" s="4">
        <v>0</v>
      </c>
      <c r="D1364" s="4">
        <v>1</v>
      </c>
      <c r="E1364" s="4">
        <v>222</v>
      </c>
      <c r="F1364" s="4">
        <f>ROUND(Source!AO1360,O1364)</f>
        <v>0</v>
      </c>
      <c r="G1364" s="4" t="s">
        <v>98</v>
      </c>
      <c r="H1364" s="4" t="s">
        <v>99</v>
      </c>
      <c r="I1364" s="4"/>
      <c r="J1364" s="4"/>
      <c r="K1364" s="4">
        <v>222</v>
      </c>
      <c r="L1364" s="4">
        <v>3</v>
      </c>
      <c r="M1364" s="4">
        <v>3</v>
      </c>
      <c r="N1364" s="4" t="s">
        <v>3</v>
      </c>
      <c r="O1364" s="4">
        <v>2</v>
      </c>
      <c r="P1364" s="4"/>
      <c r="Q1364" s="4"/>
      <c r="R1364" s="4"/>
      <c r="S1364" s="4"/>
      <c r="T1364" s="4"/>
      <c r="U1364" s="4"/>
      <c r="V1364" s="4"/>
      <c r="W1364" s="4">
        <v>0</v>
      </c>
      <c r="X1364" s="4">
        <v>1</v>
      </c>
      <c r="Y1364" s="4">
        <v>0</v>
      </c>
      <c r="Z1364" s="4"/>
      <c r="AA1364" s="4"/>
      <c r="AB1364" s="4"/>
    </row>
    <row r="1365" spans="1:28" ht="13" x14ac:dyDescent="0.3">
      <c r="A1365" s="4">
        <v>50</v>
      </c>
      <c r="B1365" s="4">
        <v>0</v>
      </c>
      <c r="C1365" s="4">
        <v>0</v>
      </c>
      <c r="D1365" s="4">
        <v>1</v>
      </c>
      <c r="E1365" s="4">
        <v>225</v>
      </c>
      <c r="F1365" s="4">
        <f>ROUND(Source!AV1360,O1365)</f>
        <v>2233695.58</v>
      </c>
      <c r="G1365" s="4" t="s">
        <v>100</v>
      </c>
      <c r="H1365" s="4" t="s">
        <v>101</v>
      </c>
      <c r="I1365" s="4"/>
      <c r="J1365" s="4"/>
      <c r="K1365" s="4">
        <v>225</v>
      </c>
      <c r="L1365" s="4">
        <v>4</v>
      </c>
      <c r="M1365" s="4">
        <v>3</v>
      </c>
      <c r="N1365" s="4" t="s">
        <v>3</v>
      </c>
      <c r="O1365" s="4">
        <v>2</v>
      </c>
      <c r="P1365" s="4"/>
      <c r="Q1365" s="4"/>
      <c r="R1365" s="4"/>
      <c r="S1365" s="4"/>
      <c r="T1365" s="4"/>
      <c r="U1365" s="4"/>
      <c r="V1365" s="4"/>
      <c r="W1365" s="4">
        <v>2233695.58</v>
      </c>
      <c r="X1365" s="4">
        <v>1</v>
      </c>
      <c r="Y1365" s="4">
        <v>2233695.58</v>
      </c>
      <c r="Z1365" s="4"/>
      <c r="AA1365" s="4"/>
      <c r="AB1365" s="4"/>
    </row>
    <row r="1366" spans="1:28" ht="13" x14ac:dyDescent="0.3">
      <c r="A1366" s="4">
        <v>50</v>
      </c>
      <c r="B1366" s="4">
        <v>0</v>
      </c>
      <c r="C1366" s="4">
        <v>0</v>
      </c>
      <c r="D1366" s="4">
        <v>1</v>
      </c>
      <c r="E1366" s="4">
        <v>226</v>
      </c>
      <c r="F1366" s="4">
        <f>ROUND(Source!AW1360,O1366)</f>
        <v>2233695.58</v>
      </c>
      <c r="G1366" s="4" t="s">
        <v>102</v>
      </c>
      <c r="H1366" s="4" t="s">
        <v>103</v>
      </c>
      <c r="I1366" s="4"/>
      <c r="J1366" s="4"/>
      <c r="K1366" s="4">
        <v>226</v>
      </c>
      <c r="L1366" s="4">
        <v>5</v>
      </c>
      <c r="M1366" s="4">
        <v>3</v>
      </c>
      <c r="N1366" s="4" t="s">
        <v>3</v>
      </c>
      <c r="O1366" s="4">
        <v>2</v>
      </c>
      <c r="P1366" s="4"/>
      <c r="Q1366" s="4"/>
      <c r="R1366" s="4"/>
      <c r="S1366" s="4"/>
      <c r="T1366" s="4"/>
      <c r="U1366" s="4"/>
      <c r="V1366" s="4"/>
      <c r="W1366" s="4">
        <v>2233695.58</v>
      </c>
      <c r="X1366" s="4">
        <v>1</v>
      </c>
      <c r="Y1366" s="4">
        <v>2233695.58</v>
      </c>
      <c r="Z1366" s="4"/>
      <c r="AA1366" s="4"/>
      <c r="AB1366" s="4"/>
    </row>
    <row r="1367" spans="1:28" ht="13" x14ac:dyDescent="0.3">
      <c r="A1367" s="4">
        <v>50</v>
      </c>
      <c r="B1367" s="4">
        <v>0</v>
      </c>
      <c r="C1367" s="4">
        <v>0</v>
      </c>
      <c r="D1367" s="4">
        <v>1</v>
      </c>
      <c r="E1367" s="4">
        <v>227</v>
      </c>
      <c r="F1367" s="4">
        <f>ROUND(Source!AX1360,O1367)</f>
        <v>0</v>
      </c>
      <c r="G1367" s="4" t="s">
        <v>104</v>
      </c>
      <c r="H1367" s="4" t="s">
        <v>105</v>
      </c>
      <c r="I1367" s="4"/>
      <c r="J1367" s="4"/>
      <c r="K1367" s="4">
        <v>227</v>
      </c>
      <c r="L1367" s="4">
        <v>6</v>
      </c>
      <c r="M1367" s="4">
        <v>3</v>
      </c>
      <c r="N1367" s="4" t="s">
        <v>3</v>
      </c>
      <c r="O1367" s="4">
        <v>2</v>
      </c>
      <c r="P1367" s="4"/>
      <c r="Q1367" s="4"/>
      <c r="R1367" s="4"/>
      <c r="S1367" s="4"/>
      <c r="T1367" s="4"/>
      <c r="U1367" s="4"/>
      <c r="V1367" s="4"/>
      <c r="W1367" s="4">
        <v>0</v>
      </c>
      <c r="X1367" s="4">
        <v>1</v>
      </c>
      <c r="Y1367" s="4">
        <v>0</v>
      </c>
      <c r="Z1367" s="4"/>
      <c r="AA1367" s="4"/>
      <c r="AB1367" s="4"/>
    </row>
    <row r="1368" spans="1:28" ht="13" x14ac:dyDescent="0.3">
      <c r="A1368" s="4">
        <v>50</v>
      </c>
      <c r="B1368" s="4">
        <v>0</v>
      </c>
      <c r="C1368" s="4">
        <v>0</v>
      </c>
      <c r="D1368" s="4">
        <v>1</v>
      </c>
      <c r="E1368" s="4">
        <v>228</v>
      </c>
      <c r="F1368" s="4">
        <f>ROUND(Source!AY1360,O1368)</f>
        <v>2233695.58</v>
      </c>
      <c r="G1368" s="4" t="s">
        <v>106</v>
      </c>
      <c r="H1368" s="4" t="s">
        <v>107</v>
      </c>
      <c r="I1368" s="4"/>
      <c r="J1368" s="4"/>
      <c r="K1368" s="4">
        <v>228</v>
      </c>
      <c r="L1368" s="4">
        <v>7</v>
      </c>
      <c r="M1368" s="4">
        <v>3</v>
      </c>
      <c r="N1368" s="4" t="s">
        <v>3</v>
      </c>
      <c r="O1368" s="4">
        <v>2</v>
      </c>
      <c r="P1368" s="4"/>
      <c r="Q1368" s="4"/>
      <c r="R1368" s="4"/>
      <c r="S1368" s="4"/>
      <c r="T1368" s="4"/>
      <c r="U1368" s="4"/>
      <c r="V1368" s="4"/>
      <c r="W1368" s="4">
        <v>2233695.58</v>
      </c>
      <c r="X1368" s="4">
        <v>1</v>
      </c>
      <c r="Y1368" s="4">
        <v>2233695.58</v>
      </c>
      <c r="Z1368" s="4"/>
      <c r="AA1368" s="4"/>
      <c r="AB1368" s="4"/>
    </row>
    <row r="1369" spans="1:28" ht="13" x14ac:dyDescent="0.3">
      <c r="A1369" s="4">
        <v>50</v>
      </c>
      <c r="B1369" s="4">
        <v>0</v>
      </c>
      <c r="C1369" s="4">
        <v>0</v>
      </c>
      <c r="D1369" s="4">
        <v>1</v>
      </c>
      <c r="E1369" s="4">
        <v>216</v>
      </c>
      <c r="F1369" s="4">
        <f>ROUND(Source!AP1360,O1369)</f>
        <v>0</v>
      </c>
      <c r="G1369" s="4" t="s">
        <v>108</v>
      </c>
      <c r="H1369" s="4" t="s">
        <v>109</v>
      </c>
      <c r="I1369" s="4"/>
      <c r="J1369" s="4"/>
      <c r="K1369" s="4">
        <v>216</v>
      </c>
      <c r="L1369" s="4">
        <v>8</v>
      </c>
      <c r="M1369" s="4">
        <v>3</v>
      </c>
      <c r="N1369" s="4" t="s">
        <v>3</v>
      </c>
      <c r="O1369" s="4">
        <v>2</v>
      </c>
      <c r="P1369" s="4"/>
      <c r="Q1369" s="4"/>
      <c r="R1369" s="4"/>
      <c r="S1369" s="4"/>
      <c r="T1369" s="4"/>
      <c r="U1369" s="4"/>
      <c r="V1369" s="4"/>
      <c r="W1369" s="4">
        <v>0</v>
      </c>
      <c r="X1369" s="4">
        <v>1</v>
      </c>
      <c r="Y1369" s="4">
        <v>0</v>
      </c>
      <c r="Z1369" s="4"/>
      <c r="AA1369" s="4"/>
      <c r="AB1369" s="4"/>
    </row>
    <row r="1370" spans="1:28" ht="13" x14ac:dyDescent="0.3">
      <c r="A1370" s="4">
        <v>50</v>
      </c>
      <c r="B1370" s="4">
        <v>0</v>
      </c>
      <c r="C1370" s="4">
        <v>0</v>
      </c>
      <c r="D1370" s="4">
        <v>1</v>
      </c>
      <c r="E1370" s="4">
        <v>223</v>
      </c>
      <c r="F1370" s="4">
        <f>ROUND(Source!AQ1360,O1370)</f>
        <v>0</v>
      </c>
      <c r="G1370" s="4" t="s">
        <v>110</v>
      </c>
      <c r="H1370" s="4" t="s">
        <v>111</v>
      </c>
      <c r="I1370" s="4"/>
      <c r="J1370" s="4"/>
      <c r="K1370" s="4">
        <v>223</v>
      </c>
      <c r="L1370" s="4">
        <v>9</v>
      </c>
      <c r="M1370" s="4">
        <v>3</v>
      </c>
      <c r="N1370" s="4" t="s">
        <v>3</v>
      </c>
      <c r="O1370" s="4">
        <v>2</v>
      </c>
      <c r="P1370" s="4"/>
      <c r="Q1370" s="4"/>
      <c r="R1370" s="4"/>
      <c r="S1370" s="4"/>
      <c r="T1370" s="4"/>
      <c r="U1370" s="4"/>
      <c r="V1370" s="4"/>
      <c r="W1370" s="4">
        <v>0</v>
      </c>
      <c r="X1370" s="4">
        <v>1</v>
      </c>
      <c r="Y1370" s="4">
        <v>0</v>
      </c>
      <c r="Z1370" s="4"/>
      <c r="AA1370" s="4"/>
      <c r="AB1370" s="4"/>
    </row>
    <row r="1371" spans="1:28" ht="13" x14ac:dyDescent="0.3">
      <c r="A1371" s="4">
        <v>50</v>
      </c>
      <c r="B1371" s="4">
        <v>0</v>
      </c>
      <c r="C1371" s="4">
        <v>0</v>
      </c>
      <c r="D1371" s="4">
        <v>1</v>
      </c>
      <c r="E1371" s="4">
        <v>229</v>
      </c>
      <c r="F1371" s="4">
        <f>ROUND(Source!AZ1360,O1371)</f>
        <v>0</v>
      </c>
      <c r="G1371" s="4" t="s">
        <v>112</v>
      </c>
      <c r="H1371" s="4" t="s">
        <v>113</v>
      </c>
      <c r="I1371" s="4"/>
      <c r="J1371" s="4"/>
      <c r="K1371" s="4">
        <v>229</v>
      </c>
      <c r="L1371" s="4">
        <v>10</v>
      </c>
      <c r="M1371" s="4">
        <v>3</v>
      </c>
      <c r="N1371" s="4" t="s">
        <v>3</v>
      </c>
      <c r="O1371" s="4">
        <v>2</v>
      </c>
      <c r="P1371" s="4"/>
      <c r="Q1371" s="4"/>
      <c r="R1371" s="4"/>
      <c r="S1371" s="4"/>
      <c r="T1371" s="4"/>
      <c r="U1371" s="4"/>
      <c r="V1371" s="4"/>
      <c r="W1371" s="4">
        <v>0</v>
      </c>
      <c r="X1371" s="4">
        <v>1</v>
      </c>
      <c r="Y1371" s="4">
        <v>0</v>
      </c>
      <c r="Z1371" s="4"/>
      <c r="AA1371" s="4"/>
      <c r="AB1371" s="4"/>
    </row>
    <row r="1372" spans="1:28" ht="13" x14ac:dyDescent="0.3">
      <c r="A1372" s="4">
        <v>50</v>
      </c>
      <c r="B1372" s="4">
        <v>0</v>
      </c>
      <c r="C1372" s="4">
        <v>0</v>
      </c>
      <c r="D1372" s="4">
        <v>1</v>
      </c>
      <c r="E1372" s="4">
        <v>203</v>
      </c>
      <c r="F1372" s="4">
        <f>ROUND(Source!Q1360,O1372)</f>
        <v>5014477.2</v>
      </c>
      <c r="G1372" s="4" t="s">
        <v>114</v>
      </c>
      <c r="H1372" s="4" t="s">
        <v>115</v>
      </c>
      <c r="I1372" s="4"/>
      <c r="J1372" s="4"/>
      <c r="K1372" s="4">
        <v>203</v>
      </c>
      <c r="L1372" s="4">
        <v>11</v>
      </c>
      <c r="M1372" s="4">
        <v>3</v>
      </c>
      <c r="N1372" s="4" t="s">
        <v>3</v>
      </c>
      <c r="O1372" s="4">
        <v>2</v>
      </c>
      <c r="P1372" s="4"/>
      <c r="Q1372" s="4"/>
      <c r="R1372" s="4"/>
      <c r="S1372" s="4"/>
      <c r="T1372" s="4"/>
      <c r="U1372" s="4"/>
      <c r="V1372" s="4"/>
      <c r="W1372" s="4">
        <v>5014477.2</v>
      </c>
      <c r="X1372" s="4">
        <v>1</v>
      </c>
      <c r="Y1372" s="4">
        <v>5014477.2</v>
      </c>
      <c r="Z1372" s="4"/>
      <c r="AA1372" s="4"/>
      <c r="AB1372" s="4"/>
    </row>
    <row r="1373" spans="1:28" ht="13" x14ac:dyDescent="0.3">
      <c r="A1373" s="4">
        <v>50</v>
      </c>
      <c r="B1373" s="4">
        <v>0</v>
      </c>
      <c r="C1373" s="4">
        <v>0</v>
      </c>
      <c r="D1373" s="4">
        <v>1</v>
      </c>
      <c r="E1373" s="4">
        <v>231</v>
      </c>
      <c r="F1373" s="4">
        <f>ROUND(Source!BB1360,O1373)</f>
        <v>0</v>
      </c>
      <c r="G1373" s="4" t="s">
        <v>116</v>
      </c>
      <c r="H1373" s="4" t="s">
        <v>117</v>
      </c>
      <c r="I1373" s="4"/>
      <c r="J1373" s="4"/>
      <c r="K1373" s="4">
        <v>231</v>
      </c>
      <c r="L1373" s="4">
        <v>12</v>
      </c>
      <c r="M1373" s="4">
        <v>3</v>
      </c>
      <c r="N1373" s="4" t="s">
        <v>3</v>
      </c>
      <c r="O1373" s="4">
        <v>2</v>
      </c>
      <c r="P1373" s="4"/>
      <c r="Q1373" s="4"/>
      <c r="R1373" s="4"/>
      <c r="S1373" s="4"/>
      <c r="T1373" s="4"/>
      <c r="U1373" s="4"/>
      <c r="V1373" s="4"/>
      <c r="W1373" s="4">
        <v>0</v>
      </c>
      <c r="X1373" s="4">
        <v>1</v>
      </c>
      <c r="Y1373" s="4">
        <v>0</v>
      </c>
      <c r="Z1373" s="4"/>
      <c r="AA1373" s="4"/>
      <c r="AB1373" s="4"/>
    </row>
    <row r="1374" spans="1:28" ht="13" x14ac:dyDescent="0.3">
      <c r="A1374" s="4">
        <v>50</v>
      </c>
      <c r="B1374" s="4">
        <v>0</v>
      </c>
      <c r="C1374" s="4">
        <v>0</v>
      </c>
      <c r="D1374" s="4">
        <v>1</v>
      </c>
      <c r="E1374" s="4">
        <v>204</v>
      </c>
      <c r="F1374" s="4">
        <f>ROUND(Source!R1360,O1374)</f>
        <v>2042847.54</v>
      </c>
      <c r="G1374" s="4" t="s">
        <v>118</v>
      </c>
      <c r="H1374" s="4" t="s">
        <v>119</v>
      </c>
      <c r="I1374" s="4"/>
      <c r="J1374" s="4"/>
      <c r="K1374" s="4">
        <v>204</v>
      </c>
      <c r="L1374" s="4">
        <v>13</v>
      </c>
      <c r="M1374" s="4">
        <v>3</v>
      </c>
      <c r="N1374" s="4" t="s">
        <v>3</v>
      </c>
      <c r="O1374" s="4">
        <v>2</v>
      </c>
      <c r="P1374" s="4"/>
      <c r="Q1374" s="4"/>
      <c r="R1374" s="4"/>
      <c r="S1374" s="4"/>
      <c r="T1374" s="4"/>
      <c r="U1374" s="4"/>
      <c r="V1374" s="4"/>
      <c r="W1374" s="4">
        <v>2042847.54</v>
      </c>
      <c r="X1374" s="4">
        <v>1</v>
      </c>
      <c r="Y1374" s="4">
        <v>2042847.54</v>
      </c>
      <c r="Z1374" s="4"/>
      <c r="AA1374" s="4"/>
      <c r="AB1374" s="4"/>
    </row>
    <row r="1375" spans="1:28" ht="13" x14ac:dyDescent="0.3">
      <c r="A1375" s="4">
        <v>50</v>
      </c>
      <c r="B1375" s="4">
        <v>0</v>
      </c>
      <c r="C1375" s="4">
        <v>0</v>
      </c>
      <c r="D1375" s="4">
        <v>1</v>
      </c>
      <c r="E1375" s="4">
        <v>205</v>
      </c>
      <c r="F1375" s="4">
        <f>ROUND(Source!S1360,O1375)</f>
        <v>2252747.63</v>
      </c>
      <c r="G1375" s="4" t="s">
        <v>120</v>
      </c>
      <c r="H1375" s="4" t="s">
        <v>121</v>
      </c>
      <c r="I1375" s="4"/>
      <c r="J1375" s="4"/>
      <c r="K1375" s="4">
        <v>205</v>
      </c>
      <c r="L1375" s="4">
        <v>14</v>
      </c>
      <c r="M1375" s="4">
        <v>3</v>
      </c>
      <c r="N1375" s="4" t="s">
        <v>3</v>
      </c>
      <c r="O1375" s="4">
        <v>2</v>
      </c>
      <c r="P1375" s="4"/>
      <c r="Q1375" s="4"/>
      <c r="R1375" s="4"/>
      <c r="S1375" s="4"/>
      <c r="T1375" s="4"/>
      <c r="U1375" s="4"/>
      <c r="V1375" s="4"/>
      <c r="W1375" s="4">
        <v>2252747.63</v>
      </c>
      <c r="X1375" s="4">
        <v>1</v>
      </c>
      <c r="Y1375" s="4">
        <v>2252747.63</v>
      </c>
      <c r="Z1375" s="4"/>
      <c r="AA1375" s="4"/>
      <c r="AB1375" s="4"/>
    </row>
    <row r="1376" spans="1:28" ht="13" x14ac:dyDescent="0.3">
      <c r="A1376" s="4">
        <v>50</v>
      </c>
      <c r="B1376" s="4">
        <v>0</v>
      </c>
      <c r="C1376" s="4">
        <v>0</v>
      </c>
      <c r="D1376" s="4">
        <v>1</v>
      </c>
      <c r="E1376" s="4">
        <v>232</v>
      </c>
      <c r="F1376" s="4">
        <f>ROUND(Source!BC1360,O1376)</f>
        <v>0</v>
      </c>
      <c r="G1376" s="4" t="s">
        <v>122</v>
      </c>
      <c r="H1376" s="4" t="s">
        <v>123</v>
      </c>
      <c r="I1376" s="4"/>
      <c r="J1376" s="4"/>
      <c r="K1376" s="4">
        <v>232</v>
      </c>
      <c r="L1376" s="4">
        <v>15</v>
      </c>
      <c r="M1376" s="4">
        <v>3</v>
      </c>
      <c r="N1376" s="4" t="s">
        <v>3</v>
      </c>
      <c r="O1376" s="4">
        <v>2</v>
      </c>
      <c r="P1376" s="4"/>
      <c r="Q1376" s="4"/>
      <c r="R1376" s="4"/>
      <c r="S1376" s="4"/>
      <c r="T1376" s="4"/>
      <c r="U1376" s="4"/>
      <c r="V1376" s="4"/>
      <c r="W1376" s="4">
        <v>0</v>
      </c>
      <c r="X1376" s="4">
        <v>1</v>
      </c>
      <c r="Y1376" s="4">
        <v>0</v>
      </c>
      <c r="Z1376" s="4"/>
      <c r="AA1376" s="4"/>
      <c r="AB1376" s="4"/>
    </row>
    <row r="1377" spans="1:28" ht="13" x14ac:dyDescent="0.3">
      <c r="A1377" s="4">
        <v>50</v>
      </c>
      <c r="B1377" s="4">
        <v>0</v>
      </c>
      <c r="C1377" s="4">
        <v>0</v>
      </c>
      <c r="D1377" s="4">
        <v>1</v>
      </c>
      <c r="E1377" s="4">
        <v>214</v>
      </c>
      <c r="F1377" s="4">
        <f>ROUND(Source!AS1360,O1377)</f>
        <v>0</v>
      </c>
      <c r="G1377" s="4" t="s">
        <v>124</v>
      </c>
      <c r="H1377" s="4" t="s">
        <v>125</v>
      </c>
      <c r="I1377" s="4"/>
      <c r="J1377" s="4"/>
      <c r="K1377" s="4">
        <v>214</v>
      </c>
      <c r="L1377" s="4">
        <v>16</v>
      </c>
      <c r="M1377" s="4">
        <v>3</v>
      </c>
      <c r="N1377" s="4" t="s">
        <v>3</v>
      </c>
      <c r="O1377" s="4">
        <v>2</v>
      </c>
      <c r="P1377" s="4"/>
      <c r="Q1377" s="4"/>
      <c r="R1377" s="4"/>
      <c r="S1377" s="4"/>
      <c r="T1377" s="4"/>
      <c r="U1377" s="4"/>
      <c r="V1377" s="4"/>
      <c r="W1377" s="4">
        <v>0</v>
      </c>
      <c r="X1377" s="4">
        <v>1</v>
      </c>
      <c r="Y1377" s="4">
        <v>0</v>
      </c>
      <c r="Z1377" s="4"/>
      <c r="AA1377" s="4"/>
      <c r="AB1377" s="4"/>
    </row>
    <row r="1378" spans="1:28" ht="13" x14ac:dyDescent="0.3">
      <c r="A1378" s="4">
        <v>50</v>
      </c>
      <c r="B1378" s="4">
        <v>0</v>
      </c>
      <c r="C1378" s="4">
        <v>0</v>
      </c>
      <c r="D1378" s="4">
        <v>1</v>
      </c>
      <c r="E1378" s="4">
        <v>215</v>
      </c>
      <c r="F1378" s="4">
        <f>ROUND(Source!AT1360,O1378)</f>
        <v>0</v>
      </c>
      <c r="G1378" s="4" t="s">
        <v>126</v>
      </c>
      <c r="H1378" s="4" t="s">
        <v>127</v>
      </c>
      <c r="I1378" s="4"/>
      <c r="J1378" s="4"/>
      <c r="K1378" s="4">
        <v>215</v>
      </c>
      <c r="L1378" s="4">
        <v>17</v>
      </c>
      <c r="M1378" s="4">
        <v>3</v>
      </c>
      <c r="N1378" s="4" t="s">
        <v>3</v>
      </c>
      <c r="O1378" s="4">
        <v>2</v>
      </c>
      <c r="P1378" s="4"/>
      <c r="Q1378" s="4"/>
      <c r="R1378" s="4"/>
      <c r="S1378" s="4"/>
      <c r="T1378" s="4"/>
      <c r="U1378" s="4"/>
      <c r="V1378" s="4"/>
      <c r="W1378" s="4">
        <v>0</v>
      </c>
      <c r="X1378" s="4">
        <v>1</v>
      </c>
      <c r="Y1378" s="4">
        <v>0</v>
      </c>
      <c r="Z1378" s="4"/>
      <c r="AA1378" s="4"/>
      <c r="AB1378" s="4"/>
    </row>
    <row r="1379" spans="1:28" ht="13" x14ac:dyDescent="0.3">
      <c r="A1379" s="4">
        <v>50</v>
      </c>
      <c r="B1379" s="4">
        <v>0</v>
      </c>
      <c r="C1379" s="4">
        <v>0</v>
      </c>
      <c r="D1379" s="4">
        <v>1</v>
      </c>
      <c r="E1379" s="4">
        <v>217</v>
      </c>
      <c r="F1379" s="4">
        <f>ROUND(Source!AU1360,O1379)</f>
        <v>13509393.859999999</v>
      </c>
      <c r="G1379" s="4" t="s">
        <v>128</v>
      </c>
      <c r="H1379" s="4" t="s">
        <v>129</v>
      </c>
      <c r="I1379" s="4"/>
      <c r="J1379" s="4"/>
      <c r="K1379" s="4">
        <v>217</v>
      </c>
      <c r="L1379" s="4">
        <v>18</v>
      </c>
      <c r="M1379" s="4">
        <v>3</v>
      </c>
      <c r="N1379" s="4" t="s">
        <v>3</v>
      </c>
      <c r="O1379" s="4">
        <v>2</v>
      </c>
      <c r="P1379" s="4"/>
      <c r="Q1379" s="4"/>
      <c r="R1379" s="4"/>
      <c r="S1379" s="4"/>
      <c r="T1379" s="4"/>
      <c r="U1379" s="4"/>
      <c r="V1379" s="4"/>
      <c r="W1379" s="4">
        <v>13509393.859999999</v>
      </c>
      <c r="X1379" s="4">
        <v>1</v>
      </c>
      <c r="Y1379" s="4">
        <v>13509393.859999999</v>
      </c>
      <c r="Z1379" s="4"/>
      <c r="AA1379" s="4"/>
      <c r="AB1379" s="4"/>
    </row>
    <row r="1380" spans="1:28" ht="13" x14ac:dyDescent="0.3">
      <c r="A1380" s="4">
        <v>50</v>
      </c>
      <c r="B1380" s="4">
        <v>0</v>
      </c>
      <c r="C1380" s="4">
        <v>0</v>
      </c>
      <c r="D1380" s="4">
        <v>1</v>
      </c>
      <c r="E1380" s="4">
        <v>230</v>
      </c>
      <c r="F1380" s="4">
        <f>ROUND(Source!BA1360,O1380)</f>
        <v>0</v>
      </c>
      <c r="G1380" s="4" t="s">
        <v>130</v>
      </c>
      <c r="H1380" s="4" t="s">
        <v>131</v>
      </c>
      <c r="I1380" s="4"/>
      <c r="J1380" s="4"/>
      <c r="K1380" s="4">
        <v>230</v>
      </c>
      <c r="L1380" s="4">
        <v>19</v>
      </c>
      <c r="M1380" s="4">
        <v>3</v>
      </c>
      <c r="N1380" s="4" t="s">
        <v>3</v>
      </c>
      <c r="O1380" s="4">
        <v>2</v>
      </c>
      <c r="P1380" s="4"/>
      <c r="Q1380" s="4"/>
      <c r="R1380" s="4"/>
      <c r="S1380" s="4"/>
      <c r="T1380" s="4"/>
      <c r="U1380" s="4"/>
      <c r="V1380" s="4"/>
      <c r="W1380" s="4">
        <v>0</v>
      </c>
      <c r="X1380" s="4">
        <v>1</v>
      </c>
      <c r="Y1380" s="4">
        <v>0</v>
      </c>
      <c r="Z1380" s="4"/>
      <c r="AA1380" s="4"/>
      <c r="AB1380" s="4"/>
    </row>
    <row r="1381" spans="1:28" ht="13" x14ac:dyDescent="0.3">
      <c r="A1381" s="4">
        <v>50</v>
      </c>
      <c r="B1381" s="4">
        <v>0</v>
      </c>
      <c r="C1381" s="4">
        <v>0</v>
      </c>
      <c r="D1381" s="4">
        <v>1</v>
      </c>
      <c r="E1381" s="4">
        <v>206</v>
      </c>
      <c r="F1381" s="4">
        <f>ROUND(Source!T1360,O1381)</f>
        <v>0</v>
      </c>
      <c r="G1381" s="4" t="s">
        <v>132</v>
      </c>
      <c r="H1381" s="4" t="s">
        <v>133</v>
      </c>
      <c r="I1381" s="4"/>
      <c r="J1381" s="4"/>
      <c r="K1381" s="4">
        <v>206</v>
      </c>
      <c r="L1381" s="4">
        <v>20</v>
      </c>
      <c r="M1381" s="4">
        <v>3</v>
      </c>
      <c r="N1381" s="4" t="s">
        <v>3</v>
      </c>
      <c r="O1381" s="4">
        <v>2</v>
      </c>
      <c r="P1381" s="4"/>
      <c r="Q1381" s="4"/>
      <c r="R1381" s="4"/>
      <c r="S1381" s="4"/>
      <c r="T1381" s="4"/>
      <c r="U1381" s="4"/>
      <c r="V1381" s="4"/>
      <c r="W1381" s="4">
        <v>0</v>
      </c>
      <c r="X1381" s="4">
        <v>1</v>
      </c>
      <c r="Y1381" s="4">
        <v>0</v>
      </c>
      <c r="Z1381" s="4"/>
      <c r="AA1381" s="4"/>
      <c r="AB1381" s="4"/>
    </row>
    <row r="1382" spans="1:28" ht="13" x14ac:dyDescent="0.3">
      <c r="A1382" s="4">
        <v>50</v>
      </c>
      <c r="B1382" s="4">
        <v>0</v>
      </c>
      <c r="C1382" s="4">
        <v>0</v>
      </c>
      <c r="D1382" s="4">
        <v>1</v>
      </c>
      <c r="E1382" s="4">
        <v>207</v>
      </c>
      <c r="F1382" s="4">
        <f>Source!U1360</f>
        <v>5717.3722400000006</v>
      </c>
      <c r="G1382" s="4" t="s">
        <v>134</v>
      </c>
      <c r="H1382" s="4" t="s">
        <v>135</v>
      </c>
      <c r="I1382" s="4"/>
      <c r="J1382" s="4"/>
      <c r="K1382" s="4">
        <v>207</v>
      </c>
      <c r="L1382" s="4">
        <v>21</v>
      </c>
      <c r="M1382" s="4">
        <v>3</v>
      </c>
      <c r="N1382" s="4" t="s">
        <v>3</v>
      </c>
      <c r="O1382" s="4">
        <v>-1</v>
      </c>
      <c r="P1382" s="4"/>
      <c r="Q1382" s="4"/>
      <c r="R1382" s="4"/>
      <c r="S1382" s="4"/>
      <c r="T1382" s="4"/>
      <c r="U1382" s="4"/>
      <c r="V1382" s="4"/>
      <c r="W1382" s="4">
        <v>5717.3722400000006</v>
      </c>
      <c r="X1382" s="4">
        <v>1</v>
      </c>
      <c r="Y1382" s="4">
        <v>5717.3722400000006</v>
      </c>
      <c r="Z1382" s="4"/>
      <c r="AA1382" s="4"/>
      <c r="AB1382" s="4"/>
    </row>
    <row r="1383" spans="1:28" ht="13" x14ac:dyDescent="0.3">
      <c r="A1383" s="4">
        <v>50</v>
      </c>
      <c r="B1383" s="4">
        <v>0</v>
      </c>
      <c r="C1383" s="4">
        <v>0</v>
      </c>
      <c r="D1383" s="4">
        <v>1</v>
      </c>
      <c r="E1383" s="4">
        <v>208</v>
      </c>
      <c r="F1383" s="4">
        <f>Source!V1360</f>
        <v>0</v>
      </c>
      <c r="G1383" s="4" t="s">
        <v>136</v>
      </c>
      <c r="H1383" s="4" t="s">
        <v>137</v>
      </c>
      <c r="I1383" s="4"/>
      <c r="J1383" s="4"/>
      <c r="K1383" s="4">
        <v>208</v>
      </c>
      <c r="L1383" s="4">
        <v>22</v>
      </c>
      <c r="M1383" s="4">
        <v>3</v>
      </c>
      <c r="N1383" s="4" t="s">
        <v>3</v>
      </c>
      <c r="O1383" s="4">
        <v>-1</v>
      </c>
      <c r="P1383" s="4"/>
      <c r="Q1383" s="4"/>
      <c r="R1383" s="4"/>
      <c r="S1383" s="4"/>
      <c r="T1383" s="4"/>
      <c r="U1383" s="4"/>
      <c r="V1383" s="4"/>
      <c r="W1383" s="4">
        <v>0</v>
      </c>
      <c r="X1383" s="4">
        <v>1</v>
      </c>
      <c r="Y1383" s="4">
        <v>0</v>
      </c>
      <c r="Z1383" s="4"/>
      <c r="AA1383" s="4"/>
      <c r="AB1383" s="4"/>
    </row>
    <row r="1384" spans="1:28" ht="13" x14ac:dyDescent="0.3">
      <c r="A1384" s="4">
        <v>50</v>
      </c>
      <c r="B1384" s="4">
        <v>0</v>
      </c>
      <c r="C1384" s="4">
        <v>0</v>
      </c>
      <c r="D1384" s="4">
        <v>1</v>
      </c>
      <c r="E1384" s="4">
        <v>209</v>
      </c>
      <c r="F1384" s="4">
        <f>ROUND(Source!W1360,O1384)</f>
        <v>0</v>
      </c>
      <c r="G1384" s="4" t="s">
        <v>138</v>
      </c>
      <c r="H1384" s="4" t="s">
        <v>139</v>
      </c>
      <c r="I1384" s="4"/>
      <c r="J1384" s="4"/>
      <c r="K1384" s="4">
        <v>209</v>
      </c>
      <c r="L1384" s="4">
        <v>23</v>
      </c>
      <c r="M1384" s="4">
        <v>3</v>
      </c>
      <c r="N1384" s="4" t="s">
        <v>3</v>
      </c>
      <c r="O1384" s="4">
        <v>2</v>
      </c>
      <c r="P1384" s="4"/>
      <c r="Q1384" s="4"/>
      <c r="R1384" s="4"/>
      <c r="S1384" s="4"/>
      <c r="T1384" s="4"/>
      <c r="U1384" s="4"/>
      <c r="V1384" s="4"/>
      <c r="W1384" s="4">
        <v>0</v>
      </c>
      <c r="X1384" s="4">
        <v>1</v>
      </c>
      <c r="Y1384" s="4">
        <v>0</v>
      </c>
      <c r="Z1384" s="4"/>
      <c r="AA1384" s="4"/>
      <c r="AB1384" s="4"/>
    </row>
    <row r="1385" spans="1:28" ht="13" x14ac:dyDescent="0.3">
      <c r="A1385" s="4">
        <v>50</v>
      </c>
      <c r="B1385" s="4">
        <v>0</v>
      </c>
      <c r="C1385" s="4">
        <v>0</v>
      </c>
      <c r="D1385" s="4">
        <v>1</v>
      </c>
      <c r="E1385" s="4">
        <v>233</v>
      </c>
      <c r="F1385" s="4">
        <f>ROUND(Source!BD1360,O1385)</f>
        <v>0</v>
      </c>
      <c r="G1385" s="4" t="s">
        <v>140</v>
      </c>
      <c r="H1385" s="4" t="s">
        <v>141</v>
      </c>
      <c r="I1385" s="4"/>
      <c r="J1385" s="4"/>
      <c r="K1385" s="4">
        <v>233</v>
      </c>
      <c r="L1385" s="4">
        <v>24</v>
      </c>
      <c r="M1385" s="4">
        <v>3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/>
      <c r="AA1385" s="4"/>
      <c r="AB1385" s="4"/>
    </row>
    <row r="1386" spans="1:28" ht="13" x14ac:dyDescent="0.3">
      <c r="A1386" s="4">
        <v>50</v>
      </c>
      <c r="B1386" s="4">
        <v>0</v>
      </c>
      <c r="C1386" s="4">
        <v>0</v>
      </c>
      <c r="D1386" s="4">
        <v>1</v>
      </c>
      <c r="E1386" s="4">
        <v>210</v>
      </c>
      <c r="F1386" s="4">
        <f>ROUND(Source!X1360,O1386)</f>
        <v>1576923.34</v>
      </c>
      <c r="G1386" s="4" t="s">
        <v>142</v>
      </c>
      <c r="H1386" s="4" t="s">
        <v>143</v>
      </c>
      <c r="I1386" s="4"/>
      <c r="J1386" s="4"/>
      <c r="K1386" s="4">
        <v>210</v>
      </c>
      <c r="L1386" s="4">
        <v>25</v>
      </c>
      <c r="M1386" s="4">
        <v>3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1576923.34</v>
      </c>
      <c r="X1386" s="4">
        <v>1</v>
      </c>
      <c r="Y1386" s="4">
        <v>1576923.34</v>
      </c>
      <c r="Z1386" s="4"/>
      <c r="AA1386" s="4"/>
      <c r="AB1386" s="4"/>
    </row>
    <row r="1387" spans="1:28" ht="13" x14ac:dyDescent="0.3">
      <c r="A1387" s="4">
        <v>50</v>
      </c>
      <c r="B1387" s="4">
        <v>0</v>
      </c>
      <c r="C1387" s="4">
        <v>0</v>
      </c>
      <c r="D1387" s="4">
        <v>1</v>
      </c>
      <c r="E1387" s="4">
        <v>211</v>
      </c>
      <c r="F1387" s="4">
        <f>ROUND(Source!Y1360,O1387)</f>
        <v>225274.76</v>
      </c>
      <c r="G1387" s="4" t="s">
        <v>144</v>
      </c>
      <c r="H1387" s="4" t="s">
        <v>145</v>
      </c>
      <c r="I1387" s="4"/>
      <c r="J1387" s="4"/>
      <c r="K1387" s="4">
        <v>211</v>
      </c>
      <c r="L1387" s="4">
        <v>26</v>
      </c>
      <c r="M1387" s="4">
        <v>3</v>
      </c>
      <c r="N1387" s="4" t="s">
        <v>3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225274.76</v>
      </c>
      <c r="X1387" s="4">
        <v>1</v>
      </c>
      <c r="Y1387" s="4">
        <v>225274.76</v>
      </c>
      <c r="Z1387" s="4"/>
      <c r="AA1387" s="4"/>
      <c r="AB1387" s="4"/>
    </row>
    <row r="1388" spans="1:28" ht="13" x14ac:dyDescent="0.3">
      <c r="A1388" s="4">
        <v>50</v>
      </c>
      <c r="B1388" s="4">
        <v>0</v>
      </c>
      <c r="C1388" s="4">
        <v>0</v>
      </c>
      <c r="D1388" s="4">
        <v>1</v>
      </c>
      <c r="E1388" s="4">
        <v>224</v>
      </c>
      <c r="F1388" s="4">
        <f>ROUND(Source!AR1360,O1388)</f>
        <v>13509393.859999999</v>
      </c>
      <c r="G1388" s="4" t="s">
        <v>146</v>
      </c>
      <c r="H1388" s="4" t="s">
        <v>147</v>
      </c>
      <c r="I1388" s="4"/>
      <c r="J1388" s="4"/>
      <c r="K1388" s="4">
        <v>224</v>
      </c>
      <c r="L1388" s="4">
        <v>27</v>
      </c>
      <c r="M1388" s="4">
        <v>3</v>
      </c>
      <c r="N1388" s="4" t="s">
        <v>3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13509393.859999999</v>
      </c>
      <c r="X1388" s="4">
        <v>1</v>
      </c>
      <c r="Y1388" s="4">
        <v>13509393.859999999</v>
      </c>
      <c r="Z1388" s="4"/>
      <c r="AA1388" s="4"/>
      <c r="AB1388" s="4"/>
    </row>
    <row r="1389" spans="1:28" ht="13" x14ac:dyDescent="0.3">
      <c r="A1389" s="4">
        <v>50</v>
      </c>
      <c r="B1389" s="4">
        <v>1</v>
      </c>
      <c r="C1389" s="4">
        <v>0</v>
      </c>
      <c r="D1389" s="4">
        <v>2</v>
      </c>
      <c r="E1389" s="4">
        <v>0</v>
      </c>
      <c r="F1389" s="4">
        <f>ROUND(F1388,O1389)</f>
        <v>13509393.859999999</v>
      </c>
      <c r="G1389" s="4" t="s">
        <v>347</v>
      </c>
      <c r="H1389" s="4" t="s">
        <v>348</v>
      </c>
      <c r="I1389" s="4"/>
      <c r="J1389" s="4"/>
      <c r="K1389" s="4">
        <v>212</v>
      </c>
      <c r="L1389" s="4">
        <v>28</v>
      </c>
      <c r="M1389" s="4">
        <v>0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13509393.859999999</v>
      </c>
      <c r="X1389" s="4">
        <v>1</v>
      </c>
      <c r="Y1389" s="4">
        <v>13509393.859999999</v>
      </c>
      <c r="Z1389" s="4"/>
      <c r="AA1389" s="4"/>
      <c r="AB1389" s="4"/>
    </row>
    <row r="1390" spans="1:28" ht="13" x14ac:dyDescent="0.3">
      <c r="A1390" s="4">
        <v>50</v>
      </c>
      <c r="B1390" s="4">
        <v>1</v>
      </c>
      <c r="C1390" s="4">
        <v>0</v>
      </c>
      <c r="D1390" s="4">
        <v>2</v>
      </c>
      <c r="E1390" s="4">
        <v>0</v>
      </c>
      <c r="F1390" s="4">
        <f>ROUND(F1389*0.2,O1390)</f>
        <v>2701878.77</v>
      </c>
      <c r="G1390" s="4" t="s">
        <v>349</v>
      </c>
      <c r="H1390" s="4" t="s">
        <v>350</v>
      </c>
      <c r="I1390" s="4"/>
      <c r="J1390" s="4"/>
      <c r="K1390" s="4">
        <v>212</v>
      </c>
      <c r="L1390" s="4">
        <v>29</v>
      </c>
      <c r="M1390" s="4">
        <v>0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2701878.77</v>
      </c>
      <c r="X1390" s="4">
        <v>1</v>
      </c>
      <c r="Y1390" s="4">
        <v>2701878.77</v>
      </c>
      <c r="Z1390" s="4"/>
      <c r="AA1390" s="4"/>
      <c r="AB1390" s="4"/>
    </row>
    <row r="1391" spans="1:28" ht="13" x14ac:dyDescent="0.3">
      <c r="A1391" s="4">
        <v>50</v>
      </c>
      <c r="B1391" s="4">
        <v>1</v>
      </c>
      <c r="C1391" s="4">
        <v>0</v>
      </c>
      <c r="D1391" s="4">
        <v>2</v>
      </c>
      <c r="E1391" s="4">
        <v>213</v>
      </c>
      <c r="F1391" s="4">
        <f>ROUND(F1389+F1390,O1391)</f>
        <v>16211272.630000001</v>
      </c>
      <c r="G1391" s="4" t="s">
        <v>351</v>
      </c>
      <c r="H1391" s="4" t="s">
        <v>146</v>
      </c>
      <c r="I1391" s="4"/>
      <c r="J1391" s="4"/>
      <c r="K1391" s="4">
        <v>212</v>
      </c>
      <c r="L1391" s="4">
        <v>30</v>
      </c>
      <c r="M1391" s="4">
        <v>0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16211272.630000001</v>
      </c>
      <c r="X1391" s="4">
        <v>1</v>
      </c>
      <c r="Y1391" s="4">
        <v>16211272.630000001</v>
      </c>
      <c r="Z1391" s="4"/>
      <c r="AA1391" s="4"/>
      <c r="AB1391" s="4"/>
    </row>
    <row r="1393" spans="1:206" ht="13" x14ac:dyDescent="0.3">
      <c r="A1393" s="2">
        <v>51</v>
      </c>
      <c r="B1393" s="2">
        <f>B12</f>
        <v>1429</v>
      </c>
      <c r="C1393" s="2">
        <f>A12</f>
        <v>1</v>
      </c>
      <c r="D1393" s="2">
        <f>ROW(A12)</f>
        <v>12</v>
      </c>
      <c r="E1393" s="2"/>
      <c r="F1393" s="2" t="str">
        <f>IF(F12&lt;&gt;"",F12,"")</f>
        <v/>
      </c>
      <c r="G1393" s="2" t="str">
        <f>IF(G12&lt;&gt;"",G12,"")</f>
        <v>Новый объединенный объект</v>
      </c>
      <c r="H1393" s="2">
        <v>0</v>
      </c>
      <c r="I1393" s="2"/>
      <c r="J1393" s="2"/>
      <c r="K1393" s="2"/>
      <c r="L1393" s="2"/>
      <c r="M1393" s="2"/>
      <c r="N1393" s="2"/>
      <c r="O1393" s="2">
        <f t="shared" ref="O1393:T1393" si="964">ROUND(O564+O779+O991+O1206+O1360,2)</f>
        <v>83325403.109999999</v>
      </c>
      <c r="P1393" s="2">
        <f t="shared" si="964"/>
        <v>13753174.51</v>
      </c>
      <c r="Q1393" s="2">
        <f t="shared" si="964"/>
        <v>45586801.979999997</v>
      </c>
      <c r="R1393" s="2">
        <f t="shared" si="964"/>
        <v>19331741.93</v>
      </c>
      <c r="S1393" s="2">
        <f t="shared" si="964"/>
        <v>23985426.620000001</v>
      </c>
      <c r="T1393" s="2">
        <f t="shared" si="964"/>
        <v>0</v>
      </c>
      <c r="U1393" s="2">
        <f>U564+U779+U991+U1206+U1360</f>
        <v>61393.054325999998</v>
      </c>
      <c r="V1393" s="2">
        <f>V564+V779+V991+V1206+V1360</f>
        <v>0</v>
      </c>
      <c r="W1393" s="2">
        <f>ROUND(W564+W779+W991+W1206+W1360,2)</f>
        <v>0</v>
      </c>
      <c r="X1393" s="2">
        <f>ROUND(X564+X779+X991+X1206+X1360,2)</f>
        <v>16789798.719999999</v>
      </c>
      <c r="Y1393" s="2">
        <f>ROUND(Y564+Y779+Y991+Y1206+Y1360,2)</f>
        <v>2398542.7200000002</v>
      </c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>
        <f t="shared" ref="AO1393:BD1393" si="965">ROUND(AO564+AO779+AO991+AO1206+AO1360,2)</f>
        <v>0</v>
      </c>
      <c r="AP1393" s="2">
        <f t="shared" si="965"/>
        <v>0</v>
      </c>
      <c r="AQ1393" s="2">
        <f t="shared" si="965"/>
        <v>0</v>
      </c>
      <c r="AR1393" s="2">
        <f t="shared" si="965"/>
        <v>123219703.25</v>
      </c>
      <c r="AS1393" s="2">
        <f t="shared" si="965"/>
        <v>0</v>
      </c>
      <c r="AT1393" s="2">
        <f t="shared" si="965"/>
        <v>0</v>
      </c>
      <c r="AU1393" s="2">
        <f t="shared" si="965"/>
        <v>123219703.25</v>
      </c>
      <c r="AV1393" s="2">
        <f t="shared" si="965"/>
        <v>13753174.51</v>
      </c>
      <c r="AW1393" s="2">
        <f t="shared" si="965"/>
        <v>13753174.51</v>
      </c>
      <c r="AX1393" s="2">
        <f t="shared" si="965"/>
        <v>0</v>
      </c>
      <c r="AY1393" s="2">
        <f t="shared" si="965"/>
        <v>13753174.51</v>
      </c>
      <c r="AZ1393" s="2">
        <f t="shared" si="965"/>
        <v>0</v>
      </c>
      <c r="BA1393" s="2">
        <f t="shared" si="965"/>
        <v>0</v>
      </c>
      <c r="BB1393" s="2">
        <f t="shared" si="965"/>
        <v>0</v>
      </c>
      <c r="BC1393" s="2">
        <f t="shared" si="965"/>
        <v>0</v>
      </c>
      <c r="BD1393" s="2">
        <f t="shared" si="965"/>
        <v>0</v>
      </c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3"/>
      <c r="DH1393" s="3"/>
      <c r="DI1393" s="3"/>
      <c r="DJ1393" s="3"/>
      <c r="DK1393" s="3"/>
      <c r="DL1393" s="3"/>
      <c r="DM1393" s="3"/>
      <c r="DN1393" s="3"/>
      <c r="DO1393" s="3"/>
      <c r="DP1393" s="3"/>
      <c r="DQ1393" s="3"/>
      <c r="DR1393" s="3"/>
      <c r="DS1393" s="3"/>
      <c r="DT1393" s="3"/>
      <c r="DU1393" s="3"/>
      <c r="DV1393" s="3"/>
      <c r="DW1393" s="3"/>
      <c r="DX1393" s="3"/>
      <c r="DY1393" s="3"/>
      <c r="DZ1393" s="3"/>
      <c r="EA1393" s="3"/>
      <c r="EB1393" s="3"/>
      <c r="EC1393" s="3"/>
      <c r="ED1393" s="3"/>
      <c r="EE1393" s="3"/>
      <c r="EF1393" s="3"/>
      <c r="EG1393" s="3"/>
      <c r="EH1393" s="3"/>
      <c r="EI1393" s="3"/>
      <c r="EJ1393" s="3"/>
      <c r="EK1393" s="3"/>
      <c r="EL1393" s="3"/>
      <c r="EM1393" s="3"/>
      <c r="EN1393" s="3"/>
      <c r="EO1393" s="3"/>
      <c r="EP1393" s="3"/>
      <c r="EQ1393" s="3"/>
      <c r="ER1393" s="3"/>
      <c r="ES1393" s="3"/>
      <c r="ET1393" s="3"/>
      <c r="EU1393" s="3"/>
      <c r="EV1393" s="3"/>
      <c r="EW1393" s="3"/>
      <c r="EX1393" s="3"/>
      <c r="EY1393" s="3"/>
      <c r="EZ1393" s="3"/>
      <c r="FA1393" s="3"/>
      <c r="FB1393" s="3"/>
      <c r="FC1393" s="3"/>
      <c r="FD1393" s="3"/>
      <c r="FE1393" s="3"/>
      <c r="FF1393" s="3"/>
      <c r="FG1393" s="3"/>
      <c r="FH1393" s="3"/>
      <c r="FI1393" s="3"/>
      <c r="FJ1393" s="3"/>
      <c r="FK1393" s="3"/>
      <c r="FL1393" s="3"/>
      <c r="FM1393" s="3"/>
      <c r="FN1393" s="3"/>
      <c r="FO1393" s="3"/>
      <c r="FP1393" s="3"/>
      <c r="FQ1393" s="3"/>
      <c r="FR1393" s="3"/>
      <c r="FS1393" s="3"/>
      <c r="FT1393" s="3"/>
      <c r="FU1393" s="3"/>
      <c r="FV1393" s="3"/>
      <c r="FW1393" s="3"/>
      <c r="FX1393" s="3"/>
      <c r="FY1393" s="3"/>
      <c r="FZ1393" s="3"/>
      <c r="GA1393" s="3"/>
      <c r="GB1393" s="3"/>
      <c r="GC1393" s="3"/>
      <c r="GD1393" s="3"/>
      <c r="GE1393" s="3"/>
      <c r="GF1393" s="3"/>
      <c r="GG1393" s="3"/>
      <c r="GH1393" s="3"/>
      <c r="GI1393" s="3"/>
      <c r="GJ1393" s="3"/>
      <c r="GK1393" s="3"/>
      <c r="GL1393" s="3"/>
      <c r="GM1393" s="3"/>
      <c r="GN1393" s="3"/>
      <c r="GO1393" s="3"/>
      <c r="GP1393" s="3"/>
      <c r="GQ1393" s="3"/>
      <c r="GR1393" s="3"/>
      <c r="GS1393" s="3"/>
      <c r="GT1393" s="3"/>
      <c r="GU1393" s="3"/>
      <c r="GV1393" s="3"/>
      <c r="GW1393" s="3"/>
      <c r="GX1393" s="3">
        <v>0</v>
      </c>
    </row>
    <row r="1395" spans="1:206" ht="13" x14ac:dyDescent="0.3">
      <c r="A1395" s="4">
        <v>50</v>
      </c>
      <c r="B1395" s="4">
        <v>0</v>
      </c>
      <c r="C1395" s="4">
        <v>0</v>
      </c>
      <c r="D1395" s="4">
        <v>1</v>
      </c>
      <c r="E1395" s="4">
        <v>201</v>
      </c>
      <c r="F1395" s="4">
        <f>ROUND(Source!O1393,O1395)</f>
        <v>83325403.109999999</v>
      </c>
      <c r="G1395" s="4" t="s">
        <v>94</v>
      </c>
      <c r="H1395" s="4" t="s">
        <v>95</v>
      </c>
      <c r="I1395" s="4"/>
      <c r="J1395" s="4"/>
      <c r="K1395" s="4">
        <v>201</v>
      </c>
      <c r="L1395" s="4">
        <v>1</v>
      </c>
      <c r="M1395" s="4">
        <v>3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83934832.709999993</v>
      </c>
      <c r="X1395" s="4">
        <v>1</v>
      </c>
      <c r="Y1395" s="4">
        <v>83934832.709999993</v>
      </c>
      <c r="Z1395" s="4"/>
      <c r="AA1395" s="4"/>
      <c r="AB1395" s="4"/>
    </row>
    <row r="1396" spans="1:206" ht="13" x14ac:dyDescent="0.3">
      <c r="A1396" s="4">
        <v>50</v>
      </c>
      <c r="B1396" s="4">
        <v>0</v>
      </c>
      <c r="C1396" s="4">
        <v>0</v>
      </c>
      <c r="D1396" s="4">
        <v>1</v>
      </c>
      <c r="E1396" s="4">
        <v>202</v>
      </c>
      <c r="F1396" s="4">
        <f>ROUND(Source!P1393,O1396)</f>
        <v>13753174.51</v>
      </c>
      <c r="G1396" s="4" t="s">
        <v>96</v>
      </c>
      <c r="H1396" s="4" t="s">
        <v>97</v>
      </c>
      <c r="I1396" s="4"/>
      <c r="J1396" s="4"/>
      <c r="K1396" s="4">
        <v>202</v>
      </c>
      <c r="L1396" s="4">
        <v>2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14362604.109999999</v>
      </c>
      <c r="X1396" s="4">
        <v>1</v>
      </c>
      <c r="Y1396" s="4">
        <v>14362604.109999999</v>
      </c>
      <c r="Z1396" s="4"/>
      <c r="AA1396" s="4"/>
      <c r="AB1396" s="4"/>
    </row>
    <row r="1397" spans="1:206" ht="13" x14ac:dyDescent="0.3">
      <c r="A1397" s="4">
        <v>50</v>
      </c>
      <c r="B1397" s="4">
        <v>0</v>
      </c>
      <c r="C1397" s="4">
        <v>0</v>
      </c>
      <c r="D1397" s="4">
        <v>1</v>
      </c>
      <c r="E1397" s="4">
        <v>222</v>
      </c>
      <c r="F1397" s="4">
        <f>ROUND(Source!AO1393,O1397)</f>
        <v>0</v>
      </c>
      <c r="G1397" s="4" t="s">
        <v>98</v>
      </c>
      <c r="H1397" s="4" t="s">
        <v>99</v>
      </c>
      <c r="I1397" s="4"/>
      <c r="J1397" s="4"/>
      <c r="K1397" s="4">
        <v>222</v>
      </c>
      <c r="L1397" s="4">
        <v>3</v>
      </c>
      <c r="M1397" s="4">
        <v>3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06" ht="13" x14ac:dyDescent="0.3">
      <c r="A1398" s="4">
        <v>50</v>
      </c>
      <c r="B1398" s="4">
        <v>0</v>
      </c>
      <c r="C1398" s="4">
        <v>0</v>
      </c>
      <c r="D1398" s="4">
        <v>1</v>
      </c>
      <c r="E1398" s="4">
        <v>225</v>
      </c>
      <c r="F1398" s="4">
        <f>ROUND(Source!AV1393,O1398)</f>
        <v>13753174.51</v>
      </c>
      <c r="G1398" s="4" t="s">
        <v>100</v>
      </c>
      <c r="H1398" s="4" t="s">
        <v>101</v>
      </c>
      <c r="I1398" s="4"/>
      <c r="J1398" s="4"/>
      <c r="K1398" s="4">
        <v>225</v>
      </c>
      <c r="L1398" s="4">
        <v>4</v>
      </c>
      <c r="M1398" s="4">
        <v>3</v>
      </c>
      <c r="N1398" s="4" t="s">
        <v>3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14362604.109999999</v>
      </c>
      <c r="X1398" s="4">
        <v>1</v>
      </c>
      <c r="Y1398" s="4">
        <v>14362604.109999999</v>
      </c>
      <c r="Z1398" s="4"/>
      <c r="AA1398" s="4"/>
      <c r="AB1398" s="4"/>
    </row>
    <row r="1399" spans="1:206" ht="13" x14ac:dyDescent="0.3">
      <c r="A1399" s="4">
        <v>50</v>
      </c>
      <c r="B1399" s="4">
        <v>0</v>
      </c>
      <c r="C1399" s="4">
        <v>0</v>
      </c>
      <c r="D1399" s="4">
        <v>1</v>
      </c>
      <c r="E1399" s="4">
        <v>226</v>
      </c>
      <c r="F1399" s="4">
        <f>ROUND(Source!AW1393,O1399)</f>
        <v>13753174.51</v>
      </c>
      <c r="G1399" s="4" t="s">
        <v>102</v>
      </c>
      <c r="H1399" s="4" t="s">
        <v>103</v>
      </c>
      <c r="I1399" s="4"/>
      <c r="J1399" s="4"/>
      <c r="K1399" s="4">
        <v>226</v>
      </c>
      <c r="L1399" s="4">
        <v>5</v>
      </c>
      <c r="M1399" s="4">
        <v>3</v>
      </c>
      <c r="N1399" s="4" t="s">
        <v>3</v>
      </c>
      <c r="O1399" s="4">
        <v>2</v>
      </c>
      <c r="P1399" s="4"/>
      <c r="Q1399" s="4"/>
      <c r="R1399" s="4"/>
      <c r="S1399" s="4"/>
      <c r="T1399" s="4"/>
      <c r="U1399" s="4"/>
      <c r="V1399" s="4"/>
      <c r="W1399" s="4">
        <v>14362604.109999999</v>
      </c>
      <c r="X1399" s="4">
        <v>1</v>
      </c>
      <c r="Y1399" s="4">
        <v>14362604.109999999</v>
      </c>
      <c r="Z1399" s="4"/>
      <c r="AA1399" s="4"/>
      <c r="AB1399" s="4"/>
    </row>
    <row r="1400" spans="1:206" ht="13" x14ac:dyDescent="0.3">
      <c r="A1400" s="4">
        <v>50</v>
      </c>
      <c r="B1400" s="4">
        <v>0</v>
      </c>
      <c r="C1400" s="4">
        <v>0</v>
      </c>
      <c r="D1400" s="4">
        <v>1</v>
      </c>
      <c r="E1400" s="4">
        <v>227</v>
      </c>
      <c r="F1400" s="4">
        <f>ROUND(Source!AX1393,O1400)</f>
        <v>0</v>
      </c>
      <c r="G1400" s="4" t="s">
        <v>104</v>
      </c>
      <c r="H1400" s="4" t="s">
        <v>105</v>
      </c>
      <c r="I1400" s="4"/>
      <c r="J1400" s="4"/>
      <c r="K1400" s="4">
        <v>227</v>
      </c>
      <c r="L1400" s="4">
        <v>6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06" ht="13" x14ac:dyDescent="0.3">
      <c r="A1401" s="4">
        <v>50</v>
      </c>
      <c r="B1401" s="4">
        <v>0</v>
      </c>
      <c r="C1401" s="4">
        <v>0</v>
      </c>
      <c r="D1401" s="4">
        <v>1</v>
      </c>
      <c r="E1401" s="4">
        <v>228</v>
      </c>
      <c r="F1401" s="4">
        <f>ROUND(Source!AY1393,O1401)</f>
        <v>13753174.51</v>
      </c>
      <c r="G1401" s="4" t="s">
        <v>106</v>
      </c>
      <c r="H1401" s="4" t="s">
        <v>107</v>
      </c>
      <c r="I1401" s="4"/>
      <c r="J1401" s="4"/>
      <c r="K1401" s="4">
        <v>228</v>
      </c>
      <c r="L1401" s="4">
        <v>7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14362604.109999999</v>
      </c>
      <c r="X1401" s="4">
        <v>1</v>
      </c>
      <c r="Y1401" s="4">
        <v>14362604.109999999</v>
      </c>
      <c r="Z1401" s="4"/>
      <c r="AA1401" s="4"/>
      <c r="AB1401" s="4"/>
    </row>
    <row r="1402" spans="1:206" ht="13" x14ac:dyDescent="0.3">
      <c r="A1402" s="4">
        <v>50</v>
      </c>
      <c r="B1402" s="4">
        <v>0</v>
      </c>
      <c r="C1402" s="4">
        <v>0</v>
      </c>
      <c r="D1402" s="4">
        <v>1</v>
      </c>
      <c r="E1402" s="4">
        <v>216</v>
      </c>
      <c r="F1402" s="4">
        <f>ROUND(Source!AP1393,O1402)</f>
        <v>0</v>
      </c>
      <c r="G1402" s="4" t="s">
        <v>108</v>
      </c>
      <c r="H1402" s="4" t="s">
        <v>109</v>
      </c>
      <c r="I1402" s="4"/>
      <c r="J1402" s="4"/>
      <c r="K1402" s="4">
        <v>216</v>
      </c>
      <c r="L1402" s="4">
        <v>8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0</v>
      </c>
      <c r="X1402" s="4">
        <v>1</v>
      </c>
      <c r="Y1402" s="4">
        <v>0</v>
      </c>
      <c r="Z1402" s="4"/>
      <c r="AA1402" s="4"/>
      <c r="AB1402" s="4"/>
    </row>
    <row r="1403" spans="1:206" ht="13" x14ac:dyDescent="0.3">
      <c r="A1403" s="4">
        <v>50</v>
      </c>
      <c r="B1403" s="4">
        <v>0</v>
      </c>
      <c r="C1403" s="4">
        <v>0</v>
      </c>
      <c r="D1403" s="4">
        <v>1</v>
      </c>
      <c r="E1403" s="4">
        <v>223</v>
      </c>
      <c r="F1403" s="4">
        <f>ROUND(Source!AQ1393,O1403)</f>
        <v>0</v>
      </c>
      <c r="G1403" s="4" t="s">
        <v>110</v>
      </c>
      <c r="H1403" s="4" t="s">
        <v>111</v>
      </c>
      <c r="I1403" s="4"/>
      <c r="J1403" s="4"/>
      <c r="K1403" s="4">
        <v>223</v>
      </c>
      <c r="L1403" s="4">
        <v>9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0</v>
      </c>
      <c r="X1403" s="4">
        <v>1</v>
      </c>
      <c r="Y1403" s="4">
        <v>0</v>
      </c>
      <c r="Z1403" s="4"/>
      <c r="AA1403" s="4"/>
      <c r="AB1403" s="4"/>
    </row>
    <row r="1404" spans="1:206" ht="13" x14ac:dyDescent="0.3">
      <c r="A1404" s="4">
        <v>50</v>
      </c>
      <c r="B1404" s="4">
        <v>0</v>
      </c>
      <c r="C1404" s="4">
        <v>0</v>
      </c>
      <c r="D1404" s="4">
        <v>1</v>
      </c>
      <c r="E1404" s="4">
        <v>229</v>
      </c>
      <c r="F1404" s="4">
        <f>ROUND(Source!AZ1393,O1404)</f>
        <v>0</v>
      </c>
      <c r="G1404" s="4" t="s">
        <v>112</v>
      </c>
      <c r="H1404" s="4" t="s">
        <v>113</v>
      </c>
      <c r="I1404" s="4"/>
      <c r="J1404" s="4"/>
      <c r="K1404" s="4">
        <v>229</v>
      </c>
      <c r="L1404" s="4">
        <v>10</v>
      </c>
      <c r="M1404" s="4">
        <v>3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06" ht="13" x14ac:dyDescent="0.3">
      <c r="A1405" s="4">
        <v>50</v>
      </c>
      <c r="B1405" s="4">
        <v>0</v>
      </c>
      <c r="C1405" s="4">
        <v>0</v>
      </c>
      <c r="D1405" s="4">
        <v>1</v>
      </c>
      <c r="E1405" s="4">
        <v>203</v>
      </c>
      <c r="F1405" s="4">
        <f>ROUND(Source!Q1393,O1405)</f>
        <v>45586801.979999997</v>
      </c>
      <c r="G1405" s="4" t="s">
        <v>114</v>
      </c>
      <c r="H1405" s="4" t="s">
        <v>115</v>
      </c>
      <c r="I1405" s="4"/>
      <c r="J1405" s="4"/>
      <c r="K1405" s="4">
        <v>203</v>
      </c>
      <c r="L1405" s="4">
        <v>11</v>
      </c>
      <c r="M1405" s="4">
        <v>3</v>
      </c>
      <c r="N1405" s="4" t="s">
        <v>3</v>
      </c>
      <c r="O1405" s="4">
        <v>2</v>
      </c>
      <c r="P1405" s="4"/>
      <c r="Q1405" s="4"/>
      <c r="R1405" s="4"/>
      <c r="S1405" s="4"/>
      <c r="T1405" s="4"/>
      <c r="U1405" s="4"/>
      <c r="V1405" s="4"/>
      <c r="W1405" s="4">
        <v>45586801.979999997</v>
      </c>
      <c r="X1405" s="4">
        <v>1</v>
      </c>
      <c r="Y1405" s="4">
        <v>45586801.979999997</v>
      </c>
      <c r="Z1405" s="4"/>
      <c r="AA1405" s="4"/>
      <c r="AB1405" s="4"/>
    </row>
    <row r="1406" spans="1:206" ht="13" x14ac:dyDescent="0.3">
      <c r="A1406" s="4">
        <v>50</v>
      </c>
      <c r="B1406" s="4">
        <v>0</v>
      </c>
      <c r="C1406" s="4">
        <v>0</v>
      </c>
      <c r="D1406" s="4">
        <v>1</v>
      </c>
      <c r="E1406" s="4">
        <v>231</v>
      </c>
      <c r="F1406" s="4">
        <f>ROUND(Source!BB1393,O1406)</f>
        <v>0</v>
      </c>
      <c r="G1406" s="4" t="s">
        <v>116</v>
      </c>
      <c r="H1406" s="4" t="s">
        <v>117</v>
      </c>
      <c r="I1406" s="4"/>
      <c r="J1406" s="4"/>
      <c r="K1406" s="4">
        <v>231</v>
      </c>
      <c r="L1406" s="4">
        <v>12</v>
      </c>
      <c r="M1406" s="4">
        <v>3</v>
      </c>
      <c r="N1406" s="4" t="s">
        <v>3</v>
      </c>
      <c r="O1406" s="4">
        <v>2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06" ht="13" x14ac:dyDescent="0.3">
      <c r="A1407" s="4">
        <v>50</v>
      </c>
      <c r="B1407" s="4">
        <v>0</v>
      </c>
      <c r="C1407" s="4">
        <v>0</v>
      </c>
      <c r="D1407" s="4">
        <v>1</v>
      </c>
      <c r="E1407" s="4">
        <v>204</v>
      </c>
      <c r="F1407" s="4">
        <f>ROUND(Source!R1393,O1407)</f>
        <v>19331741.93</v>
      </c>
      <c r="G1407" s="4" t="s">
        <v>118</v>
      </c>
      <c r="H1407" s="4" t="s">
        <v>119</v>
      </c>
      <c r="I1407" s="4"/>
      <c r="J1407" s="4"/>
      <c r="K1407" s="4">
        <v>204</v>
      </c>
      <c r="L1407" s="4">
        <v>13</v>
      </c>
      <c r="M1407" s="4">
        <v>3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19331741.93</v>
      </c>
      <c r="X1407" s="4">
        <v>1</v>
      </c>
      <c r="Y1407" s="4">
        <v>19331741.93</v>
      </c>
      <c r="Z1407" s="4"/>
      <c r="AA1407" s="4"/>
      <c r="AB1407" s="4"/>
    </row>
    <row r="1408" spans="1:206" ht="13" x14ac:dyDescent="0.3">
      <c r="A1408" s="4">
        <v>50</v>
      </c>
      <c r="B1408" s="4">
        <v>0</v>
      </c>
      <c r="C1408" s="4">
        <v>0</v>
      </c>
      <c r="D1408" s="4">
        <v>1</v>
      </c>
      <c r="E1408" s="4">
        <v>205</v>
      </c>
      <c r="F1408" s="4">
        <f>ROUND(Source!S1393,O1408)</f>
        <v>23985426.620000001</v>
      </c>
      <c r="G1408" s="4" t="s">
        <v>120</v>
      </c>
      <c r="H1408" s="4" t="s">
        <v>121</v>
      </c>
      <c r="I1408" s="4"/>
      <c r="J1408" s="4"/>
      <c r="K1408" s="4">
        <v>205</v>
      </c>
      <c r="L1408" s="4">
        <v>14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23985426.620000001</v>
      </c>
      <c r="X1408" s="4">
        <v>1</v>
      </c>
      <c r="Y1408" s="4">
        <v>23985426.620000001</v>
      </c>
      <c r="Z1408" s="4"/>
      <c r="AA1408" s="4"/>
      <c r="AB1408" s="4"/>
    </row>
    <row r="1409" spans="1:28" ht="13" x14ac:dyDescent="0.3">
      <c r="A1409" s="4">
        <v>50</v>
      </c>
      <c r="B1409" s="4">
        <v>0</v>
      </c>
      <c r="C1409" s="4">
        <v>0</v>
      </c>
      <c r="D1409" s="4">
        <v>1</v>
      </c>
      <c r="E1409" s="4">
        <v>232</v>
      </c>
      <c r="F1409" s="4">
        <f>ROUND(Source!BC1393,O1409)</f>
        <v>0</v>
      </c>
      <c r="G1409" s="4" t="s">
        <v>122</v>
      </c>
      <c r="H1409" s="4" t="s">
        <v>123</v>
      </c>
      <c r="I1409" s="4"/>
      <c r="J1409" s="4"/>
      <c r="K1409" s="4">
        <v>232</v>
      </c>
      <c r="L1409" s="4">
        <v>15</v>
      </c>
      <c r="M1409" s="4">
        <v>3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8" ht="13" x14ac:dyDescent="0.3">
      <c r="A1410" s="4">
        <v>50</v>
      </c>
      <c r="B1410" s="4">
        <v>0</v>
      </c>
      <c r="C1410" s="4">
        <v>0</v>
      </c>
      <c r="D1410" s="4">
        <v>1</v>
      </c>
      <c r="E1410" s="4">
        <v>214</v>
      </c>
      <c r="F1410" s="4">
        <f>ROUND(Source!AS1393,O1410)</f>
        <v>0</v>
      </c>
      <c r="G1410" s="4" t="s">
        <v>124</v>
      </c>
      <c r="H1410" s="4" t="s">
        <v>125</v>
      </c>
      <c r="I1410" s="4"/>
      <c r="J1410" s="4"/>
      <c r="K1410" s="4">
        <v>214</v>
      </c>
      <c r="L1410" s="4">
        <v>16</v>
      </c>
      <c r="M1410" s="4">
        <v>3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609429.6</v>
      </c>
      <c r="X1410" s="4">
        <v>1</v>
      </c>
      <c r="Y1410" s="4">
        <v>609429.6</v>
      </c>
      <c r="Z1410" s="4"/>
      <c r="AA1410" s="4"/>
      <c r="AB1410" s="4"/>
    </row>
    <row r="1411" spans="1:28" ht="13" x14ac:dyDescent="0.3">
      <c r="A1411" s="4">
        <v>50</v>
      </c>
      <c r="B1411" s="4">
        <v>0</v>
      </c>
      <c r="C1411" s="4">
        <v>0</v>
      </c>
      <c r="D1411" s="4">
        <v>1</v>
      </c>
      <c r="E1411" s="4">
        <v>215</v>
      </c>
      <c r="F1411" s="4">
        <f>ROUND(Source!AT1393,O1411)</f>
        <v>0</v>
      </c>
      <c r="G1411" s="4" t="s">
        <v>126</v>
      </c>
      <c r="H1411" s="4" t="s">
        <v>127</v>
      </c>
      <c r="I1411" s="4"/>
      <c r="J1411" s="4"/>
      <c r="K1411" s="4">
        <v>215</v>
      </c>
      <c r="L1411" s="4">
        <v>17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2" spans="1:28" ht="13" x14ac:dyDescent="0.3">
      <c r="A1412" s="4">
        <v>50</v>
      </c>
      <c r="B1412" s="4">
        <v>0</v>
      </c>
      <c r="C1412" s="4">
        <v>0</v>
      </c>
      <c r="D1412" s="4">
        <v>1</v>
      </c>
      <c r="E1412" s="4">
        <v>217</v>
      </c>
      <c r="F1412" s="4">
        <f>ROUND(Source!AU1393,O1412)</f>
        <v>123219703.25</v>
      </c>
      <c r="G1412" s="4" t="s">
        <v>128</v>
      </c>
      <c r="H1412" s="4" t="s">
        <v>129</v>
      </c>
      <c r="I1412" s="4"/>
      <c r="J1412" s="4"/>
      <c r="K1412" s="4">
        <v>217</v>
      </c>
      <c r="L1412" s="4">
        <v>18</v>
      </c>
      <c r="M1412" s="4">
        <v>3</v>
      </c>
      <c r="N1412" s="4" t="s">
        <v>3</v>
      </c>
      <c r="O1412" s="4">
        <v>2</v>
      </c>
      <c r="P1412" s="4"/>
      <c r="Q1412" s="4"/>
      <c r="R1412" s="4"/>
      <c r="S1412" s="4"/>
      <c r="T1412" s="4"/>
      <c r="U1412" s="4"/>
      <c r="V1412" s="4"/>
      <c r="W1412" s="4">
        <v>123219703.25</v>
      </c>
      <c r="X1412" s="4">
        <v>1</v>
      </c>
      <c r="Y1412" s="4">
        <v>123219703.25</v>
      </c>
      <c r="Z1412" s="4"/>
      <c r="AA1412" s="4"/>
      <c r="AB1412" s="4"/>
    </row>
    <row r="1413" spans="1:28" ht="13" x14ac:dyDescent="0.3">
      <c r="A1413" s="4">
        <v>50</v>
      </c>
      <c r="B1413" s="4">
        <v>0</v>
      </c>
      <c r="C1413" s="4">
        <v>0</v>
      </c>
      <c r="D1413" s="4">
        <v>1</v>
      </c>
      <c r="E1413" s="4">
        <v>230</v>
      </c>
      <c r="F1413" s="4">
        <f>ROUND(Source!BA1393,O1413)</f>
        <v>0</v>
      </c>
      <c r="G1413" s="4" t="s">
        <v>130</v>
      </c>
      <c r="H1413" s="4" t="s">
        <v>131</v>
      </c>
      <c r="I1413" s="4"/>
      <c r="J1413" s="4"/>
      <c r="K1413" s="4">
        <v>230</v>
      </c>
      <c r="L1413" s="4">
        <v>19</v>
      </c>
      <c r="M1413" s="4">
        <v>3</v>
      </c>
      <c r="N1413" s="4" t="s">
        <v>3</v>
      </c>
      <c r="O1413" s="4">
        <v>2</v>
      </c>
      <c r="P1413" s="4"/>
      <c r="Q1413" s="4"/>
      <c r="R1413" s="4"/>
      <c r="S1413" s="4"/>
      <c r="T1413" s="4"/>
      <c r="U1413" s="4"/>
      <c r="V1413" s="4"/>
      <c r="W1413" s="4">
        <v>0</v>
      </c>
      <c r="X1413" s="4">
        <v>1</v>
      </c>
      <c r="Y1413" s="4">
        <v>0</v>
      </c>
      <c r="Z1413" s="4"/>
      <c r="AA1413" s="4"/>
      <c r="AB1413" s="4"/>
    </row>
    <row r="1414" spans="1:28" ht="13" x14ac:dyDescent="0.3">
      <c r="A1414" s="4">
        <v>50</v>
      </c>
      <c r="B1414" s="4">
        <v>0</v>
      </c>
      <c r="C1414" s="4">
        <v>0</v>
      </c>
      <c r="D1414" s="4">
        <v>1</v>
      </c>
      <c r="E1414" s="4">
        <v>206</v>
      </c>
      <c r="F1414" s="4">
        <f>ROUND(Source!T1393,O1414)</f>
        <v>0</v>
      </c>
      <c r="G1414" s="4" t="s">
        <v>132</v>
      </c>
      <c r="H1414" s="4" t="s">
        <v>133</v>
      </c>
      <c r="I1414" s="4"/>
      <c r="J1414" s="4"/>
      <c r="K1414" s="4">
        <v>206</v>
      </c>
      <c r="L1414" s="4">
        <v>20</v>
      </c>
      <c r="M1414" s="4">
        <v>3</v>
      </c>
      <c r="N1414" s="4" t="s">
        <v>3</v>
      </c>
      <c r="O1414" s="4">
        <v>2</v>
      </c>
      <c r="P1414" s="4"/>
      <c r="Q1414" s="4"/>
      <c r="R1414" s="4"/>
      <c r="S1414" s="4"/>
      <c r="T1414" s="4"/>
      <c r="U1414" s="4"/>
      <c r="V1414" s="4"/>
      <c r="W1414" s="4">
        <v>0</v>
      </c>
      <c r="X1414" s="4">
        <v>1</v>
      </c>
      <c r="Y1414" s="4">
        <v>0</v>
      </c>
      <c r="Z1414" s="4"/>
      <c r="AA1414" s="4"/>
      <c r="AB1414" s="4"/>
    </row>
    <row r="1415" spans="1:28" ht="13" x14ac:dyDescent="0.3">
      <c r="A1415" s="4">
        <v>50</v>
      </c>
      <c r="B1415" s="4">
        <v>0</v>
      </c>
      <c r="C1415" s="4">
        <v>0</v>
      </c>
      <c r="D1415" s="4">
        <v>1</v>
      </c>
      <c r="E1415" s="4">
        <v>207</v>
      </c>
      <c r="F1415" s="4">
        <f>Source!U1393</f>
        <v>61393.054325999998</v>
      </c>
      <c r="G1415" s="4" t="s">
        <v>134</v>
      </c>
      <c r="H1415" s="4" t="s">
        <v>135</v>
      </c>
      <c r="I1415" s="4"/>
      <c r="J1415" s="4"/>
      <c r="K1415" s="4">
        <v>207</v>
      </c>
      <c r="L1415" s="4">
        <v>21</v>
      </c>
      <c r="M1415" s="4">
        <v>3</v>
      </c>
      <c r="N1415" s="4" t="s">
        <v>3</v>
      </c>
      <c r="O1415" s="4">
        <v>-1</v>
      </c>
      <c r="P1415" s="4"/>
      <c r="Q1415" s="4"/>
      <c r="R1415" s="4"/>
      <c r="S1415" s="4"/>
      <c r="T1415" s="4"/>
      <c r="U1415" s="4"/>
      <c r="V1415" s="4"/>
      <c r="W1415" s="4">
        <v>61393.054325999998</v>
      </c>
      <c r="X1415" s="4">
        <v>1</v>
      </c>
      <c r="Y1415" s="4">
        <v>61393.054325999998</v>
      </c>
      <c r="Z1415" s="4"/>
      <c r="AA1415" s="4"/>
      <c r="AB1415" s="4"/>
    </row>
    <row r="1416" spans="1:28" ht="13" x14ac:dyDescent="0.3">
      <c r="A1416" s="4">
        <v>50</v>
      </c>
      <c r="B1416" s="4">
        <v>0</v>
      </c>
      <c r="C1416" s="4">
        <v>0</v>
      </c>
      <c r="D1416" s="4">
        <v>1</v>
      </c>
      <c r="E1416" s="4">
        <v>208</v>
      </c>
      <c r="F1416" s="4">
        <f>Source!V1393</f>
        <v>0</v>
      </c>
      <c r="G1416" s="4" t="s">
        <v>136</v>
      </c>
      <c r="H1416" s="4" t="s">
        <v>137</v>
      </c>
      <c r="I1416" s="4"/>
      <c r="J1416" s="4"/>
      <c r="K1416" s="4">
        <v>208</v>
      </c>
      <c r="L1416" s="4">
        <v>22</v>
      </c>
      <c r="M1416" s="4">
        <v>3</v>
      </c>
      <c r="N1416" s="4" t="s">
        <v>3</v>
      </c>
      <c r="O1416" s="4">
        <v>-1</v>
      </c>
      <c r="P1416" s="4"/>
      <c r="Q1416" s="4"/>
      <c r="R1416" s="4"/>
      <c r="S1416" s="4"/>
      <c r="T1416" s="4"/>
      <c r="U1416" s="4"/>
      <c r="V1416" s="4"/>
      <c r="W1416" s="4">
        <v>0</v>
      </c>
      <c r="X1416" s="4">
        <v>1</v>
      </c>
      <c r="Y1416" s="4">
        <v>0</v>
      </c>
      <c r="Z1416" s="4"/>
      <c r="AA1416" s="4"/>
      <c r="AB1416" s="4"/>
    </row>
    <row r="1417" spans="1:28" ht="13" x14ac:dyDescent="0.3">
      <c r="A1417" s="4">
        <v>50</v>
      </c>
      <c r="B1417" s="4">
        <v>0</v>
      </c>
      <c r="C1417" s="4">
        <v>0</v>
      </c>
      <c r="D1417" s="4">
        <v>1</v>
      </c>
      <c r="E1417" s="4">
        <v>209</v>
      </c>
      <c r="F1417" s="4">
        <f>ROUND(Source!W1393,O1417)</f>
        <v>0</v>
      </c>
      <c r="G1417" s="4" t="s">
        <v>138</v>
      </c>
      <c r="H1417" s="4" t="s">
        <v>139</v>
      </c>
      <c r="I1417" s="4"/>
      <c r="J1417" s="4"/>
      <c r="K1417" s="4">
        <v>209</v>
      </c>
      <c r="L1417" s="4">
        <v>23</v>
      </c>
      <c r="M1417" s="4">
        <v>3</v>
      </c>
      <c r="N1417" s="4" t="s">
        <v>3</v>
      </c>
      <c r="O1417" s="4">
        <v>2</v>
      </c>
      <c r="P1417" s="4"/>
      <c r="Q1417" s="4"/>
      <c r="R1417" s="4"/>
      <c r="S1417" s="4"/>
      <c r="T1417" s="4"/>
      <c r="U1417" s="4"/>
      <c r="V1417" s="4"/>
      <c r="W1417" s="4">
        <v>0</v>
      </c>
      <c r="X1417" s="4">
        <v>1</v>
      </c>
      <c r="Y1417" s="4">
        <v>0</v>
      </c>
      <c r="Z1417" s="4"/>
      <c r="AA1417" s="4"/>
      <c r="AB1417" s="4"/>
    </row>
    <row r="1418" spans="1:28" ht="13" x14ac:dyDescent="0.3">
      <c r="A1418" s="4">
        <v>50</v>
      </c>
      <c r="B1418" s="4">
        <v>0</v>
      </c>
      <c r="C1418" s="4">
        <v>0</v>
      </c>
      <c r="D1418" s="4">
        <v>1</v>
      </c>
      <c r="E1418" s="4">
        <v>233</v>
      </c>
      <c r="F1418" s="4">
        <f>ROUND(Source!BD1393,O1418)</f>
        <v>0</v>
      </c>
      <c r="G1418" s="4" t="s">
        <v>140</v>
      </c>
      <c r="H1418" s="4" t="s">
        <v>141</v>
      </c>
      <c r="I1418" s="4"/>
      <c r="J1418" s="4"/>
      <c r="K1418" s="4">
        <v>233</v>
      </c>
      <c r="L1418" s="4">
        <v>24</v>
      </c>
      <c r="M1418" s="4">
        <v>3</v>
      </c>
      <c r="N1418" s="4" t="s">
        <v>3</v>
      </c>
      <c r="O1418" s="4">
        <v>2</v>
      </c>
      <c r="P1418" s="4"/>
      <c r="Q1418" s="4"/>
      <c r="R1418" s="4"/>
      <c r="S1418" s="4"/>
      <c r="T1418" s="4"/>
      <c r="U1418" s="4"/>
      <c r="V1418" s="4"/>
      <c r="W1418" s="4">
        <v>0</v>
      </c>
      <c r="X1418" s="4">
        <v>1</v>
      </c>
      <c r="Y1418" s="4">
        <v>0</v>
      </c>
      <c r="Z1418" s="4"/>
      <c r="AA1418" s="4"/>
      <c r="AB1418" s="4"/>
    </row>
    <row r="1419" spans="1:28" ht="13" x14ac:dyDescent="0.3">
      <c r="A1419" s="4">
        <v>50</v>
      </c>
      <c r="B1419" s="4">
        <v>0</v>
      </c>
      <c r="C1419" s="4">
        <v>0</v>
      </c>
      <c r="D1419" s="4">
        <v>1</v>
      </c>
      <c r="E1419" s="4">
        <v>210</v>
      </c>
      <c r="F1419" s="4">
        <f>ROUND(Source!X1393,O1419)</f>
        <v>16789798.719999999</v>
      </c>
      <c r="G1419" s="4" t="s">
        <v>142</v>
      </c>
      <c r="H1419" s="4" t="s">
        <v>143</v>
      </c>
      <c r="I1419" s="4"/>
      <c r="J1419" s="4"/>
      <c r="K1419" s="4">
        <v>210</v>
      </c>
      <c r="L1419" s="4">
        <v>25</v>
      </c>
      <c r="M1419" s="4">
        <v>3</v>
      </c>
      <c r="N1419" s="4" t="s">
        <v>3</v>
      </c>
      <c r="O1419" s="4">
        <v>2</v>
      </c>
      <c r="P1419" s="4"/>
      <c r="Q1419" s="4"/>
      <c r="R1419" s="4"/>
      <c r="S1419" s="4"/>
      <c r="T1419" s="4"/>
      <c r="U1419" s="4"/>
      <c r="V1419" s="4"/>
      <c r="W1419" s="4">
        <v>16789798.719999999</v>
      </c>
      <c r="X1419" s="4">
        <v>1</v>
      </c>
      <c r="Y1419" s="4">
        <v>16789798.719999999</v>
      </c>
      <c r="Z1419" s="4"/>
      <c r="AA1419" s="4"/>
      <c r="AB1419" s="4"/>
    </row>
    <row r="1420" spans="1:28" ht="13" x14ac:dyDescent="0.3">
      <c r="A1420" s="4">
        <v>50</v>
      </c>
      <c r="B1420" s="4">
        <v>0</v>
      </c>
      <c r="C1420" s="4">
        <v>0</v>
      </c>
      <c r="D1420" s="4">
        <v>1</v>
      </c>
      <c r="E1420" s="4">
        <v>211</v>
      </c>
      <c r="F1420" s="4">
        <f>ROUND(Source!Y1393,O1420)</f>
        <v>2398542.7200000002</v>
      </c>
      <c r="G1420" s="4" t="s">
        <v>144</v>
      </c>
      <c r="H1420" s="4" t="s">
        <v>145</v>
      </c>
      <c r="I1420" s="4"/>
      <c r="J1420" s="4"/>
      <c r="K1420" s="4">
        <v>211</v>
      </c>
      <c r="L1420" s="4">
        <v>26</v>
      </c>
      <c r="M1420" s="4">
        <v>3</v>
      </c>
      <c r="N1420" s="4" t="s">
        <v>3</v>
      </c>
      <c r="O1420" s="4">
        <v>2</v>
      </c>
      <c r="P1420" s="4"/>
      <c r="Q1420" s="4"/>
      <c r="R1420" s="4"/>
      <c r="S1420" s="4"/>
      <c r="T1420" s="4"/>
      <c r="U1420" s="4"/>
      <c r="V1420" s="4"/>
      <c r="W1420" s="4">
        <v>2398542.7200000002</v>
      </c>
      <c r="X1420" s="4">
        <v>1</v>
      </c>
      <c r="Y1420" s="4">
        <v>2398542.7200000002</v>
      </c>
      <c r="Z1420" s="4"/>
      <c r="AA1420" s="4"/>
      <c r="AB1420" s="4"/>
    </row>
    <row r="1421" spans="1:28" ht="13" x14ac:dyDescent="0.3">
      <c r="A1421" s="4">
        <v>50</v>
      </c>
      <c r="B1421" s="4">
        <v>0</v>
      </c>
      <c r="C1421" s="4">
        <v>0</v>
      </c>
      <c r="D1421" s="4">
        <v>1</v>
      </c>
      <c r="E1421" s="4">
        <v>224</v>
      </c>
      <c r="F1421" s="4">
        <f>ROUND(Source!AR1393,O1421)</f>
        <v>123219703.25</v>
      </c>
      <c r="G1421" s="4" t="s">
        <v>146</v>
      </c>
      <c r="H1421" s="4" t="s">
        <v>147</v>
      </c>
      <c r="I1421" s="4"/>
      <c r="J1421" s="4"/>
      <c r="K1421" s="4">
        <v>224</v>
      </c>
      <c r="L1421" s="4">
        <v>27</v>
      </c>
      <c r="M1421" s="4">
        <v>3</v>
      </c>
      <c r="N1421" s="4" t="s">
        <v>3</v>
      </c>
      <c r="O1421" s="4">
        <v>2</v>
      </c>
      <c r="P1421" s="4"/>
      <c r="Q1421" s="4"/>
      <c r="R1421" s="4"/>
      <c r="S1421" s="4"/>
      <c r="T1421" s="4"/>
      <c r="U1421" s="4"/>
      <c r="V1421" s="4"/>
      <c r="W1421" s="4">
        <v>123829132.84999999</v>
      </c>
      <c r="X1421" s="4">
        <v>1</v>
      </c>
      <c r="Y1421" s="4">
        <v>123829132.84999999</v>
      </c>
      <c r="Z1421" s="4"/>
      <c r="AA1421" s="4"/>
      <c r="AB1421" s="4"/>
    </row>
    <row r="1422" spans="1:28" ht="13" x14ac:dyDescent="0.3">
      <c r="A1422" s="4">
        <v>50</v>
      </c>
      <c r="B1422" s="4">
        <v>1</v>
      </c>
      <c r="C1422" s="4">
        <v>0</v>
      </c>
      <c r="D1422" s="4">
        <v>2</v>
      </c>
      <c r="E1422" s="4">
        <v>0</v>
      </c>
      <c r="F1422" s="4">
        <f>ROUND(F1421,O1422)</f>
        <v>123219703.25</v>
      </c>
      <c r="G1422" s="4" t="s">
        <v>347</v>
      </c>
      <c r="H1422" s="4" t="s">
        <v>348</v>
      </c>
      <c r="I1422" s="4"/>
      <c r="J1422" s="4"/>
      <c r="K1422" s="4">
        <v>212</v>
      </c>
      <c r="L1422" s="4">
        <v>28</v>
      </c>
      <c r="M1422" s="4">
        <v>0</v>
      </c>
      <c r="N1422" s="4" t="s">
        <v>3</v>
      </c>
      <c r="O1422" s="4">
        <v>2</v>
      </c>
      <c r="P1422" s="4"/>
      <c r="Q1422" s="4"/>
      <c r="R1422" s="4"/>
      <c r="S1422" s="4"/>
      <c r="T1422" s="4"/>
      <c r="U1422" s="4"/>
      <c r="V1422" s="4"/>
      <c r="W1422" s="4">
        <v>123829132.84999999</v>
      </c>
      <c r="X1422" s="4">
        <v>1</v>
      </c>
      <c r="Y1422" s="4">
        <v>123829132.84999999</v>
      </c>
      <c r="Z1422" s="4"/>
      <c r="AA1422" s="4"/>
      <c r="AB1422" s="4"/>
    </row>
    <row r="1423" spans="1:28" ht="13" x14ac:dyDescent="0.3">
      <c r="A1423" s="4">
        <v>50</v>
      </c>
      <c r="B1423" s="4">
        <v>1</v>
      </c>
      <c r="C1423" s="4">
        <v>0</v>
      </c>
      <c r="D1423" s="4">
        <v>2</v>
      </c>
      <c r="E1423" s="4">
        <v>0</v>
      </c>
      <c r="F1423" s="4">
        <f>ROUND(F1422*0.2,O1423)</f>
        <v>24643940.649999999</v>
      </c>
      <c r="G1423" s="4" t="s">
        <v>349</v>
      </c>
      <c r="H1423" s="4" t="s">
        <v>350</v>
      </c>
      <c r="I1423" s="4"/>
      <c r="J1423" s="4"/>
      <c r="K1423" s="4">
        <v>212</v>
      </c>
      <c r="L1423" s="4">
        <v>29</v>
      </c>
      <c r="M1423" s="4">
        <v>0</v>
      </c>
      <c r="N1423" s="4" t="s">
        <v>3</v>
      </c>
      <c r="O1423" s="4">
        <v>2</v>
      </c>
      <c r="P1423" s="4"/>
      <c r="Q1423" s="4"/>
      <c r="R1423" s="4"/>
      <c r="S1423" s="4"/>
      <c r="T1423" s="4"/>
      <c r="U1423" s="4"/>
      <c r="V1423" s="4"/>
      <c r="W1423" s="4">
        <v>24765826.57</v>
      </c>
      <c r="X1423" s="4">
        <v>1</v>
      </c>
      <c r="Y1423" s="4">
        <v>24765826.57</v>
      </c>
      <c r="Z1423" s="4"/>
      <c r="AA1423" s="4"/>
      <c r="AB1423" s="4"/>
    </row>
    <row r="1424" spans="1:28" ht="13" x14ac:dyDescent="0.3">
      <c r="A1424" s="4">
        <v>50</v>
      </c>
      <c r="B1424" s="4">
        <v>1</v>
      </c>
      <c r="C1424" s="4">
        <v>0</v>
      </c>
      <c r="D1424" s="4">
        <v>2</v>
      </c>
      <c r="E1424" s="4">
        <v>213</v>
      </c>
      <c r="F1424" s="4">
        <f>ROUND(F1422+F1423,O1424)</f>
        <v>147863643.90000001</v>
      </c>
      <c r="G1424" s="4" t="s">
        <v>351</v>
      </c>
      <c r="H1424" s="4" t="s">
        <v>146</v>
      </c>
      <c r="I1424" s="4"/>
      <c r="J1424" s="4"/>
      <c r="K1424" s="4">
        <v>212</v>
      </c>
      <c r="L1424" s="4">
        <v>30</v>
      </c>
      <c r="M1424" s="4">
        <v>0</v>
      </c>
      <c r="N1424" s="4" t="s">
        <v>3</v>
      </c>
      <c r="O1424" s="4">
        <v>2</v>
      </c>
      <c r="P1424" s="4"/>
      <c r="Q1424" s="4"/>
      <c r="R1424" s="4"/>
      <c r="S1424" s="4"/>
      <c r="T1424" s="4"/>
      <c r="U1424" s="4"/>
      <c r="V1424" s="4"/>
      <c r="W1424" s="4">
        <v>148594959.41999999</v>
      </c>
      <c r="X1424" s="4">
        <v>1</v>
      </c>
      <c r="Y1424" s="4">
        <v>148594959.41999999</v>
      </c>
      <c r="Z1424" s="4"/>
      <c r="AA1424" s="4"/>
      <c r="AB1424" s="4"/>
    </row>
    <row r="1427" spans="1:15" x14ac:dyDescent="0.25">
      <c r="A1427">
        <v>-1</v>
      </c>
    </row>
    <row r="1429" spans="1:15" ht="13" x14ac:dyDescent="0.3">
      <c r="A1429" s="3">
        <v>75</v>
      </c>
      <c r="B1429" s="3" t="s">
        <v>372</v>
      </c>
      <c r="C1429" s="3">
        <v>2025</v>
      </c>
      <c r="D1429" s="3">
        <v>3</v>
      </c>
      <c r="E1429" s="3">
        <v>0</v>
      </c>
      <c r="F1429" s="3"/>
      <c r="G1429" s="3">
        <v>0</v>
      </c>
      <c r="H1429" s="3">
        <v>1</v>
      </c>
      <c r="I1429" s="3">
        <v>0</v>
      </c>
      <c r="J1429" s="3">
        <v>1</v>
      </c>
      <c r="K1429" s="3">
        <v>78</v>
      </c>
      <c r="L1429" s="3">
        <v>30</v>
      </c>
      <c r="M1429" s="3">
        <v>0</v>
      </c>
      <c r="N1429" s="3">
        <v>79267562</v>
      </c>
      <c r="O1429" s="3">
        <v>1</v>
      </c>
    </row>
    <row r="1433" spans="1:15" x14ac:dyDescent="0.25">
      <c r="A1433">
        <v>65</v>
      </c>
      <c r="C1433">
        <v>1</v>
      </c>
      <c r="D1433">
        <v>0</v>
      </c>
      <c r="E14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305F-A9E8-4481-8557-3789B56CC36C}">
  <dimension ref="A1:EC58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373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75383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33" ht="13" x14ac:dyDescent="0.3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" x14ac:dyDescent="0.3">
      <c r="A14" s="1">
        <v>22</v>
      </c>
      <c r="B14" s="1">
        <v>1</v>
      </c>
      <c r="C14" s="1">
        <v>0</v>
      </c>
      <c r="D14" s="1">
        <v>79267562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ROUND((Source!F581)/1000,2)</f>
        <v>0</v>
      </c>
      <c r="F16" s="6">
        <f>ROUND((Source!F582)/1000,2)</f>
        <v>0</v>
      </c>
      <c r="G16" s="6">
        <f>ROUND((Source!F573)/1000,2)</f>
        <v>0</v>
      </c>
      <c r="H16" s="6">
        <f>ROUND((Source!F583)/1000+(Source!F584)/1000,2)</f>
        <v>73363.92</v>
      </c>
      <c r="I16" s="6">
        <f>E16+F16+G16+H16</f>
        <v>73363.92</v>
      </c>
      <c r="J16" s="6">
        <f>ROUND((Source!F579+Source!F578)/1000,2)</f>
        <v>26244.78</v>
      </c>
      <c r="K16" s="6">
        <v>57524.58</v>
      </c>
      <c r="L16" s="6">
        <v>0</v>
      </c>
      <c r="M16" s="6">
        <v>0</v>
      </c>
      <c r="N16" s="6">
        <f>I16+L16+M16</f>
        <v>73363.92</v>
      </c>
      <c r="AI16" s="5">
        <v>0</v>
      </c>
      <c r="AJ16" s="5">
        <v>0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49590384.119999997</v>
      </c>
      <c r="AU16" s="6">
        <v>7934194.3799999999</v>
      </c>
      <c r="AV16" s="6">
        <v>0</v>
      </c>
      <c r="AW16" s="6">
        <v>0</v>
      </c>
      <c r="AX16" s="6">
        <v>0</v>
      </c>
      <c r="AY16" s="6">
        <v>26767444.239999998</v>
      </c>
      <c r="AZ16" s="6">
        <v>11356031.18</v>
      </c>
      <c r="BA16" s="6">
        <v>14888745.5</v>
      </c>
      <c r="BB16" s="6">
        <v>243771.84</v>
      </c>
      <c r="BC16" s="6">
        <v>0</v>
      </c>
      <c r="BD16" s="6">
        <v>73363918.640000001</v>
      </c>
      <c r="BE16" s="6">
        <v>0</v>
      </c>
      <c r="BF16" s="6">
        <v>38161.385093000004</v>
      </c>
      <c r="BG16" s="6">
        <v>0</v>
      </c>
      <c r="BH16" s="6">
        <v>0</v>
      </c>
      <c r="BI16" s="6">
        <v>10422121.9</v>
      </c>
      <c r="BJ16" s="6">
        <v>1488874.6</v>
      </c>
      <c r="BK16" s="6">
        <v>73607690.480000004</v>
      </c>
    </row>
    <row r="17" spans="1:63" x14ac:dyDescent="0.25">
      <c r="A17" s="5">
        <v>3</v>
      </c>
      <c r="B17" s="5">
        <v>2</v>
      </c>
      <c r="C17" s="5" t="s">
        <v>352</v>
      </c>
      <c r="D17" s="5" t="s">
        <v>352</v>
      </c>
      <c r="E17" s="6">
        <f>ROUND((Source!F796)/1000,2)</f>
        <v>0</v>
      </c>
      <c r="F17" s="6">
        <f>ROUND((Source!F797)/1000,2)</f>
        <v>0</v>
      </c>
      <c r="G17" s="6">
        <f>ROUND((Source!F788)/1000,2)</f>
        <v>0</v>
      </c>
      <c r="H17" s="6">
        <f>ROUND((Source!F798)/1000+(Source!F799)/1000,2)</f>
        <v>9981.7199999999993</v>
      </c>
      <c r="I17" s="6">
        <f>E17+F17+G17+H17</f>
        <v>9981.7199999999993</v>
      </c>
      <c r="J17" s="6">
        <f>ROUND((Source!F794+Source!F793)/1000,2)</f>
        <v>3534.92</v>
      </c>
      <c r="K17" s="6">
        <v>7993.54</v>
      </c>
      <c r="L17" s="6">
        <v>0</v>
      </c>
      <c r="M17" s="6">
        <v>0</v>
      </c>
      <c r="N17" s="6">
        <f>I17+L17+M17</f>
        <v>9981.7199999999993</v>
      </c>
      <c r="AI17" s="5">
        <v>0</v>
      </c>
      <c r="AJ17" s="5">
        <v>-1</v>
      </c>
      <c r="AK17" s="5" t="s">
        <v>3</v>
      </c>
      <c r="AL17" s="5" t="s">
        <v>3</v>
      </c>
      <c r="AM17" s="5" t="s">
        <v>3</v>
      </c>
      <c r="AN17" s="5">
        <v>0</v>
      </c>
      <c r="AO17" s="5" t="s">
        <v>3</v>
      </c>
      <c r="AP17" s="5" t="s">
        <v>3</v>
      </c>
      <c r="AT17" s="6">
        <v>6832031.7699999996</v>
      </c>
      <c r="AU17" s="6">
        <v>1161506.52</v>
      </c>
      <c r="AV17" s="6">
        <v>0</v>
      </c>
      <c r="AW17" s="6">
        <v>0</v>
      </c>
      <c r="AX17" s="6">
        <v>0</v>
      </c>
      <c r="AY17" s="6">
        <v>3735953.53</v>
      </c>
      <c r="AZ17" s="6">
        <v>1600343.9</v>
      </c>
      <c r="BA17" s="6">
        <v>1934571.72</v>
      </c>
      <c r="BB17" s="6">
        <v>121885.92</v>
      </c>
      <c r="BC17" s="6">
        <v>0</v>
      </c>
      <c r="BD17" s="6">
        <v>9981721.9100000001</v>
      </c>
      <c r="BE17" s="6">
        <v>0</v>
      </c>
      <c r="BF17" s="6">
        <v>4955.495969999999</v>
      </c>
      <c r="BG17" s="6">
        <v>0</v>
      </c>
      <c r="BH17" s="6">
        <v>0</v>
      </c>
      <c r="BI17" s="6">
        <v>1354200.22</v>
      </c>
      <c r="BJ17" s="6">
        <v>193457.17</v>
      </c>
      <c r="BK17" s="6">
        <v>10103607.83</v>
      </c>
    </row>
    <row r="18" spans="1:63" x14ac:dyDescent="0.25">
      <c r="A18" s="5">
        <v>3</v>
      </c>
      <c r="B18" s="5">
        <v>3</v>
      </c>
      <c r="C18" s="5" t="s">
        <v>356</v>
      </c>
      <c r="D18" s="5" t="s">
        <v>356</v>
      </c>
      <c r="E18" s="6">
        <f>ROUND((Source!F1008)/1000,2)</f>
        <v>0</v>
      </c>
      <c r="F18" s="6">
        <f>ROUND((Source!F1009)/1000,2)</f>
        <v>0</v>
      </c>
      <c r="G18" s="6">
        <f>ROUND((Source!F1000)/1000,2)</f>
        <v>0</v>
      </c>
      <c r="H18" s="6">
        <f>ROUND((Source!F1010)/1000+(Source!F1011)/1000,2)</f>
        <v>13636.52</v>
      </c>
      <c r="I18" s="6">
        <f>E18+F18+G18+H18</f>
        <v>13636.52</v>
      </c>
      <c r="J18" s="6">
        <f>ROUND((Source!F1006+Source!F1005)/1000,2)</f>
        <v>4767.8900000000003</v>
      </c>
      <c r="K18" s="6">
        <v>10886.43</v>
      </c>
      <c r="L18" s="6">
        <v>0</v>
      </c>
      <c r="M18" s="6">
        <v>0</v>
      </c>
      <c r="N18" s="6">
        <f>I18+L18+M18</f>
        <v>13636.52</v>
      </c>
      <c r="AI18" s="5">
        <v>0</v>
      </c>
      <c r="AJ18" s="5">
        <v>-1</v>
      </c>
      <c r="AK18" s="5" t="s">
        <v>3</v>
      </c>
      <c r="AL18" s="5" t="s">
        <v>3</v>
      </c>
      <c r="AM18" s="5" t="s">
        <v>3</v>
      </c>
      <c r="AN18" s="5">
        <v>0</v>
      </c>
      <c r="AO18" s="5" t="s">
        <v>3</v>
      </c>
      <c r="AP18" s="5" t="s">
        <v>3</v>
      </c>
      <c r="AT18" s="6">
        <v>9317728.4600000009</v>
      </c>
      <c r="AU18" s="6">
        <v>1568701.3</v>
      </c>
      <c r="AV18" s="6">
        <v>0</v>
      </c>
      <c r="AW18" s="6">
        <v>0</v>
      </c>
      <c r="AX18" s="6">
        <v>0</v>
      </c>
      <c r="AY18" s="6">
        <v>5235434.6100000003</v>
      </c>
      <c r="AZ18" s="6">
        <v>2254299.66</v>
      </c>
      <c r="BA18" s="6">
        <v>2513592.5499999998</v>
      </c>
      <c r="BB18" s="6">
        <v>121885.92</v>
      </c>
      <c r="BC18" s="6">
        <v>0</v>
      </c>
      <c r="BD18" s="6">
        <v>13636521.109999999</v>
      </c>
      <c r="BE18" s="6">
        <v>0</v>
      </c>
      <c r="BF18" s="6">
        <v>6428.9728449999993</v>
      </c>
      <c r="BG18" s="6">
        <v>0</v>
      </c>
      <c r="BH18" s="6">
        <v>0</v>
      </c>
      <c r="BI18" s="6">
        <v>1759514.77</v>
      </c>
      <c r="BJ18" s="6">
        <v>251359.27</v>
      </c>
      <c r="BK18" s="6">
        <v>13758407.029999999</v>
      </c>
    </row>
    <row r="19" spans="1:63" x14ac:dyDescent="0.25">
      <c r="A19" s="5">
        <v>3</v>
      </c>
      <c r="B19" s="5">
        <v>4</v>
      </c>
      <c r="C19" s="5" t="s">
        <v>365</v>
      </c>
      <c r="D19" s="5" t="s">
        <v>365</v>
      </c>
      <c r="E19" s="6">
        <f>ROUND((Source!F1223)/1000,2)</f>
        <v>0</v>
      </c>
      <c r="F19" s="6">
        <f>ROUND((Source!F1224)/1000,2)</f>
        <v>0</v>
      </c>
      <c r="G19" s="6">
        <f>ROUND((Source!F1215)/1000,2)</f>
        <v>0</v>
      </c>
      <c r="H19" s="6">
        <f>ROUND((Source!F1225)/1000+(Source!F1226)/1000,2)</f>
        <v>12728.15</v>
      </c>
      <c r="I19" s="6">
        <f>E19+F19+G19+H19</f>
        <v>12728.15</v>
      </c>
      <c r="J19" s="6">
        <f>ROUND((Source!F1221+Source!F1220)/1000,2)</f>
        <v>4473.99</v>
      </c>
      <c r="K19" s="6">
        <v>10158.27</v>
      </c>
      <c r="L19" s="6">
        <v>0</v>
      </c>
      <c r="M19" s="6">
        <v>0</v>
      </c>
      <c r="N19" s="6">
        <f>I19+L19+M19</f>
        <v>12728.15</v>
      </c>
      <c r="AI19" s="5">
        <v>0</v>
      </c>
      <c r="AJ19" s="5">
        <v>-1</v>
      </c>
      <c r="AK19" s="5" t="s">
        <v>3</v>
      </c>
      <c r="AL19" s="5" t="s">
        <v>3</v>
      </c>
      <c r="AM19" s="5" t="s">
        <v>3</v>
      </c>
      <c r="AN19" s="5">
        <v>0</v>
      </c>
      <c r="AO19" s="5" t="s">
        <v>3</v>
      </c>
      <c r="AP19" s="5" t="s">
        <v>3</v>
      </c>
      <c r="AT19" s="6">
        <v>8693767.9499999993</v>
      </c>
      <c r="AU19" s="6">
        <v>1464506.33</v>
      </c>
      <c r="AV19" s="6">
        <v>0</v>
      </c>
      <c r="AW19" s="6">
        <v>0</v>
      </c>
      <c r="AX19" s="6">
        <v>0</v>
      </c>
      <c r="AY19" s="6">
        <v>4833492.4000000004</v>
      </c>
      <c r="AZ19" s="6">
        <v>2078219.65</v>
      </c>
      <c r="BA19" s="6">
        <v>2395769.2200000002</v>
      </c>
      <c r="BB19" s="6">
        <v>121885.92</v>
      </c>
      <c r="BC19" s="6">
        <v>0</v>
      </c>
      <c r="BD19" s="6">
        <v>12728147.73</v>
      </c>
      <c r="BE19" s="6">
        <v>0</v>
      </c>
      <c r="BF19" s="6">
        <v>6129.8281779999998</v>
      </c>
      <c r="BG19" s="6">
        <v>0</v>
      </c>
      <c r="BH19" s="6">
        <v>0</v>
      </c>
      <c r="BI19" s="6">
        <v>1677038.49</v>
      </c>
      <c r="BJ19" s="6">
        <v>239576.92</v>
      </c>
      <c r="BK19" s="6">
        <v>12850033.65</v>
      </c>
    </row>
    <row r="20" spans="1:63" x14ac:dyDescent="0.25">
      <c r="A20" s="5">
        <v>3</v>
      </c>
      <c r="B20" s="5">
        <v>5</v>
      </c>
      <c r="C20" s="5" t="s">
        <v>368</v>
      </c>
      <c r="D20" s="5" t="s">
        <v>368</v>
      </c>
      <c r="E20" s="6">
        <f>ROUND((Source!F1377)/1000,2)</f>
        <v>0</v>
      </c>
      <c r="F20" s="6">
        <f>ROUND((Source!F1378)/1000,2)</f>
        <v>0</v>
      </c>
      <c r="G20" s="6">
        <f>ROUND((Source!F1369)/1000,2)</f>
        <v>0</v>
      </c>
      <c r="H20" s="6">
        <f>ROUND((Source!F1379)/1000+(Source!F1380)/1000,2)</f>
        <v>13509.39</v>
      </c>
      <c r="I20" s="6">
        <f>E20+F20+G20+H20</f>
        <v>13509.39</v>
      </c>
      <c r="J20" s="6">
        <f>ROUND((Source!F1375+Source!F1374)/1000,2)</f>
        <v>4295.6000000000004</v>
      </c>
      <c r="K20" s="6">
        <v>11734.62</v>
      </c>
      <c r="L20" s="6">
        <v>0</v>
      </c>
      <c r="M20" s="6">
        <v>0</v>
      </c>
      <c r="N20" s="6">
        <f>I20+L20+M20</f>
        <v>13509.39</v>
      </c>
      <c r="AI20" s="5">
        <v>0</v>
      </c>
      <c r="AJ20" s="5">
        <v>-1</v>
      </c>
      <c r="AK20" s="5" t="s">
        <v>3</v>
      </c>
      <c r="AL20" s="5" t="s">
        <v>3</v>
      </c>
      <c r="AM20" s="5" t="s">
        <v>3</v>
      </c>
      <c r="AN20" s="5">
        <v>0</v>
      </c>
      <c r="AO20" s="5" t="s">
        <v>3</v>
      </c>
      <c r="AP20" s="5" t="s">
        <v>3</v>
      </c>
      <c r="AT20" s="6">
        <v>9500920.4100000001</v>
      </c>
      <c r="AU20" s="6">
        <v>2233695.58</v>
      </c>
      <c r="AV20" s="6">
        <v>0</v>
      </c>
      <c r="AW20" s="6">
        <v>0</v>
      </c>
      <c r="AX20" s="6">
        <v>0</v>
      </c>
      <c r="AY20" s="6">
        <v>5014477.2</v>
      </c>
      <c r="AZ20" s="6">
        <v>2042847.54</v>
      </c>
      <c r="BA20" s="6">
        <v>2252747.63</v>
      </c>
      <c r="BB20" s="6">
        <v>0</v>
      </c>
      <c r="BC20" s="6">
        <v>0</v>
      </c>
      <c r="BD20" s="6">
        <v>13509393.859999999</v>
      </c>
      <c r="BE20" s="6">
        <v>0</v>
      </c>
      <c r="BF20" s="6">
        <v>5717.3722400000006</v>
      </c>
      <c r="BG20" s="6">
        <v>0</v>
      </c>
      <c r="BH20" s="6">
        <v>0</v>
      </c>
      <c r="BI20" s="6">
        <v>1576923.34</v>
      </c>
      <c r="BJ20" s="6">
        <v>225274.76</v>
      </c>
      <c r="BK20" s="6">
        <v>13509393.859999999</v>
      </c>
    </row>
    <row r="22" spans="1:63" x14ac:dyDescent="0.25">
      <c r="A22">
        <v>51</v>
      </c>
      <c r="E22">
        <v>609.44000000000005</v>
      </c>
      <c r="F22">
        <v>0</v>
      </c>
      <c r="G22">
        <v>0</v>
      </c>
      <c r="H22">
        <v>123219.7</v>
      </c>
      <c r="I22">
        <v>123829.14</v>
      </c>
      <c r="J22">
        <v>43317.18</v>
      </c>
      <c r="K22">
        <v>98297.44</v>
      </c>
      <c r="L22">
        <v>0</v>
      </c>
      <c r="M22">
        <v>0</v>
      </c>
      <c r="N22">
        <v>123829.14</v>
      </c>
    </row>
    <row r="24" spans="1:63" ht="13" x14ac:dyDescent="0.3">
      <c r="A24" s="4">
        <v>50</v>
      </c>
      <c r="B24" s="4">
        <v>0</v>
      </c>
      <c r="C24" s="4">
        <v>0</v>
      </c>
      <c r="D24" s="4">
        <v>1</v>
      </c>
      <c r="E24" s="4">
        <v>201</v>
      </c>
      <c r="F24" s="4">
        <v>83934832.709999993</v>
      </c>
      <c r="G24" s="4" t="s">
        <v>94</v>
      </c>
      <c r="H24" s="4" t="s">
        <v>95</v>
      </c>
      <c r="I24" s="4"/>
      <c r="J24" s="4"/>
      <c r="K24" s="4">
        <v>201</v>
      </c>
      <c r="L24" s="4">
        <v>1</v>
      </c>
      <c r="M24" s="4">
        <v>3</v>
      </c>
      <c r="N24" s="4" t="s">
        <v>3</v>
      </c>
      <c r="O24" s="4">
        <v>2</v>
      </c>
      <c r="P24" s="4"/>
    </row>
    <row r="25" spans="1:63" ht="13" x14ac:dyDescent="0.3">
      <c r="A25" s="4">
        <v>50</v>
      </c>
      <c r="B25" s="4">
        <v>0</v>
      </c>
      <c r="C25" s="4">
        <v>0</v>
      </c>
      <c r="D25" s="4">
        <v>1</v>
      </c>
      <c r="E25" s="4">
        <v>202</v>
      </c>
      <c r="F25" s="4">
        <v>14362604.109999999</v>
      </c>
      <c r="G25" s="4" t="s">
        <v>96</v>
      </c>
      <c r="H25" s="4" t="s">
        <v>97</v>
      </c>
      <c r="I25" s="4"/>
      <c r="J25" s="4"/>
      <c r="K25" s="4">
        <v>202</v>
      </c>
      <c r="L25" s="4">
        <v>2</v>
      </c>
      <c r="M25" s="4">
        <v>3</v>
      </c>
      <c r="N25" s="4" t="s">
        <v>3</v>
      </c>
      <c r="O25" s="4">
        <v>2</v>
      </c>
      <c r="P25" s="4"/>
    </row>
    <row r="26" spans="1:63" ht="13" x14ac:dyDescent="0.3">
      <c r="A26" s="4">
        <v>50</v>
      </c>
      <c r="B26" s="4">
        <v>0</v>
      </c>
      <c r="C26" s="4">
        <v>0</v>
      </c>
      <c r="D26" s="4">
        <v>1</v>
      </c>
      <c r="E26" s="4">
        <v>222</v>
      </c>
      <c r="F26" s="4">
        <v>0</v>
      </c>
      <c r="G26" s="4" t="s">
        <v>98</v>
      </c>
      <c r="H26" s="4" t="s">
        <v>99</v>
      </c>
      <c r="I26" s="4"/>
      <c r="J26" s="4"/>
      <c r="K26" s="4">
        <v>222</v>
      </c>
      <c r="L26" s="4">
        <v>3</v>
      </c>
      <c r="M26" s="4">
        <v>3</v>
      </c>
      <c r="N26" s="4" t="s">
        <v>3</v>
      </c>
      <c r="O26" s="4">
        <v>2</v>
      </c>
      <c r="P26" s="4"/>
    </row>
    <row r="27" spans="1:63" ht="13" x14ac:dyDescent="0.3">
      <c r="A27" s="4">
        <v>50</v>
      </c>
      <c r="B27" s="4">
        <v>0</v>
      </c>
      <c r="C27" s="4">
        <v>0</v>
      </c>
      <c r="D27" s="4">
        <v>1</v>
      </c>
      <c r="E27" s="4">
        <v>225</v>
      </c>
      <c r="F27" s="4">
        <v>14362604.109999999</v>
      </c>
      <c r="G27" s="4" t="s">
        <v>100</v>
      </c>
      <c r="H27" s="4" t="s">
        <v>101</v>
      </c>
      <c r="I27" s="4"/>
      <c r="J27" s="4"/>
      <c r="K27" s="4">
        <v>225</v>
      </c>
      <c r="L27" s="4">
        <v>4</v>
      </c>
      <c r="M27" s="4">
        <v>3</v>
      </c>
      <c r="N27" s="4" t="s">
        <v>3</v>
      </c>
      <c r="O27" s="4">
        <v>2</v>
      </c>
      <c r="P27" s="4"/>
    </row>
    <row r="28" spans="1:63" ht="13" x14ac:dyDescent="0.3">
      <c r="A28" s="4">
        <v>50</v>
      </c>
      <c r="B28" s="4">
        <v>0</v>
      </c>
      <c r="C28" s="4">
        <v>0</v>
      </c>
      <c r="D28" s="4">
        <v>1</v>
      </c>
      <c r="E28" s="4">
        <v>226</v>
      </c>
      <c r="F28" s="4">
        <v>14362604.109999999</v>
      </c>
      <c r="G28" s="4" t="s">
        <v>102</v>
      </c>
      <c r="H28" s="4" t="s">
        <v>103</v>
      </c>
      <c r="I28" s="4"/>
      <c r="J28" s="4"/>
      <c r="K28" s="4">
        <v>226</v>
      </c>
      <c r="L28" s="4">
        <v>5</v>
      </c>
      <c r="M28" s="4">
        <v>3</v>
      </c>
      <c r="N28" s="4" t="s">
        <v>3</v>
      </c>
      <c r="O28" s="4">
        <v>2</v>
      </c>
      <c r="P28" s="4"/>
    </row>
    <row r="29" spans="1:63" ht="13" x14ac:dyDescent="0.3">
      <c r="A29" s="4">
        <v>50</v>
      </c>
      <c r="B29" s="4">
        <v>0</v>
      </c>
      <c r="C29" s="4">
        <v>0</v>
      </c>
      <c r="D29" s="4">
        <v>1</v>
      </c>
      <c r="E29" s="4">
        <v>227</v>
      </c>
      <c r="F29" s="4">
        <v>0</v>
      </c>
      <c r="G29" s="4" t="s">
        <v>104</v>
      </c>
      <c r="H29" s="4" t="s">
        <v>105</v>
      </c>
      <c r="I29" s="4"/>
      <c r="J29" s="4"/>
      <c r="K29" s="4">
        <v>227</v>
      </c>
      <c r="L29" s="4">
        <v>6</v>
      </c>
      <c r="M29" s="4">
        <v>3</v>
      </c>
      <c r="N29" s="4" t="s">
        <v>3</v>
      </c>
      <c r="O29" s="4">
        <v>2</v>
      </c>
      <c r="P29" s="4"/>
    </row>
    <row r="30" spans="1:63" ht="13" x14ac:dyDescent="0.3">
      <c r="A30" s="4">
        <v>50</v>
      </c>
      <c r="B30" s="4">
        <v>0</v>
      </c>
      <c r="C30" s="4">
        <v>0</v>
      </c>
      <c r="D30" s="4">
        <v>1</v>
      </c>
      <c r="E30" s="4">
        <v>228</v>
      </c>
      <c r="F30" s="4">
        <v>14362604.109999999</v>
      </c>
      <c r="G30" s="4" t="s">
        <v>106</v>
      </c>
      <c r="H30" s="4" t="s">
        <v>107</v>
      </c>
      <c r="I30" s="4"/>
      <c r="J30" s="4"/>
      <c r="K30" s="4">
        <v>228</v>
      </c>
      <c r="L30" s="4">
        <v>7</v>
      </c>
      <c r="M30" s="4">
        <v>3</v>
      </c>
      <c r="N30" s="4" t="s">
        <v>3</v>
      </c>
      <c r="O30" s="4">
        <v>2</v>
      </c>
      <c r="P30" s="4"/>
    </row>
    <row r="31" spans="1:63" ht="13" x14ac:dyDescent="0.3">
      <c r="A31" s="4">
        <v>50</v>
      </c>
      <c r="B31" s="4">
        <v>0</v>
      </c>
      <c r="C31" s="4">
        <v>0</v>
      </c>
      <c r="D31" s="4">
        <v>1</v>
      </c>
      <c r="E31" s="4">
        <v>216</v>
      </c>
      <c r="F31" s="4">
        <v>0</v>
      </c>
      <c r="G31" s="4" t="s">
        <v>108</v>
      </c>
      <c r="H31" s="4" t="s">
        <v>109</v>
      </c>
      <c r="I31" s="4"/>
      <c r="J31" s="4"/>
      <c r="K31" s="4">
        <v>216</v>
      </c>
      <c r="L31" s="4">
        <v>8</v>
      </c>
      <c r="M31" s="4">
        <v>3</v>
      </c>
      <c r="N31" s="4" t="s">
        <v>3</v>
      </c>
      <c r="O31" s="4">
        <v>2</v>
      </c>
      <c r="P31" s="4"/>
    </row>
    <row r="32" spans="1:63" ht="13" x14ac:dyDescent="0.3">
      <c r="A32" s="4">
        <v>50</v>
      </c>
      <c r="B32" s="4">
        <v>0</v>
      </c>
      <c r="C32" s="4">
        <v>0</v>
      </c>
      <c r="D32" s="4">
        <v>1</v>
      </c>
      <c r="E32" s="4">
        <v>223</v>
      </c>
      <c r="F32" s="4">
        <v>0</v>
      </c>
      <c r="G32" s="4" t="s">
        <v>110</v>
      </c>
      <c r="H32" s="4" t="s">
        <v>111</v>
      </c>
      <c r="I32" s="4"/>
      <c r="J32" s="4"/>
      <c r="K32" s="4">
        <v>223</v>
      </c>
      <c r="L32" s="4">
        <v>9</v>
      </c>
      <c r="M32" s="4">
        <v>3</v>
      </c>
      <c r="N32" s="4" t="s">
        <v>3</v>
      </c>
      <c r="O32" s="4">
        <v>2</v>
      </c>
      <c r="P32" s="4"/>
    </row>
    <row r="33" spans="1:16" ht="13" x14ac:dyDescent="0.3">
      <c r="A33" s="4">
        <v>50</v>
      </c>
      <c r="B33" s="4">
        <v>0</v>
      </c>
      <c r="C33" s="4">
        <v>0</v>
      </c>
      <c r="D33" s="4">
        <v>1</v>
      </c>
      <c r="E33" s="4">
        <v>229</v>
      </c>
      <c r="F33" s="4">
        <v>0</v>
      </c>
      <c r="G33" s="4" t="s">
        <v>112</v>
      </c>
      <c r="H33" s="4" t="s">
        <v>113</v>
      </c>
      <c r="I33" s="4"/>
      <c r="J33" s="4"/>
      <c r="K33" s="4">
        <v>229</v>
      </c>
      <c r="L33" s="4">
        <v>10</v>
      </c>
      <c r="M33" s="4">
        <v>3</v>
      </c>
      <c r="N33" s="4" t="s">
        <v>3</v>
      </c>
      <c r="O33" s="4">
        <v>2</v>
      </c>
      <c r="P33" s="4"/>
    </row>
    <row r="34" spans="1:16" ht="13" x14ac:dyDescent="0.3">
      <c r="A34" s="4">
        <v>50</v>
      </c>
      <c r="B34" s="4">
        <v>0</v>
      </c>
      <c r="C34" s="4">
        <v>0</v>
      </c>
      <c r="D34" s="4">
        <v>1</v>
      </c>
      <c r="E34" s="4">
        <v>203</v>
      </c>
      <c r="F34" s="4">
        <v>45586801.979999997</v>
      </c>
      <c r="G34" s="4" t="s">
        <v>114</v>
      </c>
      <c r="H34" s="4" t="s">
        <v>115</v>
      </c>
      <c r="I34" s="4"/>
      <c r="J34" s="4"/>
      <c r="K34" s="4">
        <v>203</v>
      </c>
      <c r="L34" s="4">
        <v>11</v>
      </c>
      <c r="M34" s="4">
        <v>3</v>
      </c>
      <c r="N34" s="4" t="s">
        <v>3</v>
      </c>
      <c r="O34" s="4">
        <v>2</v>
      </c>
      <c r="P34" s="4"/>
    </row>
    <row r="35" spans="1:16" ht="13" x14ac:dyDescent="0.3">
      <c r="A35" s="4">
        <v>50</v>
      </c>
      <c r="B35" s="4">
        <v>0</v>
      </c>
      <c r="C35" s="4">
        <v>0</v>
      </c>
      <c r="D35" s="4">
        <v>1</v>
      </c>
      <c r="E35" s="4">
        <v>231</v>
      </c>
      <c r="F35" s="4">
        <v>0</v>
      </c>
      <c r="G35" s="4" t="s">
        <v>116</v>
      </c>
      <c r="H35" s="4" t="s">
        <v>117</v>
      </c>
      <c r="I35" s="4"/>
      <c r="J35" s="4"/>
      <c r="K35" s="4">
        <v>231</v>
      </c>
      <c r="L35" s="4">
        <v>12</v>
      </c>
      <c r="M35" s="4">
        <v>3</v>
      </c>
      <c r="N35" s="4" t="s">
        <v>3</v>
      </c>
      <c r="O35" s="4">
        <v>2</v>
      </c>
      <c r="P35" s="4"/>
    </row>
    <row r="36" spans="1:16" ht="13" x14ac:dyDescent="0.3">
      <c r="A36" s="4">
        <v>50</v>
      </c>
      <c r="B36" s="4">
        <v>0</v>
      </c>
      <c r="C36" s="4">
        <v>0</v>
      </c>
      <c r="D36" s="4">
        <v>1</v>
      </c>
      <c r="E36" s="4">
        <v>204</v>
      </c>
      <c r="F36" s="4">
        <v>19331741.93</v>
      </c>
      <c r="G36" s="4" t="s">
        <v>118</v>
      </c>
      <c r="H36" s="4" t="s">
        <v>119</v>
      </c>
      <c r="I36" s="4"/>
      <c r="J36" s="4"/>
      <c r="K36" s="4">
        <v>204</v>
      </c>
      <c r="L36" s="4">
        <v>13</v>
      </c>
      <c r="M36" s="4">
        <v>3</v>
      </c>
      <c r="N36" s="4" t="s">
        <v>3</v>
      </c>
      <c r="O36" s="4">
        <v>2</v>
      </c>
      <c r="P36" s="4"/>
    </row>
    <row r="37" spans="1:16" ht="13" x14ac:dyDescent="0.3">
      <c r="A37" s="4">
        <v>50</v>
      </c>
      <c r="B37" s="4">
        <v>0</v>
      </c>
      <c r="C37" s="4">
        <v>0</v>
      </c>
      <c r="D37" s="4">
        <v>1</v>
      </c>
      <c r="E37" s="4">
        <v>205</v>
      </c>
      <c r="F37" s="4">
        <v>23985426.620000001</v>
      </c>
      <c r="G37" s="4" t="s">
        <v>120</v>
      </c>
      <c r="H37" s="4" t="s">
        <v>121</v>
      </c>
      <c r="I37" s="4"/>
      <c r="J37" s="4"/>
      <c r="K37" s="4">
        <v>205</v>
      </c>
      <c r="L37" s="4">
        <v>14</v>
      </c>
      <c r="M37" s="4">
        <v>3</v>
      </c>
      <c r="N37" s="4" t="s">
        <v>3</v>
      </c>
      <c r="O37" s="4">
        <v>2</v>
      </c>
      <c r="P37" s="4"/>
    </row>
    <row r="38" spans="1:16" ht="13" x14ac:dyDescent="0.3">
      <c r="A38" s="4">
        <v>50</v>
      </c>
      <c r="B38" s="4">
        <v>0</v>
      </c>
      <c r="C38" s="4">
        <v>0</v>
      </c>
      <c r="D38" s="4">
        <v>1</v>
      </c>
      <c r="E38" s="4">
        <v>232</v>
      </c>
      <c r="F38" s="4">
        <v>0</v>
      </c>
      <c r="G38" s="4" t="s">
        <v>122</v>
      </c>
      <c r="H38" s="4" t="s">
        <v>123</v>
      </c>
      <c r="I38" s="4"/>
      <c r="J38" s="4"/>
      <c r="K38" s="4">
        <v>232</v>
      </c>
      <c r="L38" s="4">
        <v>15</v>
      </c>
      <c r="M38" s="4">
        <v>3</v>
      </c>
      <c r="N38" s="4" t="s">
        <v>3</v>
      </c>
      <c r="O38" s="4">
        <v>2</v>
      </c>
      <c r="P38" s="4"/>
    </row>
    <row r="39" spans="1:16" ht="13" x14ac:dyDescent="0.3">
      <c r="A39" s="4">
        <v>50</v>
      </c>
      <c r="B39" s="4">
        <v>0</v>
      </c>
      <c r="C39" s="4">
        <v>0</v>
      </c>
      <c r="D39" s="4">
        <v>1</v>
      </c>
      <c r="E39" s="4">
        <v>214</v>
      </c>
      <c r="F39" s="4">
        <v>609429.6</v>
      </c>
      <c r="G39" s="4" t="s">
        <v>124</v>
      </c>
      <c r="H39" s="4" t="s">
        <v>125</v>
      </c>
      <c r="I39" s="4"/>
      <c r="J39" s="4"/>
      <c r="K39" s="4">
        <v>214</v>
      </c>
      <c r="L39" s="4">
        <v>16</v>
      </c>
      <c r="M39" s="4">
        <v>3</v>
      </c>
      <c r="N39" s="4" t="s">
        <v>3</v>
      </c>
      <c r="O39" s="4">
        <v>2</v>
      </c>
      <c r="P39" s="4"/>
    </row>
    <row r="40" spans="1:16" ht="13" x14ac:dyDescent="0.3">
      <c r="A40" s="4">
        <v>50</v>
      </c>
      <c r="B40" s="4">
        <v>0</v>
      </c>
      <c r="C40" s="4">
        <v>0</v>
      </c>
      <c r="D40" s="4">
        <v>1</v>
      </c>
      <c r="E40" s="4">
        <v>215</v>
      </c>
      <c r="F40" s="4">
        <v>0</v>
      </c>
      <c r="G40" s="4" t="s">
        <v>126</v>
      </c>
      <c r="H40" s="4" t="s">
        <v>127</v>
      </c>
      <c r="I40" s="4"/>
      <c r="J40" s="4"/>
      <c r="K40" s="4">
        <v>215</v>
      </c>
      <c r="L40" s="4">
        <v>17</v>
      </c>
      <c r="M40" s="4">
        <v>3</v>
      </c>
      <c r="N40" s="4" t="s">
        <v>3</v>
      </c>
      <c r="O40" s="4">
        <v>2</v>
      </c>
      <c r="P40" s="4"/>
    </row>
    <row r="41" spans="1:16" ht="13" x14ac:dyDescent="0.3">
      <c r="A41" s="4">
        <v>50</v>
      </c>
      <c r="B41" s="4">
        <v>0</v>
      </c>
      <c r="C41" s="4">
        <v>0</v>
      </c>
      <c r="D41" s="4">
        <v>1</v>
      </c>
      <c r="E41" s="4">
        <v>217</v>
      </c>
      <c r="F41" s="4">
        <v>123219703.25</v>
      </c>
      <c r="G41" s="4" t="s">
        <v>128</v>
      </c>
      <c r="H41" s="4" t="s">
        <v>129</v>
      </c>
      <c r="I41" s="4"/>
      <c r="J41" s="4"/>
      <c r="K41" s="4">
        <v>217</v>
      </c>
      <c r="L41" s="4">
        <v>18</v>
      </c>
      <c r="M41" s="4">
        <v>3</v>
      </c>
      <c r="N41" s="4" t="s">
        <v>3</v>
      </c>
      <c r="O41" s="4">
        <v>2</v>
      </c>
      <c r="P41" s="4"/>
    </row>
    <row r="42" spans="1:16" ht="13" x14ac:dyDescent="0.3">
      <c r="A42" s="4">
        <v>50</v>
      </c>
      <c r="B42" s="4">
        <v>0</v>
      </c>
      <c r="C42" s="4">
        <v>0</v>
      </c>
      <c r="D42" s="4">
        <v>1</v>
      </c>
      <c r="E42" s="4">
        <v>230</v>
      </c>
      <c r="F42" s="4">
        <v>0</v>
      </c>
      <c r="G42" s="4" t="s">
        <v>130</v>
      </c>
      <c r="H42" s="4" t="s">
        <v>131</v>
      </c>
      <c r="I42" s="4"/>
      <c r="J42" s="4"/>
      <c r="K42" s="4">
        <v>230</v>
      </c>
      <c r="L42" s="4">
        <v>19</v>
      </c>
      <c r="M42" s="4">
        <v>3</v>
      </c>
      <c r="N42" s="4" t="s">
        <v>3</v>
      </c>
      <c r="O42" s="4">
        <v>2</v>
      </c>
      <c r="P42" s="4"/>
    </row>
    <row r="43" spans="1:16" ht="13" x14ac:dyDescent="0.3">
      <c r="A43" s="4">
        <v>50</v>
      </c>
      <c r="B43" s="4">
        <v>0</v>
      </c>
      <c r="C43" s="4">
        <v>0</v>
      </c>
      <c r="D43" s="4">
        <v>1</v>
      </c>
      <c r="E43" s="4">
        <v>206</v>
      </c>
      <c r="F43" s="4">
        <v>0</v>
      </c>
      <c r="G43" s="4" t="s">
        <v>132</v>
      </c>
      <c r="H43" s="4" t="s">
        <v>133</v>
      </c>
      <c r="I43" s="4"/>
      <c r="J43" s="4"/>
      <c r="K43" s="4">
        <v>206</v>
      </c>
      <c r="L43" s="4">
        <v>20</v>
      </c>
      <c r="M43" s="4">
        <v>3</v>
      </c>
      <c r="N43" s="4" t="s">
        <v>3</v>
      </c>
      <c r="O43" s="4">
        <v>2</v>
      </c>
      <c r="P43" s="4"/>
    </row>
    <row r="44" spans="1:16" ht="13" x14ac:dyDescent="0.3">
      <c r="A44" s="4">
        <v>50</v>
      </c>
      <c r="B44" s="4">
        <v>0</v>
      </c>
      <c r="C44" s="4">
        <v>0</v>
      </c>
      <c r="D44" s="4">
        <v>1</v>
      </c>
      <c r="E44" s="4">
        <v>207</v>
      </c>
      <c r="F44" s="4">
        <v>61393.054325999998</v>
      </c>
      <c r="G44" s="4" t="s">
        <v>134</v>
      </c>
      <c r="H44" s="4" t="s">
        <v>135</v>
      </c>
      <c r="I44" s="4"/>
      <c r="J44" s="4"/>
      <c r="K44" s="4">
        <v>207</v>
      </c>
      <c r="L44" s="4">
        <v>21</v>
      </c>
      <c r="M44" s="4">
        <v>3</v>
      </c>
      <c r="N44" s="4" t="s">
        <v>3</v>
      </c>
      <c r="O44" s="4">
        <v>-1</v>
      </c>
      <c r="P44" s="4"/>
    </row>
    <row r="45" spans="1:16" ht="13" x14ac:dyDescent="0.3">
      <c r="A45" s="4">
        <v>50</v>
      </c>
      <c r="B45" s="4">
        <v>0</v>
      </c>
      <c r="C45" s="4">
        <v>0</v>
      </c>
      <c r="D45" s="4">
        <v>1</v>
      </c>
      <c r="E45" s="4">
        <v>208</v>
      </c>
      <c r="F45" s="4">
        <v>0</v>
      </c>
      <c r="G45" s="4" t="s">
        <v>136</v>
      </c>
      <c r="H45" s="4" t="s">
        <v>137</v>
      </c>
      <c r="I45" s="4"/>
      <c r="J45" s="4"/>
      <c r="K45" s="4">
        <v>208</v>
      </c>
      <c r="L45" s="4">
        <v>22</v>
      </c>
      <c r="M45" s="4">
        <v>3</v>
      </c>
      <c r="N45" s="4" t="s">
        <v>3</v>
      </c>
      <c r="O45" s="4">
        <v>-1</v>
      </c>
      <c r="P45" s="4"/>
    </row>
    <row r="46" spans="1:16" ht="13" x14ac:dyDescent="0.3">
      <c r="A46" s="4">
        <v>50</v>
      </c>
      <c r="B46" s="4">
        <v>0</v>
      </c>
      <c r="C46" s="4">
        <v>0</v>
      </c>
      <c r="D46" s="4">
        <v>1</v>
      </c>
      <c r="E46" s="4">
        <v>209</v>
      </c>
      <c r="F46" s="4">
        <v>0</v>
      </c>
      <c r="G46" s="4" t="s">
        <v>138</v>
      </c>
      <c r="H46" s="4" t="s">
        <v>139</v>
      </c>
      <c r="I46" s="4"/>
      <c r="J46" s="4"/>
      <c r="K46" s="4">
        <v>209</v>
      </c>
      <c r="L46" s="4">
        <v>23</v>
      </c>
      <c r="M46" s="4">
        <v>3</v>
      </c>
      <c r="N46" s="4" t="s">
        <v>3</v>
      </c>
      <c r="O46" s="4">
        <v>2</v>
      </c>
      <c r="P46" s="4"/>
    </row>
    <row r="47" spans="1:16" ht="13" x14ac:dyDescent="0.3">
      <c r="A47" s="4">
        <v>50</v>
      </c>
      <c r="B47" s="4">
        <v>0</v>
      </c>
      <c r="C47" s="4">
        <v>0</v>
      </c>
      <c r="D47" s="4">
        <v>1</v>
      </c>
      <c r="E47" s="4">
        <v>233</v>
      </c>
      <c r="F47" s="4">
        <v>0</v>
      </c>
      <c r="G47" s="4" t="s">
        <v>140</v>
      </c>
      <c r="H47" s="4" t="s">
        <v>141</v>
      </c>
      <c r="I47" s="4"/>
      <c r="J47" s="4"/>
      <c r="K47" s="4">
        <v>233</v>
      </c>
      <c r="L47" s="4">
        <v>24</v>
      </c>
      <c r="M47" s="4">
        <v>3</v>
      </c>
      <c r="N47" s="4" t="s">
        <v>3</v>
      </c>
      <c r="O47" s="4">
        <v>2</v>
      </c>
      <c r="P47" s="4"/>
    </row>
    <row r="48" spans="1:16" ht="13" x14ac:dyDescent="0.3">
      <c r="A48" s="4">
        <v>50</v>
      </c>
      <c r="B48" s="4">
        <v>0</v>
      </c>
      <c r="C48" s="4">
        <v>0</v>
      </c>
      <c r="D48" s="4">
        <v>1</v>
      </c>
      <c r="E48" s="4">
        <v>210</v>
      </c>
      <c r="F48" s="4">
        <v>16789798.719999999</v>
      </c>
      <c r="G48" s="4" t="s">
        <v>142</v>
      </c>
      <c r="H48" s="4" t="s">
        <v>143</v>
      </c>
      <c r="I48" s="4"/>
      <c r="J48" s="4"/>
      <c r="K48" s="4">
        <v>210</v>
      </c>
      <c r="L48" s="4">
        <v>25</v>
      </c>
      <c r="M48" s="4">
        <v>3</v>
      </c>
      <c r="N48" s="4" t="s">
        <v>3</v>
      </c>
      <c r="O48" s="4">
        <v>2</v>
      </c>
      <c r="P48" s="4"/>
    </row>
    <row r="49" spans="1:16" ht="13" x14ac:dyDescent="0.3">
      <c r="A49" s="4">
        <v>50</v>
      </c>
      <c r="B49" s="4">
        <v>0</v>
      </c>
      <c r="C49" s="4">
        <v>0</v>
      </c>
      <c r="D49" s="4">
        <v>1</v>
      </c>
      <c r="E49" s="4">
        <v>211</v>
      </c>
      <c r="F49" s="4">
        <v>2398542.7200000002</v>
      </c>
      <c r="G49" s="4" t="s">
        <v>144</v>
      </c>
      <c r="H49" s="4" t="s">
        <v>145</v>
      </c>
      <c r="I49" s="4"/>
      <c r="J49" s="4"/>
      <c r="K49" s="4">
        <v>211</v>
      </c>
      <c r="L49" s="4">
        <v>26</v>
      </c>
      <c r="M49" s="4">
        <v>3</v>
      </c>
      <c r="N49" s="4" t="s">
        <v>3</v>
      </c>
      <c r="O49" s="4">
        <v>2</v>
      </c>
      <c r="P49" s="4"/>
    </row>
    <row r="50" spans="1:16" ht="13" x14ac:dyDescent="0.3">
      <c r="A50" s="4">
        <v>50</v>
      </c>
      <c r="B50" s="4">
        <v>0</v>
      </c>
      <c r="C50" s="4">
        <v>0</v>
      </c>
      <c r="D50" s="4">
        <v>1</v>
      </c>
      <c r="E50" s="4">
        <v>224</v>
      </c>
      <c r="F50" s="4">
        <v>123829132.84999999</v>
      </c>
      <c r="G50" s="4" t="s">
        <v>146</v>
      </c>
      <c r="H50" s="4" t="s">
        <v>147</v>
      </c>
      <c r="I50" s="4"/>
      <c r="J50" s="4"/>
      <c r="K50" s="4">
        <v>224</v>
      </c>
      <c r="L50" s="4">
        <v>27</v>
      </c>
      <c r="M50" s="4">
        <v>3</v>
      </c>
      <c r="N50" s="4" t="s">
        <v>3</v>
      </c>
      <c r="O50" s="4">
        <v>2</v>
      </c>
      <c r="P50" s="4"/>
    </row>
    <row r="51" spans="1:16" ht="13" x14ac:dyDescent="0.3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123829132.84999999</v>
      </c>
      <c r="G51" s="4" t="s">
        <v>347</v>
      </c>
      <c r="H51" s="4" t="s">
        <v>348</v>
      </c>
      <c r="I51" s="4"/>
      <c r="J51" s="4"/>
      <c r="K51" s="4">
        <v>212</v>
      </c>
      <c r="L51" s="4">
        <v>28</v>
      </c>
      <c r="M51" s="4">
        <v>0</v>
      </c>
      <c r="N51" s="4" t="s">
        <v>3</v>
      </c>
      <c r="O51" s="4">
        <v>2</v>
      </c>
      <c r="P51" s="4"/>
    </row>
    <row r="52" spans="1:16" ht="13" x14ac:dyDescent="0.3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24765826.57</v>
      </c>
      <c r="G52" s="4" t="s">
        <v>349</v>
      </c>
      <c r="H52" s="4" t="s">
        <v>350</v>
      </c>
      <c r="I52" s="4"/>
      <c r="J52" s="4"/>
      <c r="K52" s="4">
        <v>212</v>
      </c>
      <c r="L52" s="4">
        <v>29</v>
      </c>
      <c r="M52" s="4">
        <v>0</v>
      </c>
      <c r="N52" s="4" t="s">
        <v>3</v>
      </c>
      <c r="O52" s="4">
        <v>2</v>
      </c>
      <c r="P52" s="4"/>
    </row>
    <row r="53" spans="1:16" ht="13" x14ac:dyDescent="0.3">
      <c r="A53" s="4">
        <v>50</v>
      </c>
      <c r="B53" s="4">
        <v>1</v>
      </c>
      <c r="C53" s="4">
        <v>0</v>
      </c>
      <c r="D53" s="4">
        <v>2</v>
      </c>
      <c r="E53" s="4">
        <v>213</v>
      </c>
      <c r="F53" s="4">
        <v>148594959.41999999</v>
      </c>
      <c r="G53" s="4" t="s">
        <v>351</v>
      </c>
      <c r="H53" s="4" t="s">
        <v>146</v>
      </c>
      <c r="I53" s="4"/>
      <c r="J53" s="4"/>
      <c r="K53" s="4">
        <v>212</v>
      </c>
      <c r="L53" s="4">
        <v>30</v>
      </c>
      <c r="M53" s="4">
        <v>0</v>
      </c>
      <c r="N53" s="4" t="s">
        <v>3</v>
      </c>
      <c r="O53" s="4">
        <v>2</v>
      </c>
      <c r="P53" s="4"/>
    </row>
    <row r="55" spans="1:16" x14ac:dyDescent="0.25">
      <c r="A55">
        <v>-1</v>
      </c>
    </row>
    <row r="58" spans="1:16" ht="13" x14ac:dyDescent="0.3">
      <c r="A58" s="3">
        <v>75</v>
      </c>
      <c r="B58" s="3" t="s">
        <v>372</v>
      </c>
      <c r="C58" s="3">
        <v>2025</v>
      </c>
      <c r="D58" s="3">
        <v>3</v>
      </c>
      <c r="E58" s="3">
        <v>0</v>
      </c>
      <c r="F58" s="3"/>
      <c r="G58" s="3">
        <v>0</v>
      </c>
      <c r="H58" s="3">
        <v>1</v>
      </c>
      <c r="I58" s="3">
        <v>0</v>
      </c>
      <c r="J58" s="3">
        <v>1</v>
      </c>
      <c r="K58" s="3">
        <v>78</v>
      </c>
      <c r="L58" s="3">
        <v>30</v>
      </c>
      <c r="M58" s="3">
        <v>0</v>
      </c>
      <c r="N58" s="3">
        <v>79267562</v>
      </c>
      <c r="O58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AFCF2-AF88-4C10-B85D-626FE581BF84}">
  <dimension ref="A1:DO423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19" x14ac:dyDescent="0.25">
      <c r="A1">
        <f>ROW(Source!A32)</f>
        <v>32</v>
      </c>
      <c r="B1">
        <v>79267562</v>
      </c>
      <c r="C1">
        <v>79270669</v>
      </c>
      <c r="D1">
        <v>78475228</v>
      </c>
      <c r="E1">
        <v>15297896</v>
      </c>
      <c r="F1">
        <v>1</v>
      </c>
      <c r="G1">
        <v>15297896</v>
      </c>
      <c r="H1">
        <v>1</v>
      </c>
      <c r="I1" t="s">
        <v>374</v>
      </c>
      <c r="J1" t="s">
        <v>3</v>
      </c>
      <c r="K1" t="s">
        <v>375</v>
      </c>
      <c r="L1">
        <v>1191</v>
      </c>
      <c r="N1">
        <v>1013</v>
      </c>
      <c r="O1" t="s">
        <v>376</v>
      </c>
      <c r="P1" t="s">
        <v>376</v>
      </c>
      <c r="Q1">
        <v>1</v>
      </c>
      <c r="W1">
        <v>0</v>
      </c>
      <c r="X1">
        <v>476480486</v>
      </c>
      <c r="Y1">
        <f>AT1</f>
        <v>0.23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0.23</v>
      </c>
      <c r="AU1" t="s">
        <v>3</v>
      </c>
      <c r="AV1">
        <v>1</v>
      </c>
      <c r="AW1">
        <v>2</v>
      </c>
      <c r="AX1">
        <v>79270671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788.71370000000002</v>
      </c>
      <c r="CW1">
        <v>0</v>
      </c>
      <c r="CX1">
        <f>ROUND(Y1*Source!I32,9)</f>
        <v>788.71370000000002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 t="shared" ref="DF1:DF64" si="0">ROUND(ROUND(AE1,2)*CX1,2)</f>
        <v>0</v>
      </c>
      <c r="DG1">
        <f t="shared" ref="DG1:DG64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ROW(Source!A33)</f>
        <v>33</v>
      </c>
      <c r="B2">
        <v>79267562</v>
      </c>
      <c r="C2">
        <v>79267734</v>
      </c>
      <c r="D2">
        <v>78476796</v>
      </c>
      <c r="E2">
        <v>1</v>
      </c>
      <c r="F2">
        <v>1</v>
      </c>
      <c r="G2">
        <v>15297896</v>
      </c>
      <c r="H2">
        <v>2</v>
      </c>
      <c r="I2" t="s">
        <v>377</v>
      </c>
      <c r="J2" t="s">
        <v>378</v>
      </c>
      <c r="K2" t="s">
        <v>379</v>
      </c>
      <c r="L2">
        <v>1368</v>
      </c>
      <c r="N2">
        <v>1011</v>
      </c>
      <c r="O2" t="s">
        <v>380</v>
      </c>
      <c r="P2" t="s">
        <v>380</v>
      </c>
      <c r="Q2">
        <v>1</v>
      </c>
      <c r="W2">
        <v>0</v>
      </c>
      <c r="X2">
        <v>1771397012</v>
      </c>
      <c r="Y2">
        <f>(AT2*20)</f>
        <v>10</v>
      </c>
      <c r="AA2">
        <v>0</v>
      </c>
      <c r="AB2">
        <v>2197.63</v>
      </c>
      <c r="AC2">
        <v>749.23</v>
      </c>
      <c r="AD2">
        <v>0</v>
      </c>
      <c r="AE2">
        <v>0</v>
      </c>
      <c r="AF2">
        <v>2197.63</v>
      </c>
      <c r="AG2">
        <v>749.23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</v>
      </c>
      <c r="AU2" t="s">
        <v>29</v>
      </c>
      <c r="AV2">
        <v>0</v>
      </c>
      <c r="AW2">
        <v>2</v>
      </c>
      <c r="AX2">
        <v>79267736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0</v>
      </c>
      <c r="CX2">
        <f>ROUND(Y2*Source!I33,9)</f>
        <v>1627.2121</v>
      </c>
      <c r="CY2">
        <f>AB2</f>
        <v>2197.63</v>
      </c>
      <c r="CZ2">
        <f>AF2</f>
        <v>2197.63</v>
      </c>
      <c r="DA2">
        <f>AJ2</f>
        <v>1</v>
      </c>
      <c r="DB2">
        <f>ROUND((ROUND(AT2*CZ2,2)*20),6)</f>
        <v>21976.400000000001</v>
      </c>
      <c r="DC2">
        <f>ROUND((ROUND(AT2*AG2,2)*20),6)</f>
        <v>7492.4</v>
      </c>
      <c r="DD2" t="s">
        <v>3</v>
      </c>
      <c r="DE2" t="s">
        <v>3</v>
      </c>
      <c r="DF2">
        <f t="shared" si="0"/>
        <v>0</v>
      </c>
      <c r="DG2">
        <f t="shared" si="1"/>
        <v>3576010.13</v>
      </c>
      <c r="DH2">
        <f t="shared" si="2"/>
        <v>1219156.1200000001</v>
      </c>
      <c r="DI2">
        <f t="shared" si="3"/>
        <v>0</v>
      </c>
      <c r="DJ2">
        <f>DG2</f>
        <v>3576010.13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ROW(Source!A34)</f>
        <v>34</v>
      </c>
      <c r="B3">
        <v>79267562</v>
      </c>
      <c r="C3">
        <v>79267737</v>
      </c>
      <c r="D3">
        <v>78475228</v>
      </c>
      <c r="E3">
        <v>15297896</v>
      </c>
      <c r="F3">
        <v>1</v>
      </c>
      <c r="G3">
        <v>15297896</v>
      </c>
      <c r="H3">
        <v>1</v>
      </c>
      <c r="I3" t="s">
        <v>374</v>
      </c>
      <c r="J3" t="s">
        <v>3</v>
      </c>
      <c r="K3" t="s">
        <v>375</v>
      </c>
      <c r="L3">
        <v>1191</v>
      </c>
      <c r="N3">
        <v>1013</v>
      </c>
      <c r="O3" t="s">
        <v>376</v>
      </c>
      <c r="P3" t="s">
        <v>376</v>
      </c>
      <c r="Q3">
        <v>1</v>
      </c>
      <c r="W3">
        <v>0</v>
      </c>
      <c r="X3">
        <v>476480486</v>
      </c>
      <c r="Y3">
        <f>(AT3*20)</f>
        <v>13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0.65</v>
      </c>
      <c r="AU3" t="s">
        <v>29</v>
      </c>
      <c r="AV3">
        <v>1</v>
      </c>
      <c r="AW3">
        <v>2</v>
      </c>
      <c r="AX3">
        <v>79267739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ROUND(AT3*Source!I34*AH3*AL3,2)</f>
        <v>0</v>
      </c>
      <c r="CV3">
        <f>ROUND(Y3*Source!I34,9)</f>
        <v>5288.4390000000003</v>
      </c>
      <c r="CW3">
        <v>0</v>
      </c>
      <c r="CX3">
        <f>ROUND(Y3*Source!I34,9)</f>
        <v>5288.4390000000003</v>
      </c>
      <c r="CY3">
        <f>AD3</f>
        <v>0</v>
      </c>
      <c r="CZ3">
        <f>AH3</f>
        <v>0</v>
      </c>
      <c r="DA3">
        <f>AL3</f>
        <v>1</v>
      </c>
      <c r="DB3">
        <f>ROUND((ROUND(AT3*CZ3,2)*20),6)</f>
        <v>0</v>
      </c>
      <c r="DC3">
        <f>ROUND((ROUND(AT3*AG3,2)*20),6)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ROW(Source!A35)</f>
        <v>35</v>
      </c>
      <c r="B4">
        <v>79267562</v>
      </c>
      <c r="C4">
        <v>79267740</v>
      </c>
      <c r="D4">
        <v>78476797</v>
      </c>
      <c r="E4">
        <v>1</v>
      </c>
      <c r="F4">
        <v>1</v>
      </c>
      <c r="G4">
        <v>15297896</v>
      </c>
      <c r="H4">
        <v>2</v>
      </c>
      <c r="I4" t="s">
        <v>381</v>
      </c>
      <c r="J4" t="s">
        <v>382</v>
      </c>
      <c r="K4" t="s">
        <v>383</v>
      </c>
      <c r="L4">
        <v>1368</v>
      </c>
      <c r="N4">
        <v>1011</v>
      </c>
      <c r="O4" t="s">
        <v>380</v>
      </c>
      <c r="P4" t="s">
        <v>380</v>
      </c>
      <c r="Q4">
        <v>1</v>
      </c>
      <c r="W4">
        <v>0</v>
      </c>
      <c r="X4">
        <v>65631283</v>
      </c>
      <c r="Y4">
        <f>(AT4*41)</f>
        <v>10.66</v>
      </c>
      <c r="AA4">
        <v>0</v>
      </c>
      <c r="AB4">
        <v>1642.43</v>
      </c>
      <c r="AC4">
        <v>725.42</v>
      </c>
      <c r="AD4">
        <v>0</v>
      </c>
      <c r="AE4">
        <v>0</v>
      </c>
      <c r="AF4">
        <v>1642.43</v>
      </c>
      <c r="AG4">
        <v>725.42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0.26</v>
      </c>
      <c r="AU4" t="s">
        <v>39</v>
      </c>
      <c r="AV4">
        <v>0</v>
      </c>
      <c r="AW4">
        <v>2</v>
      </c>
      <c r="AX4">
        <v>79267743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ROUND(Y4*Source!I35*DO4,9)</f>
        <v>0</v>
      </c>
      <c r="CX4">
        <f>ROUND(Y4*Source!I35,9)</f>
        <v>1734.6080985999999</v>
      </c>
      <c r="CY4">
        <f>AB4</f>
        <v>1642.43</v>
      </c>
      <c r="CZ4">
        <f>AF4</f>
        <v>1642.43</v>
      </c>
      <c r="DA4">
        <f>AJ4</f>
        <v>1</v>
      </c>
      <c r="DB4">
        <f>ROUND((ROUND(AT4*CZ4,2)*41),6)</f>
        <v>17508.23</v>
      </c>
      <c r="DC4">
        <f>ROUND((ROUND(AT4*AG4,2)*41),6)</f>
        <v>7733.01</v>
      </c>
      <c r="DD4" t="s">
        <v>3</v>
      </c>
      <c r="DE4" t="s">
        <v>3</v>
      </c>
      <c r="DF4">
        <f t="shared" si="0"/>
        <v>0</v>
      </c>
      <c r="DG4">
        <f t="shared" si="1"/>
        <v>2848972.38</v>
      </c>
      <c r="DH4">
        <f t="shared" si="2"/>
        <v>1258319.4099999999</v>
      </c>
      <c r="DI4">
        <f t="shared" si="3"/>
        <v>0</v>
      </c>
      <c r="DJ4">
        <f>DG4</f>
        <v>2848972.38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ROW(Source!A35)</f>
        <v>35</v>
      </c>
      <c r="B5">
        <v>79267562</v>
      </c>
      <c r="C5">
        <v>79267740</v>
      </c>
      <c r="D5">
        <v>78479031</v>
      </c>
      <c r="E5">
        <v>1</v>
      </c>
      <c r="F5">
        <v>1</v>
      </c>
      <c r="G5">
        <v>15297896</v>
      </c>
      <c r="H5">
        <v>3</v>
      </c>
      <c r="I5" t="s">
        <v>158</v>
      </c>
      <c r="J5" t="s">
        <v>160</v>
      </c>
      <c r="K5" t="s">
        <v>159</v>
      </c>
      <c r="L5">
        <v>1339</v>
      </c>
      <c r="N5">
        <v>1007</v>
      </c>
      <c r="O5" t="s">
        <v>19</v>
      </c>
      <c r="P5" t="s">
        <v>19</v>
      </c>
      <c r="Q5">
        <v>1</v>
      </c>
      <c r="W5">
        <v>0</v>
      </c>
      <c r="X5">
        <v>1728520188</v>
      </c>
      <c r="Y5">
        <f>(AT5*41)</f>
        <v>8.2000000000000011</v>
      </c>
      <c r="AA5">
        <v>49.83</v>
      </c>
      <c r="AB5">
        <v>0</v>
      </c>
      <c r="AC5">
        <v>0</v>
      </c>
      <c r="AD5">
        <v>0</v>
      </c>
      <c r="AE5">
        <v>49.83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</v>
      </c>
      <c r="AU5" t="s">
        <v>39</v>
      </c>
      <c r="AV5">
        <v>0</v>
      </c>
      <c r="AW5">
        <v>2</v>
      </c>
      <c r="AX5">
        <v>79267744</v>
      </c>
      <c r="AY5">
        <v>1</v>
      </c>
      <c r="AZ5">
        <v>2048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ROUND(Y5*Source!I35,9)</f>
        <v>1334.313922</v>
      </c>
      <c r="CY5">
        <f>AA5</f>
        <v>49.83</v>
      </c>
      <c r="CZ5">
        <f>AE5</f>
        <v>49.83</v>
      </c>
      <c r="DA5">
        <f>AI5</f>
        <v>1</v>
      </c>
      <c r="DB5">
        <f>ROUND((ROUND(AT5*CZ5,2)*41),6)</f>
        <v>408.77</v>
      </c>
      <c r="DC5">
        <f>ROUND((ROUND(AT5*AG5,2)*41),6)</f>
        <v>0</v>
      </c>
      <c r="DD5" t="s">
        <v>3</v>
      </c>
      <c r="DE5" t="s">
        <v>3</v>
      </c>
      <c r="DF5">
        <f t="shared" si="0"/>
        <v>66488.86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66488.86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ROW(Source!A36)</f>
        <v>36</v>
      </c>
      <c r="B6">
        <v>79267562</v>
      </c>
      <c r="C6">
        <v>79267745</v>
      </c>
      <c r="D6">
        <v>78475228</v>
      </c>
      <c r="E6">
        <v>15297896</v>
      </c>
      <c r="F6">
        <v>1</v>
      </c>
      <c r="G6">
        <v>15297896</v>
      </c>
      <c r="H6">
        <v>1</v>
      </c>
      <c r="I6" t="s">
        <v>374</v>
      </c>
      <c r="J6" t="s">
        <v>3</v>
      </c>
      <c r="K6" t="s">
        <v>375</v>
      </c>
      <c r="L6">
        <v>1191</v>
      </c>
      <c r="N6">
        <v>1013</v>
      </c>
      <c r="O6" t="s">
        <v>376</v>
      </c>
      <c r="P6" t="s">
        <v>376</v>
      </c>
      <c r="Q6">
        <v>1</v>
      </c>
      <c r="W6">
        <v>0</v>
      </c>
      <c r="X6">
        <v>476480486</v>
      </c>
      <c r="Y6">
        <f>(AT6*41)</f>
        <v>5.74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0.14000000000000001</v>
      </c>
      <c r="AU6" t="s">
        <v>39</v>
      </c>
      <c r="AV6">
        <v>1</v>
      </c>
      <c r="AW6">
        <v>2</v>
      </c>
      <c r="AX6">
        <v>79267747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ROUND(AT6*Source!I36*AH6*AL6,2)</f>
        <v>0</v>
      </c>
      <c r="CV6">
        <f>ROUND(Y6*Source!I36,9)</f>
        <v>2335.0492199999999</v>
      </c>
      <c r="CW6">
        <v>0</v>
      </c>
      <c r="CX6">
        <f>ROUND(Y6*Source!I36,9)</f>
        <v>2335.0492199999999</v>
      </c>
      <c r="CY6">
        <f>AD6</f>
        <v>0</v>
      </c>
      <c r="CZ6">
        <f>AH6</f>
        <v>0</v>
      </c>
      <c r="DA6">
        <f>AL6</f>
        <v>1</v>
      </c>
      <c r="DB6">
        <f>ROUND((ROUND(AT6*CZ6,2)*41),6)</f>
        <v>0</v>
      </c>
      <c r="DC6">
        <f>ROUND((ROUND(AT6*AG6,2)*41),6)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ROW(Source!A37)</f>
        <v>37</v>
      </c>
      <c r="B7">
        <v>79267562</v>
      </c>
      <c r="C7">
        <v>79267748</v>
      </c>
      <c r="D7">
        <v>78475228</v>
      </c>
      <c r="E7">
        <v>15297896</v>
      </c>
      <c r="F7">
        <v>1</v>
      </c>
      <c r="G7">
        <v>15297896</v>
      </c>
      <c r="H7">
        <v>1</v>
      </c>
      <c r="I7" t="s">
        <v>374</v>
      </c>
      <c r="J7" t="s">
        <v>3</v>
      </c>
      <c r="K7" t="s">
        <v>375</v>
      </c>
      <c r="L7">
        <v>1191</v>
      </c>
      <c r="N7">
        <v>1013</v>
      </c>
      <c r="O7" t="s">
        <v>376</v>
      </c>
      <c r="P7" t="s">
        <v>376</v>
      </c>
      <c r="Q7">
        <v>1</v>
      </c>
      <c r="W7">
        <v>0</v>
      </c>
      <c r="X7">
        <v>476480486</v>
      </c>
      <c r="Y7">
        <f>(AT7*20)</f>
        <v>0.4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29</v>
      </c>
      <c r="AV7">
        <v>1</v>
      </c>
      <c r="AW7">
        <v>2</v>
      </c>
      <c r="AX7">
        <v>79267752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ROUND(AT7*Source!I37*AH7*AL7,2)</f>
        <v>0</v>
      </c>
      <c r="CV7">
        <f>ROUND(Y7*Source!I37,9)</f>
        <v>65.088483999999994</v>
      </c>
      <c r="CW7">
        <v>0</v>
      </c>
      <c r="CX7">
        <f>ROUND(Y7*Source!I37,9)</f>
        <v>65.088483999999994</v>
      </c>
      <c r="CY7">
        <f>AD7</f>
        <v>0</v>
      </c>
      <c r="CZ7">
        <f>AH7</f>
        <v>0</v>
      </c>
      <c r="DA7">
        <f>AL7</f>
        <v>1</v>
      </c>
      <c r="DB7">
        <f>ROUND((ROUND(AT7*CZ7,2)*20),6)</f>
        <v>0</v>
      </c>
      <c r="DC7">
        <f>ROUND((ROUND(AT7*AG7,2)*20),6)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ROW(Source!A37)</f>
        <v>37</v>
      </c>
      <c r="B8">
        <v>79267562</v>
      </c>
      <c r="C8">
        <v>79267748</v>
      </c>
      <c r="D8">
        <v>78476795</v>
      </c>
      <c r="E8">
        <v>1</v>
      </c>
      <c r="F8">
        <v>1</v>
      </c>
      <c r="G8">
        <v>15297896</v>
      </c>
      <c r="H8">
        <v>2</v>
      </c>
      <c r="I8" t="s">
        <v>384</v>
      </c>
      <c r="J8" t="s">
        <v>385</v>
      </c>
      <c r="K8" t="s">
        <v>386</v>
      </c>
      <c r="L8">
        <v>1368</v>
      </c>
      <c r="N8">
        <v>1011</v>
      </c>
      <c r="O8" t="s">
        <v>380</v>
      </c>
      <c r="P8" t="s">
        <v>380</v>
      </c>
      <c r="Q8">
        <v>1</v>
      </c>
      <c r="W8">
        <v>0</v>
      </c>
      <c r="X8">
        <v>1318802356</v>
      </c>
      <c r="Y8">
        <f>(AT8*20)</f>
        <v>1.6</v>
      </c>
      <c r="AA8">
        <v>0</v>
      </c>
      <c r="AB8">
        <v>2138.08</v>
      </c>
      <c r="AC8">
        <v>747.53</v>
      </c>
      <c r="AD8">
        <v>0</v>
      </c>
      <c r="AE8">
        <v>0</v>
      </c>
      <c r="AF8">
        <v>2138.08</v>
      </c>
      <c r="AG8">
        <v>747.53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0.08</v>
      </c>
      <c r="AU8" t="s">
        <v>29</v>
      </c>
      <c r="AV8">
        <v>0</v>
      </c>
      <c r="AW8">
        <v>2</v>
      </c>
      <c r="AX8">
        <v>79267753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ROUND(Y8*Source!I37*DO8,9)</f>
        <v>0</v>
      </c>
      <c r="CX8">
        <f>ROUND(Y8*Source!I37,9)</f>
        <v>260.35393599999998</v>
      </c>
      <c r="CY8">
        <f>AB8</f>
        <v>2138.08</v>
      </c>
      <c r="CZ8">
        <f>AF8</f>
        <v>2138.08</v>
      </c>
      <c r="DA8">
        <f>AJ8</f>
        <v>1</v>
      </c>
      <c r="DB8">
        <f>ROUND((ROUND(AT8*CZ8,2)*20),6)</f>
        <v>3421</v>
      </c>
      <c r="DC8">
        <f>ROUND((ROUND(AT8*AG8,2)*20),6)</f>
        <v>1196</v>
      </c>
      <c r="DD8" t="s">
        <v>3</v>
      </c>
      <c r="DE8" t="s">
        <v>3</v>
      </c>
      <c r="DF8">
        <f t="shared" si="0"/>
        <v>0</v>
      </c>
      <c r="DG8">
        <f t="shared" si="1"/>
        <v>556657.54</v>
      </c>
      <c r="DH8">
        <f t="shared" si="2"/>
        <v>194622.38</v>
      </c>
      <c r="DI8">
        <f t="shared" si="3"/>
        <v>0</v>
      </c>
      <c r="DJ8">
        <f>DG8</f>
        <v>556657.54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ROW(Source!A37)</f>
        <v>37</v>
      </c>
      <c r="B9">
        <v>79267562</v>
      </c>
      <c r="C9">
        <v>79267748</v>
      </c>
      <c r="D9">
        <v>78479758</v>
      </c>
      <c r="E9">
        <v>1</v>
      </c>
      <c r="F9">
        <v>1</v>
      </c>
      <c r="G9">
        <v>15297896</v>
      </c>
      <c r="H9">
        <v>3</v>
      </c>
      <c r="I9" t="s">
        <v>387</v>
      </c>
      <c r="J9" t="s">
        <v>388</v>
      </c>
      <c r="K9" t="s">
        <v>389</v>
      </c>
      <c r="L9">
        <v>1346</v>
      </c>
      <c r="N9">
        <v>1009</v>
      </c>
      <c r="O9" t="s">
        <v>277</v>
      </c>
      <c r="P9" t="s">
        <v>277</v>
      </c>
      <c r="Q9">
        <v>1</v>
      </c>
      <c r="W9">
        <v>0</v>
      </c>
      <c r="X9">
        <v>-1081348844</v>
      </c>
      <c r="Y9">
        <f>(AT9*20)</f>
        <v>1000</v>
      </c>
      <c r="AA9">
        <v>25.23</v>
      </c>
      <c r="AB9">
        <v>0</v>
      </c>
      <c r="AC9">
        <v>0</v>
      </c>
      <c r="AD9">
        <v>0</v>
      </c>
      <c r="AE9">
        <v>25.23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50</v>
      </c>
      <c r="AU9" t="s">
        <v>29</v>
      </c>
      <c r="AV9">
        <v>0</v>
      </c>
      <c r="AW9">
        <v>2</v>
      </c>
      <c r="AX9">
        <v>79267754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ROUND(Y9*Source!I37,9)</f>
        <v>162721.21</v>
      </c>
      <c r="CY9">
        <f>AA9</f>
        <v>25.23</v>
      </c>
      <c r="CZ9">
        <f>AE9</f>
        <v>25.23</v>
      </c>
      <c r="DA9">
        <f>AI9</f>
        <v>1</v>
      </c>
      <c r="DB9">
        <f>ROUND((ROUND(AT9*CZ9,2)*20),6)</f>
        <v>25230</v>
      </c>
      <c r="DC9">
        <f>ROUND((ROUND(AT9*AG9,2)*20),6)</f>
        <v>0</v>
      </c>
      <c r="DD9" t="s">
        <v>3</v>
      </c>
      <c r="DE9" t="s">
        <v>3</v>
      </c>
      <c r="DF9">
        <f t="shared" si="0"/>
        <v>4105456.13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4105456.13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ROW(Source!A38)</f>
        <v>38</v>
      </c>
      <c r="B10">
        <v>79267562</v>
      </c>
      <c r="C10">
        <v>79267755</v>
      </c>
      <c r="D10">
        <v>78475228</v>
      </c>
      <c r="E10">
        <v>15297896</v>
      </c>
      <c r="F10">
        <v>1</v>
      </c>
      <c r="G10">
        <v>15297896</v>
      </c>
      <c r="H10">
        <v>1</v>
      </c>
      <c r="I10" t="s">
        <v>374</v>
      </c>
      <c r="J10" t="s">
        <v>3</v>
      </c>
      <c r="K10" t="s">
        <v>375</v>
      </c>
      <c r="L10">
        <v>1191</v>
      </c>
      <c r="N10">
        <v>1013</v>
      </c>
      <c r="O10" t="s">
        <v>376</v>
      </c>
      <c r="P10" t="s">
        <v>376</v>
      </c>
      <c r="Q10">
        <v>1</v>
      </c>
      <c r="W10">
        <v>0</v>
      </c>
      <c r="X10">
        <v>476480486</v>
      </c>
      <c r="Y10">
        <f>(AT10*20)</f>
        <v>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</v>
      </c>
      <c r="AU10" t="s">
        <v>29</v>
      </c>
      <c r="AV10">
        <v>1</v>
      </c>
      <c r="AW10">
        <v>2</v>
      </c>
      <c r="AX10">
        <v>79267758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ROUND(AT10*Source!I38*AH10*AL10,2)</f>
        <v>0</v>
      </c>
      <c r="CV10">
        <f>ROUND(Y10*Source!I38,9)</f>
        <v>2440.8180000000002</v>
      </c>
      <c r="CW10">
        <v>0</v>
      </c>
      <c r="CX10">
        <f>ROUND(Y10*Source!I38,9)</f>
        <v>2440.8180000000002</v>
      </c>
      <c r="CY10">
        <f>AD10</f>
        <v>0</v>
      </c>
      <c r="CZ10">
        <f>AH10</f>
        <v>0</v>
      </c>
      <c r="DA10">
        <f>AL10</f>
        <v>1</v>
      </c>
      <c r="DB10">
        <f>ROUND((ROUND(AT10*CZ10,2)*20),6)</f>
        <v>0</v>
      </c>
      <c r="DC10">
        <f>ROUND((ROUND(AT10*AG10,2)*20),6)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ROW(Source!A38)</f>
        <v>38</v>
      </c>
      <c r="B11">
        <v>79267562</v>
      </c>
      <c r="C11">
        <v>79267755</v>
      </c>
      <c r="D11">
        <v>78479758</v>
      </c>
      <c r="E11">
        <v>1</v>
      </c>
      <c r="F11">
        <v>1</v>
      </c>
      <c r="G11">
        <v>15297896</v>
      </c>
      <c r="H11">
        <v>3</v>
      </c>
      <c r="I11" t="s">
        <v>387</v>
      </c>
      <c r="J11" t="s">
        <v>388</v>
      </c>
      <c r="K11" t="s">
        <v>389</v>
      </c>
      <c r="L11">
        <v>1346</v>
      </c>
      <c r="N11">
        <v>1009</v>
      </c>
      <c r="O11" t="s">
        <v>277</v>
      </c>
      <c r="P11" t="s">
        <v>277</v>
      </c>
      <c r="Q11">
        <v>1</v>
      </c>
      <c r="W11">
        <v>0</v>
      </c>
      <c r="X11">
        <v>-1081348844</v>
      </c>
      <c r="Y11">
        <f>(AT11*20)</f>
        <v>100</v>
      </c>
      <c r="AA11">
        <v>25.23</v>
      </c>
      <c r="AB11">
        <v>0</v>
      </c>
      <c r="AC11">
        <v>0</v>
      </c>
      <c r="AD11">
        <v>0</v>
      </c>
      <c r="AE11">
        <v>25.23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5</v>
      </c>
      <c r="AU11" t="s">
        <v>29</v>
      </c>
      <c r="AV11">
        <v>0</v>
      </c>
      <c r="AW11">
        <v>2</v>
      </c>
      <c r="AX11">
        <v>79267759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ROUND(Y11*Source!I38,9)</f>
        <v>40680.300000000003</v>
      </c>
      <c r="CY11">
        <f>AA11</f>
        <v>25.23</v>
      </c>
      <c r="CZ11">
        <f>AE11</f>
        <v>25.23</v>
      </c>
      <c r="DA11">
        <f>AI11</f>
        <v>1</v>
      </c>
      <c r="DB11">
        <f>ROUND((ROUND(AT11*CZ11,2)*20),6)</f>
        <v>2523</v>
      </c>
      <c r="DC11">
        <f>ROUND((ROUND(AT11*AG11,2)*20),6)</f>
        <v>0</v>
      </c>
      <c r="DD11" t="s">
        <v>3</v>
      </c>
      <c r="DE11" t="s">
        <v>3</v>
      </c>
      <c r="DF11">
        <f t="shared" si="0"/>
        <v>1026363.97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DF11</f>
        <v>1026363.97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ROW(Source!A39)</f>
        <v>39</v>
      </c>
      <c r="B12">
        <v>79267562</v>
      </c>
      <c r="C12">
        <v>79267760</v>
      </c>
      <c r="D12">
        <v>78475228</v>
      </c>
      <c r="E12">
        <v>15297896</v>
      </c>
      <c r="F12">
        <v>1</v>
      </c>
      <c r="G12">
        <v>15297896</v>
      </c>
      <c r="H12">
        <v>1</v>
      </c>
      <c r="I12" t="s">
        <v>374</v>
      </c>
      <c r="J12" t="s">
        <v>3</v>
      </c>
      <c r="K12" t="s">
        <v>375</v>
      </c>
      <c r="L12">
        <v>1191</v>
      </c>
      <c r="N12">
        <v>1013</v>
      </c>
      <c r="O12" t="s">
        <v>376</v>
      </c>
      <c r="P12" t="s">
        <v>376</v>
      </c>
      <c r="Q12">
        <v>1</v>
      </c>
      <c r="W12">
        <v>0</v>
      </c>
      <c r="X12">
        <v>476480486</v>
      </c>
      <c r="Y12">
        <f>(AT12*8)</f>
        <v>19.28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2.41</v>
      </c>
      <c r="AU12" t="s">
        <v>56</v>
      </c>
      <c r="AV12">
        <v>1</v>
      </c>
      <c r="AW12">
        <v>2</v>
      </c>
      <c r="AX12">
        <v>79267762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ROUND(AT12*Source!I39*AH12*AL12,2)</f>
        <v>0</v>
      </c>
      <c r="CV12">
        <f>ROUND(Y12*Source!I39,9)</f>
        <v>392.15905600000002</v>
      </c>
      <c r="CW12">
        <v>0</v>
      </c>
      <c r="CX12">
        <f>ROUND(Y12*Source!I39,9)</f>
        <v>392.15905600000002</v>
      </c>
      <c r="CY12">
        <f>AD12</f>
        <v>0</v>
      </c>
      <c r="CZ12">
        <f>AH12</f>
        <v>0</v>
      </c>
      <c r="DA12">
        <f>AL12</f>
        <v>1</v>
      </c>
      <c r="DB12">
        <f>ROUND((ROUND(AT12*CZ12,2)*8),6)</f>
        <v>0</v>
      </c>
      <c r="DC12">
        <f>ROUND((ROUND(AT12*AG12,2)*8),6)</f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ROW(Source!A40)</f>
        <v>40</v>
      </c>
      <c r="B13">
        <v>79267562</v>
      </c>
      <c r="C13">
        <v>79267763</v>
      </c>
      <c r="D13">
        <v>78475228</v>
      </c>
      <c r="E13">
        <v>15297896</v>
      </c>
      <c r="F13">
        <v>1</v>
      </c>
      <c r="G13">
        <v>15297896</v>
      </c>
      <c r="H13">
        <v>1</v>
      </c>
      <c r="I13" t="s">
        <v>374</v>
      </c>
      <c r="J13" t="s">
        <v>3</v>
      </c>
      <c r="K13" t="s">
        <v>375</v>
      </c>
      <c r="L13">
        <v>1191</v>
      </c>
      <c r="N13">
        <v>1013</v>
      </c>
      <c r="O13" t="s">
        <v>376</v>
      </c>
      <c r="P13" t="s">
        <v>376</v>
      </c>
      <c r="Q13">
        <v>1</v>
      </c>
      <c r="W13">
        <v>0</v>
      </c>
      <c r="X13">
        <v>476480486</v>
      </c>
      <c r="Y13">
        <f>AT13</f>
        <v>0.37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0.37</v>
      </c>
      <c r="AU13" t="s">
        <v>3</v>
      </c>
      <c r="AV13">
        <v>1</v>
      </c>
      <c r="AW13">
        <v>2</v>
      </c>
      <c r="AX13">
        <v>79267766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ROUND(AT13*Source!I40*AH13*AL13,2)</f>
        <v>0</v>
      </c>
      <c r="CV13">
        <f>ROUND(Y13*Source!I40,9)</f>
        <v>3010.32</v>
      </c>
      <c r="CW13">
        <v>0</v>
      </c>
      <c r="CX13">
        <f>ROUND(Y13*Source!I40,9)</f>
        <v>3010.32</v>
      </c>
      <c r="CY13">
        <f>AD13</f>
        <v>0</v>
      </c>
      <c r="CZ13">
        <f>AH13</f>
        <v>0</v>
      </c>
      <c r="DA13">
        <f>AL13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ROW(Source!A40)</f>
        <v>40</v>
      </c>
      <c r="B14">
        <v>79267562</v>
      </c>
      <c r="C14">
        <v>79267763</v>
      </c>
      <c r="D14">
        <v>78476363</v>
      </c>
      <c r="E14">
        <v>1</v>
      </c>
      <c r="F14">
        <v>1</v>
      </c>
      <c r="G14">
        <v>15297896</v>
      </c>
      <c r="H14">
        <v>2</v>
      </c>
      <c r="I14" t="s">
        <v>390</v>
      </c>
      <c r="J14" t="s">
        <v>391</v>
      </c>
      <c r="K14" t="s">
        <v>392</v>
      </c>
      <c r="L14">
        <v>1368</v>
      </c>
      <c r="N14">
        <v>1011</v>
      </c>
      <c r="O14" t="s">
        <v>380</v>
      </c>
      <c r="P14" t="s">
        <v>380</v>
      </c>
      <c r="Q14">
        <v>1</v>
      </c>
      <c r="W14">
        <v>0</v>
      </c>
      <c r="X14">
        <v>1566343864</v>
      </c>
      <c r="Y14">
        <f>AT14</f>
        <v>0.34</v>
      </c>
      <c r="AA14">
        <v>0</v>
      </c>
      <c r="AB14">
        <v>1725</v>
      </c>
      <c r="AC14">
        <v>861.72</v>
      </c>
      <c r="AD14">
        <v>0</v>
      </c>
      <c r="AE14">
        <v>0</v>
      </c>
      <c r="AF14">
        <v>1725</v>
      </c>
      <c r="AG14">
        <v>861.72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0.34</v>
      </c>
      <c r="AU14" t="s">
        <v>3</v>
      </c>
      <c r="AV14">
        <v>0</v>
      </c>
      <c r="AW14">
        <v>2</v>
      </c>
      <c r="AX14">
        <v>79267767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ROUND(Y14*Source!I40*DO14,9)</f>
        <v>0</v>
      </c>
      <c r="CX14">
        <f>ROUND(Y14*Source!I40,9)</f>
        <v>2766.24</v>
      </c>
      <c r="CY14">
        <f>AB14</f>
        <v>1725</v>
      </c>
      <c r="CZ14">
        <f>AF14</f>
        <v>1725</v>
      </c>
      <c r="DA14">
        <f>AJ14</f>
        <v>1</v>
      </c>
      <c r="DB14">
        <f>ROUND(ROUND(AT14*CZ14,2),6)</f>
        <v>586.5</v>
      </c>
      <c r="DC14">
        <f>ROUND(ROUND(AT14*AG14,2),6)</f>
        <v>292.98</v>
      </c>
      <c r="DD14" t="s">
        <v>3</v>
      </c>
      <c r="DE14" t="s">
        <v>3</v>
      </c>
      <c r="DF14">
        <f t="shared" si="0"/>
        <v>0</v>
      </c>
      <c r="DG14">
        <f t="shared" si="1"/>
        <v>4771764</v>
      </c>
      <c r="DH14">
        <f t="shared" si="2"/>
        <v>2383724.33</v>
      </c>
      <c r="DI14">
        <f t="shared" si="3"/>
        <v>0</v>
      </c>
      <c r="DJ14">
        <f>DG14</f>
        <v>4771764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ROW(Source!A41)</f>
        <v>41</v>
      </c>
      <c r="B15">
        <v>79267562</v>
      </c>
      <c r="C15">
        <v>79267768</v>
      </c>
      <c r="D15">
        <v>78476363</v>
      </c>
      <c r="E15">
        <v>1</v>
      </c>
      <c r="F15">
        <v>1</v>
      </c>
      <c r="G15">
        <v>15297896</v>
      </c>
      <c r="H15">
        <v>2</v>
      </c>
      <c r="I15" t="s">
        <v>390</v>
      </c>
      <c r="J15" t="s">
        <v>391</v>
      </c>
      <c r="K15" t="s">
        <v>392</v>
      </c>
      <c r="L15">
        <v>1368</v>
      </c>
      <c r="N15">
        <v>1011</v>
      </c>
      <c r="O15" t="s">
        <v>380</v>
      </c>
      <c r="P15" t="s">
        <v>380</v>
      </c>
      <c r="Q15">
        <v>1</v>
      </c>
      <c r="W15">
        <v>0</v>
      </c>
      <c r="X15">
        <v>1566343864</v>
      </c>
      <c r="Y15">
        <f>AT15</f>
        <v>0.09</v>
      </c>
      <c r="AA15">
        <v>0</v>
      </c>
      <c r="AB15">
        <v>1725</v>
      </c>
      <c r="AC15">
        <v>861.72</v>
      </c>
      <c r="AD15">
        <v>0</v>
      </c>
      <c r="AE15">
        <v>0</v>
      </c>
      <c r="AF15">
        <v>1725</v>
      </c>
      <c r="AG15">
        <v>861.72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0.09</v>
      </c>
      <c r="AU15" t="s">
        <v>3</v>
      </c>
      <c r="AV15">
        <v>0</v>
      </c>
      <c r="AW15">
        <v>2</v>
      </c>
      <c r="AX15">
        <v>79267770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ROUND(Y15*Source!I41*DO15,9)</f>
        <v>0</v>
      </c>
      <c r="CX15">
        <f>ROUND(Y15*Source!I41,9)</f>
        <v>732.24</v>
      </c>
      <c r="CY15">
        <f>AB15</f>
        <v>1725</v>
      </c>
      <c r="CZ15">
        <f>AF15</f>
        <v>1725</v>
      </c>
      <c r="DA15">
        <f>AJ15</f>
        <v>1</v>
      </c>
      <c r="DB15">
        <f>ROUND(ROUND(AT15*CZ15,2),6)</f>
        <v>155.25</v>
      </c>
      <c r="DC15">
        <f>ROUND(ROUND(AT15*AG15,2),6)</f>
        <v>77.55</v>
      </c>
      <c r="DD15" t="s">
        <v>3</v>
      </c>
      <c r="DE15" t="s">
        <v>3</v>
      </c>
      <c r="DF15">
        <f t="shared" si="0"/>
        <v>0</v>
      </c>
      <c r="DG15">
        <f t="shared" si="1"/>
        <v>1263114</v>
      </c>
      <c r="DH15">
        <f t="shared" si="2"/>
        <v>630985.85</v>
      </c>
      <c r="DI15">
        <f t="shared" si="3"/>
        <v>0</v>
      </c>
      <c r="DJ15">
        <f>DG15</f>
        <v>1263114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ROW(Source!A42)</f>
        <v>42</v>
      </c>
      <c r="B16">
        <v>79267562</v>
      </c>
      <c r="C16">
        <v>79267771</v>
      </c>
      <c r="D16">
        <v>78475228</v>
      </c>
      <c r="E16">
        <v>15297896</v>
      </c>
      <c r="F16">
        <v>1</v>
      </c>
      <c r="G16">
        <v>15297896</v>
      </c>
      <c r="H16">
        <v>1</v>
      </c>
      <c r="I16" t="s">
        <v>374</v>
      </c>
      <c r="J16" t="s">
        <v>3</v>
      </c>
      <c r="K16" t="s">
        <v>375</v>
      </c>
      <c r="L16">
        <v>1191</v>
      </c>
      <c r="N16">
        <v>1013</v>
      </c>
      <c r="O16" t="s">
        <v>376</v>
      </c>
      <c r="P16" t="s">
        <v>376</v>
      </c>
      <c r="Q16">
        <v>1</v>
      </c>
      <c r="W16">
        <v>0</v>
      </c>
      <c r="X16">
        <v>476480486</v>
      </c>
      <c r="Y16">
        <f>(AT16*20)</f>
        <v>56.2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2.81</v>
      </c>
      <c r="AU16" t="s">
        <v>29</v>
      </c>
      <c r="AV16">
        <v>1</v>
      </c>
      <c r="AW16">
        <v>2</v>
      </c>
      <c r="AX16">
        <v>79267773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ROUND(AT16*Source!I42*AH16*AL16,2)</f>
        <v>0</v>
      </c>
      <c r="CV16">
        <f>ROUND(Y16*Source!I42,9)</f>
        <v>52.198560000000001</v>
      </c>
      <c r="CW16">
        <v>0</v>
      </c>
      <c r="CX16">
        <f>ROUND(Y16*Source!I42,9)</f>
        <v>52.198560000000001</v>
      </c>
      <c r="CY16">
        <f>AD16</f>
        <v>0</v>
      </c>
      <c r="CZ16">
        <f>AH16</f>
        <v>0</v>
      </c>
      <c r="DA16">
        <f>AL16</f>
        <v>1</v>
      </c>
      <c r="DB16">
        <f>ROUND((ROUND(AT16*CZ16,2)*20),6)</f>
        <v>0</v>
      </c>
      <c r="DC16">
        <f>ROUND((ROUND(AT16*AG16,2)*20),6)</f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ROW(Source!A43)</f>
        <v>43</v>
      </c>
      <c r="B17">
        <v>79267562</v>
      </c>
      <c r="C17">
        <v>79267774</v>
      </c>
      <c r="D17">
        <v>78475228</v>
      </c>
      <c r="E17">
        <v>15297896</v>
      </c>
      <c r="F17">
        <v>1</v>
      </c>
      <c r="G17">
        <v>15297896</v>
      </c>
      <c r="H17">
        <v>1</v>
      </c>
      <c r="I17" t="s">
        <v>374</v>
      </c>
      <c r="J17" t="s">
        <v>3</v>
      </c>
      <c r="K17" t="s">
        <v>375</v>
      </c>
      <c r="L17">
        <v>1191</v>
      </c>
      <c r="N17">
        <v>1013</v>
      </c>
      <c r="O17" t="s">
        <v>376</v>
      </c>
      <c r="P17" t="s">
        <v>376</v>
      </c>
      <c r="Q17">
        <v>1</v>
      </c>
      <c r="W17">
        <v>0</v>
      </c>
      <c r="X17">
        <v>476480486</v>
      </c>
      <c r="Y17">
        <f>(AT17*59)</f>
        <v>142.19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2.41</v>
      </c>
      <c r="AU17" t="s">
        <v>74</v>
      </c>
      <c r="AV17">
        <v>1</v>
      </c>
      <c r="AW17">
        <v>2</v>
      </c>
      <c r="AX17">
        <v>79267777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ROUND(AT17*Source!I43*AH17*AL17,2)</f>
        <v>0</v>
      </c>
      <c r="CV17">
        <f>ROUND(Y17*Source!I43,9)</f>
        <v>73.938800000000001</v>
      </c>
      <c r="CW17">
        <v>0</v>
      </c>
      <c r="CX17">
        <f>ROUND(Y17*Source!I43,9)</f>
        <v>73.938800000000001</v>
      </c>
      <c r="CY17">
        <f>AD17</f>
        <v>0</v>
      </c>
      <c r="CZ17">
        <f>AH17</f>
        <v>0</v>
      </c>
      <c r="DA17">
        <f>AL17</f>
        <v>1</v>
      </c>
      <c r="DB17">
        <f>ROUND((ROUND(AT17*CZ17,2)*59),6)</f>
        <v>0</v>
      </c>
      <c r="DC17">
        <f>ROUND((ROUND(AT17*AG17,2)*59),6)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ROW(Source!A43)</f>
        <v>43</v>
      </c>
      <c r="B18">
        <v>79267562</v>
      </c>
      <c r="C18">
        <v>79267774</v>
      </c>
      <c r="D18">
        <v>78479422</v>
      </c>
      <c r="E18">
        <v>1</v>
      </c>
      <c r="F18">
        <v>1</v>
      </c>
      <c r="G18">
        <v>15297896</v>
      </c>
      <c r="H18">
        <v>3</v>
      </c>
      <c r="I18" t="s">
        <v>393</v>
      </c>
      <c r="J18" t="s">
        <v>394</v>
      </c>
      <c r="K18" t="s">
        <v>395</v>
      </c>
      <c r="L18">
        <v>1354</v>
      </c>
      <c r="N18">
        <v>1010</v>
      </c>
      <c r="O18" t="s">
        <v>396</v>
      </c>
      <c r="P18" t="s">
        <v>396</v>
      </c>
      <c r="Q18">
        <v>1</v>
      </c>
      <c r="W18">
        <v>0</v>
      </c>
      <c r="X18">
        <v>-1464304664</v>
      </c>
      <c r="Y18">
        <f>(AT18*59)</f>
        <v>5900</v>
      </c>
      <c r="AA18">
        <v>2.2400000000000002</v>
      </c>
      <c r="AB18">
        <v>0</v>
      </c>
      <c r="AC18">
        <v>0</v>
      </c>
      <c r="AD18">
        <v>0</v>
      </c>
      <c r="AE18">
        <v>2.2400000000000002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100</v>
      </c>
      <c r="AU18" t="s">
        <v>74</v>
      </c>
      <c r="AV18">
        <v>0</v>
      </c>
      <c r="AW18">
        <v>2</v>
      </c>
      <c r="AX18">
        <v>79267778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ROUND(Y18*Source!I43,9)</f>
        <v>3068</v>
      </c>
      <c r="CY18">
        <f>AA18</f>
        <v>2.2400000000000002</v>
      </c>
      <c r="CZ18">
        <f>AE18</f>
        <v>2.2400000000000002</v>
      </c>
      <c r="DA18">
        <f>AI18</f>
        <v>1</v>
      </c>
      <c r="DB18">
        <f>ROUND((ROUND(AT18*CZ18,2)*59),6)</f>
        <v>13216</v>
      </c>
      <c r="DC18">
        <f>ROUND((ROUND(AT18*AG18,2)*59),6)</f>
        <v>0</v>
      </c>
      <c r="DD18" t="s">
        <v>3</v>
      </c>
      <c r="DE18" t="s">
        <v>3</v>
      </c>
      <c r="DF18">
        <f t="shared" si="0"/>
        <v>6872.32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DF18</f>
        <v>6872.32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ROW(Source!A44)</f>
        <v>44</v>
      </c>
      <c r="B19">
        <v>79267562</v>
      </c>
      <c r="C19">
        <v>79267779</v>
      </c>
      <c r="D19">
        <v>78475228</v>
      </c>
      <c r="E19">
        <v>15297896</v>
      </c>
      <c r="F19">
        <v>1</v>
      </c>
      <c r="G19">
        <v>15297896</v>
      </c>
      <c r="H19">
        <v>1</v>
      </c>
      <c r="I19" t="s">
        <v>374</v>
      </c>
      <c r="J19" t="s">
        <v>3</v>
      </c>
      <c r="K19" t="s">
        <v>375</v>
      </c>
      <c r="L19">
        <v>1191</v>
      </c>
      <c r="N19">
        <v>1013</v>
      </c>
      <c r="O19" t="s">
        <v>376</v>
      </c>
      <c r="P19" t="s">
        <v>376</v>
      </c>
      <c r="Q19">
        <v>1</v>
      </c>
      <c r="W19">
        <v>0</v>
      </c>
      <c r="X19">
        <v>476480486</v>
      </c>
      <c r="Y19">
        <f>(AT19*2)</f>
        <v>25.5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12.75</v>
      </c>
      <c r="AU19" t="s">
        <v>79</v>
      </c>
      <c r="AV19">
        <v>1</v>
      </c>
      <c r="AW19">
        <v>2</v>
      </c>
      <c r="AX19">
        <v>79267784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ROUND(AT19*Source!I44*AH19*AL19,2)</f>
        <v>0</v>
      </c>
      <c r="CV19">
        <f>ROUND(Y19*Source!I44,9)</f>
        <v>13.26</v>
      </c>
      <c r="CW19">
        <v>0</v>
      </c>
      <c r="CX19">
        <f>ROUND(Y19*Source!I44,9)</f>
        <v>13.26</v>
      </c>
      <c r="CY19">
        <f>AD19</f>
        <v>0</v>
      </c>
      <c r="CZ19">
        <f>AH19</f>
        <v>0</v>
      </c>
      <c r="DA19">
        <f>AL19</f>
        <v>1</v>
      </c>
      <c r="DB19">
        <f>ROUND((ROUND(AT19*CZ19,2)*2),6)</f>
        <v>0</v>
      </c>
      <c r="DC19">
        <f>ROUND((ROUND(AT19*AG19,2)*2),6)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ROW(Source!A44)</f>
        <v>44</v>
      </c>
      <c r="B20">
        <v>79267562</v>
      </c>
      <c r="C20">
        <v>79267779</v>
      </c>
      <c r="D20">
        <v>78478956</v>
      </c>
      <c r="E20">
        <v>1</v>
      </c>
      <c r="F20">
        <v>1</v>
      </c>
      <c r="G20">
        <v>15297896</v>
      </c>
      <c r="H20">
        <v>3</v>
      </c>
      <c r="I20" t="s">
        <v>397</v>
      </c>
      <c r="J20" t="s">
        <v>398</v>
      </c>
      <c r="K20" t="s">
        <v>399</v>
      </c>
      <c r="L20">
        <v>1296</v>
      </c>
      <c r="N20">
        <v>1002</v>
      </c>
      <c r="O20" t="s">
        <v>400</v>
      </c>
      <c r="P20" t="s">
        <v>400</v>
      </c>
      <c r="Q20">
        <v>1</v>
      </c>
      <c r="W20">
        <v>0</v>
      </c>
      <c r="X20">
        <v>1509492372</v>
      </c>
      <c r="Y20">
        <f>(AT20*2)</f>
        <v>15</v>
      </c>
      <c r="AA20">
        <v>707.54</v>
      </c>
      <c r="AB20">
        <v>0</v>
      </c>
      <c r="AC20">
        <v>0</v>
      </c>
      <c r="AD20">
        <v>0</v>
      </c>
      <c r="AE20">
        <v>707.54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7.5</v>
      </c>
      <c r="AU20" t="s">
        <v>79</v>
      </c>
      <c r="AV20">
        <v>0</v>
      </c>
      <c r="AW20">
        <v>2</v>
      </c>
      <c r="AX20">
        <v>79267785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ROUND(Y20*Source!I44,9)</f>
        <v>7.8</v>
      </c>
      <c r="CY20">
        <f>AA20</f>
        <v>707.54</v>
      </c>
      <c r="CZ20">
        <f>AE20</f>
        <v>707.54</v>
      </c>
      <c r="DA20">
        <f>AI20</f>
        <v>1</v>
      </c>
      <c r="DB20">
        <f>ROUND((ROUND(AT20*CZ20,2)*2),6)</f>
        <v>10613.1</v>
      </c>
      <c r="DC20">
        <f>ROUND((ROUND(AT20*AG20,2)*2),6)</f>
        <v>0</v>
      </c>
      <c r="DD20" t="s">
        <v>3</v>
      </c>
      <c r="DE20" t="s">
        <v>3</v>
      </c>
      <c r="DF20">
        <f t="shared" si="0"/>
        <v>5518.81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5518.81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ROW(Source!A44)</f>
        <v>44</v>
      </c>
      <c r="B21">
        <v>79267562</v>
      </c>
      <c r="C21">
        <v>79267779</v>
      </c>
      <c r="D21">
        <v>78479031</v>
      </c>
      <c r="E21">
        <v>1</v>
      </c>
      <c r="F21">
        <v>1</v>
      </c>
      <c r="G21">
        <v>15297896</v>
      </c>
      <c r="H21">
        <v>3</v>
      </c>
      <c r="I21" t="s">
        <v>158</v>
      </c>
      <c r="J21" t="s">
        <v>160</v>
      </c>
      <c r="K21" t="s">
        <v>159</v>
      </c>
      <c r="L21">
        <v>1339</v>
      </c>
      <c r="N21">
        <v>1007</v>
      </c>
      <c r="O21" t="s">
        <v>19</v>
      </c>
      <c r="P21" t="s">
        <v>19</v>
      </c>
      <c r="Q21">
        <v>1</v>
      </c>
      <c r="W21">
        <v>0</v>
      </c>
      <c r="X21">
        <v>1728520188</v>
      </c>
      <c r="Y21">
        <f>(AT21*2)</f>
        <v>3</v>
      </c>
      <c r="AA21">
        <v>49.83</v>
      </c>
      <c r="AB21">
        <v>0</v>
      </c>
      <c r="AC21">
        <v>0</v>
      </c>
      <c r="AD21">
        <v>0</v>
      </c>
      <c r="AE21">
        <v>49.83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1.5</v>
      </c>
      <c r="AU21" t="s">
        <v>79</v>
      </c>
      <c r="AV21">
        <v>0</v>
      </c>
      <c r="AW21">
        <v>2</v>
      </c>
      <c r="AX21">
        <v>79267786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ROUND(Y21*Source!I44,9)</f>
        <v>1.56</v>
      </c>
      <c r="CY21">
        <f>AA21</f>
        <v>49.83</v>
      </c>
      <c r="CZ21">
        <f>AE21</f>
        <v>49.83</v>
      </c>
      <c r="DA21">
        <f>AI21</f>
        <v>1</v>
      </c>
      <c r="DB21">
        <f>ROUND((ROUND(AT21*CZ21,2)*2),6)</f>
        <v>149.5</v>
      </c>
      <c r="DC21">
        <f>ROUND((ROUND(AT21*AG21,2)*2),6)</f>
        <v>0</v>
      </c>
      <c r="DD21" t="s">
        <v>3</v>
      </c>
      <c r="DE21" t="s">
        <v>3</v>
      </c>
      <c r="DF21">
        <f t="shared" si="0"/>
        <v>77.73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DF21</f>
        <v>77.73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ROW(Source!A44)</f>
        <v>44</v>
      </c>
      <c r="B22">
        <v>79267562</v>
      </c>
      <c r="C22">
        <v>79267779</v>
      </c>
      <c r="D22">
        <v>78479422</v>
      </c>
      <c r="E22">
        <v>1</v>
      </c>
      <c r="F22">
        <v>1</v>
      </c>
      <c r="G22">
        <v>15297896</v>
      </c>
      <c r="H22">
        <v>3</v>
      </c>
      <c r="I22" t="s">
        <v>393</v>
      </c>
      <c r="J22" t="s">
        <v>394</v>
      </c>
      <c r="K22" t="s">
        <v>395</v>
      </c>
      <c r="L22">
        <v>1354</v>
      </c>
      <c r="N22">
        <v>1010</v>
      </c>
      <c r="O22" t="s">
        <v>396</v>
      </c>
      <c r="P22" t="s">
        <v>396</v>
      </c>
      <c r="Q22">
        <v>1</v>
      </c>
      <c r="W22">
        <v>0</v>
      </c>
      <c r="X22">
        <v>-1464304664</v>
      </c>
      <c r="Y22">
        <f>(AT22*2)</f>
        <v>200</v>
      </c>
      <c r="AA22">
        <v>2.2400000000000002</v>
      </c>
      <c r="AB22">
        <v>0</v>
      </c>
      <c r="AC22">
        <v>0</v>
      </c>
      <c r="AD22">
        <v>0</v>
      </c>
      <c r="AE22">
        <v>2.2400000000000002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100</v>
      </c>
      <c r="AU22" t="s">
        <v>79</v>
      </c>
      <c r="AV22">
        <v>0</v>
      </c>
      <c r="AW22">
        <v>2</v>
      </c>
      <c r="AX22">
        <v>79267787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ROUND(Y22*Source!I44,9)</f>
        <v>104</v>
      </c>
      <c r="CY22">
        <f>AA22</f>
        <v>2.2400000000000002</v>
      </c>
      <c r="CZ22">
        <f>AE22</f>
        <v>2.2400000000000002</v>
      </c>
      <c r="DA22">
        <f>AI22</f>
        <v>1</v>
      </c>
      <c r="DB22">
        <f>ROUND((ROUND(AT22*CZ22,2)*2),6)</f>
        <v>448</v>
      </c>
      <c r="DC22">
        <f>ROUND((ROUND(AT22*AG22,2)*2),6)</f>
        <v>0</v>
      </c>
      <c r="DD22" t="s">
        <v>3</v>
      </c>
      <c r="DE22" t="s">
        <v>3</v>
      </c>
      <c r="DF22">
        <f t="shared" si="0"/>
        <v>232.96</v>
      </c>
      <c r="DG22">
        <f t="shared" si="1"/>
        <v>0</v>
      </c>
      <c r="DH22">
        <f t="shared" si="2"/>
        <v>0</v>
      </c>
      <c r="DI22">
        <f t="shared" si="3"/>
        <v>0</v>
      </c>
      <c r="DJ22">
        <f>DF22</f>
        <v>232.96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ROW(Source!A45)</f>
        <v>45</v>
      </c>
      <c r="B23">
        <v>79267562</v>
      </c>
      <c r="C23">
        <v>79267791</v>
      </c>
      <c r="D23">
        <v>78475228</v>
      </c>
      <c r="E23">
        <v>15297896</v>
      </c>
      <c r="F23">
        <v>1</v>
      </c>
      <c r="G23">
        <v>15297896</v>
      </c>
      <c r="H23">
        <v>1</v>
      </c>
      <c r="I23" t="s">
        <v>374</v>
      </c>
      <c r="J23" t="s">
        <v>3</v>
      </c>
      <c r="K23" t="s">
        <v>375</v>
      </c>
      <c r="L23">
        <v>1191</v>
      </c>
      <c r="N23">
        <v>1013</v>
      </c>
      <c r="O23" t="s">
        <v>376</v>
      </c>
      <c r="P23" t="s">
        <v>376</v>
      </c>
      <c r="Q23">
        <v>1</v>
      </c>
      <c r="W23">
        <v>0</v>
      </c>
      <c r="X23">
        <v>476480486</v>
      </c>
      <c r="Y23">
        <f t="shared" ref="Y23:Y28" si="4">(AT23*61)</f>
        <v>3.0500000000000003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83</v>
      </c>
      <c r="AV23">
        <v>1</v>
      </c>
      <c r="AW23">
        <v>2</v>
      </c>
      <c r="AX23">
        <v>79267794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ROUND(AT23*Source!I45*AH23*AL23,2)</f>
        <v>0</v>
      </c>
      <c r="CV23">
        <f>ROUND(Y23*Source!I45,9)</f>
        <v>1240.7491500000001</v>
      </c>
      <c r="CW23">
        <v>0</v>
      </c>
      <c r="CX23">
        <f>ROUND(Y23*Source!I45,9)</f>
        <v>1240.7491500000001</v>
      </c>
      <c r="CY23">
        <f>AD23</f>
        <v>0</v>
      </c>
      <c r="CZ23">
        <f>AH23</f>
        <v>0</v>
      </c>
      <c r="DA23">
        <f>AL23</f>
        <v>1</v>
      </c>
      <c r="DB23">
        <f t="shared" ref="DB23:DB28" si="5">ROUND((ROUND(AT23*CZ23,2)*61),6)</f>
        <v>0</v>
      </c>
      <c r="DC23">
        <f t="shared" ref="DC23:DC28" si="6">ROUND((ROUND(AT23*AG23,2)*61),6)</f>
        <v>0</v>
      </c>
      <c r="DD23" t="s">
        <v>3</v>
      </c>
      <c r="DE23" t="s">
        <v>3</v>
      </c>
      <c r="DF23">
        <f t="shared" si="0"/>
        <v>0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ROW(Source!A45)</f>
        <v>45</v>
      </c>
      <c r="B24">
        <v>79267562</v>
      </c>
      <c r="C24">
        <v>79267791</v>
      </c>
      <c r="D24">
        <v>78479423</v>
      </c>
      <c r="E24">
        <v>1</v>
      </c>
      <c r="F24">
        <v>1</v>
      </c>
      <c r="G24">
        <v>15297896</v>
      </c>
      <c r="H24">
        <v>3</v>
      </c>
      <c r="I24" t="s">
        <v>401</v>
      </c>
      <c r="J24" t="s">
        <v>402</v>
      </c>
      <c r="K24" t="s">
        <v>403</v>
      </c>
      <c r="L24">
        <v>1354</v>
      </c>
      <c r="N24">
        <v>1010</v>
      </c>
      <c r="O24" t="s">
        <v>396</v>
      </c>
      <c r="P24" t="s">
        <v>396</v>
      </c>
      <c r="Q24">
        <v>1</v>
      </c>
      <c r="W24">
        <v>0</v>
      </c>
      <c r="X24">
        <v>1794675688</v>
      </c>
      <c r="Y24">
        <f t="shared" si="4"/>
        <v>6.1000000000000005</v>
      </c>
      <c r="AA24">
        <v>10.69</v>
      </c>
      <c r="AB24">
        <v>0</v>
      </c>
      <c r="AC24">
        <v>0</v>
      </c>
      <c r="AD24">
        <v>0</v>
      </c>
      <c r="AE24">
        <v>10.69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83</v>
      </c>
      <c r="AV24">
        <v>0</v>
      </c>
      <c r="AW24">
        <v>2</v>
      </c>
      <c r="AX24">
        <v>79267795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ROUND(Y24*Source!I45,9)</f>
        <v>2481.4983000000002</v>
      </c>
      <c r="CY24">
        <f>AA24</f>
        <v>10.69</v>
      </c>
      <c r="CZ24">
        <f>AE24</f>
        <v>10.69</v>
      </c>
      <c r="DA24">
        <f>AI24</f>
        <v>1</v>
      </c>
      <c r="DB24">
        <f t="shared" si="5"/>
        <v>65.27</v>
      </c>
      <c r="DC24">
        <f t="shared" si="6"/>
        <v>0</v>
      </c>
      <c r="DD24" t="s">
        <v>3</v>
      </c>
      <c r="DE24" t="s">
        <v>3</v>
      </c>
      <c r="DF24">
        <f t="shared" si="0"/>
        <v>26527.22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26527.22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ROW(Source!A47)</f>
        <v>47</v>
      </c>
      <c r="B25">
        <v>79267562</v>
      </c>
      <c r="C25">
        <v>79267797</v>
      </c>
      <c r="D25">
        <v>78475228</v>
      </c>
      <c r="E25">
        <v>15297896</v>
      </c>
      <c r="F25">
        <v>1</v>
      </c>
      <c r="G25">
        <v>15297896</v>
      </c>
      <c r="H25">
        <v>1</v>
      </c>
      <c r="I25" t="s">
        <v>374</v>
      </c>
      <c r="J25" t="s">
        <v>3</v>
      </c>
      <c r="K25" t="s">
        <v>375</v>
      </c>
      <c r="L25">
        <v>1191</v>
      </c>
      <c r="N25">
        <v>1013</v>
      </c>
      <c r="O25" t="s">
        <v>376</v>
      </c>
      <c r="P25" t="s">
        <v>376</v>
      </c>
      <c r="Q25">
        <v>1</v>
      </c>
      <c r="W25">
        <v>0</v>
      </c>
      <c r="X25">
        <v>476480486</v>
      </c>
      <c r="Y25">
        <f t="shared" si="4"/>
        <v>188.48999999999998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3.09</v>
      </c>
      <c r="AU25" t="s">
        <v>83</v>
      </c>
      <c r="AV25">
        <v>1</v>
      </c>
      <c r="AW25">
        <v>2</v>
      </c>
      <c r="AX25">
        <v>79267799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ROUND(AT25*Source!I47*AH25*AL25,2)</f>
        <v>0</v>
      </c>
      <c r="CV25">
        <f>ROUND(Y25*Source!I47,9)</f>
        <v>94.245000000000005</v>
      </c>
      <c r="CW25">
        <v>0</v>
      </c>
      <c r="CX25">
        <f>ROUND(Y25*Source!I47,9)</f>
        <v>94.245000000000005</v>
      </c>
      <c r="CY25">
        <f>AD25</f>
        <v>0</v>
      </c>
      <c r="CZ25">
        <f>AH25</f>
        <v>0</v>
      </c>
      <c r="DA25">
        <f>AL25</f>
        <v>1</v>
      </c>
      <c r="DB25">
        <f t="shared" si="5"/>
        <v>0</v>
      </c>
      <c r="DC25">
        <f t="shared" si="6"/>
        <v>0</v>
      </c>
      <c r="DD25" t="s">
        <v>3</v>
      </c>
      <c r="DE25" t="s">
        <v>3</v>
      </c>
      <c r="DF25">
        <f t="shared" si="0"/>
        <v>0</v>
      </c>
      <c r="DG25">
        <f t="shared" si="1"/>
        <v>0</v>
      </c>
      <c r="DH25">
        <f t="shared" si="2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ROW(Source!A83)</f>
        <v>83</v>
      </c>
      <c r="B26">
        <v>79267562</v>
      </c>
      <c r="C26">
        <v>79267856</v>
      </c>
      <c r="D26">
        <v>78476797</v>
      </c>
      <c r="E26">
        <v>1</v>
      </c>
      <c r="F26">
        <v>1</v>
      </c>
      <c r="G26">
        <v>15297896</v>
      </c>
      <c r="H26">
        <v>2</v>
      </c>
      <c r="I26" t="s">
        <v>381</v>
      </c>
      <c r="J26" t="s">
        <v>382</v>
      </c>
      <c r="K26" t="s">
        <v>383</v>
      </c>
      <c r="L26">
        <v>1368</v>
      </c>
      <c r="N26">
        <v>1011</v>
      </c>
      <c r="O26" t="s">
        <v>380</v>
      </c>
      <c r="P26" t="s">
        <v>380</v>
      </c>
      <c r="Q26">
        <v>1</v>
      </c>
      <c r="W26">
        <v>0</v>
      </c>
      <c r="X26">
        <v>65631283</v>
      </c>
      <c r="Y26">
        <f t="shared" si="4"/>
        <v>15.860000000000001</v>
      </c>
      <c r="AA26">
        <v>0</v>
      </c>
      <c r="AB26">
        <v>1642.43</v>
      </c>
      <c r="AC26">
        <v>725.42</v>
      </c>
      <c r="AD26">
        <v>0</v>
      </c>
      <c r="AE26">
        <v>0</v>
      </c>
      <c r="AF26">
        <v>1642.43</v>
      </c>
      <c r="AG26">
        <v>725.42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0.26</v>
      </c>
      <c r="AU26" t="s">
        <v>83</v>
      </c>
      <c r="AV26">
        <v>0</v>
      </c>
      <c r="AW26">
        <v>2</v>
      </c>
      <c r="AX26">
        <v>79267859</v>
      </c>
      <c r="AY26">
        <v>1</v>
      </c>
      <c r="AZ26">
        <v>2048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ROUND(Y26*Source!I83*DO26,9)</f>
        <v>0</v>
      </c>
      <c r="CX26">
        <f>ROUND(Y26*Source!I83,9)</f>
        <v>2580.7583906</v>
      </c>
      <c r="CY26">
        <f>AB26</f>
        <v>1642.43</v>
      </c>
      <c r="CZ26">
        <f>AF26</f>
        <v>1642.43</v>
      </c>
      <c r="DA26">
        <f>AJ26</f>
        <v>1</v>
      </c>
      <c r="DB26">
        <f t="shared" si="5"/>
        <v>26048.83</v>
      </c>
      <c r="DC26">
        <f t="shared" si="6"/>
        <v>11505.21</v>
      </c>
      <c r="DD26" t="s">
        <v>3</v>
      </c>
      <c r="DE26" t="s">
        <v>3</v>
      </c>
      <c r="DF26">
        <f t="shared" si="0"/>
        <v>0</v>
      </c>
      <c r="DG26">
        <f t="shared" si="1"/>
        <v>4238715</v>
      </c>
      <c r="DH26">
        <f t="shared" si="2"/>
        <v>1872133.75</v>
      </c>
      <c r="DI26">
        <f t="shared" si="3"/>
        <v>0</v>
      </c>
      <c r="DJ26">
        <f>DG26</f>
        <v>4238715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ROW(Source!A83)</f>
        <v>83</v>
      </c>
      <c r="B27">
        <v>79267562</v>
      </c>
      <c r="C27">
        <v>79267856</v>
      </c>
      <c r="D27">
        <v>78479031</v>
      </c>
      <c r="E27">
        <v>1</v>
      </c>
      <c r="F27">
        <v>1</v>
      </c>
      <c r="G27">
        <v>15297896</v>
      </c>
      <c r="H27">
        <v>3</v>
      </c>
      <c r="I27" t="s">
        <v>158</v>
      </c>
      <c r="J27" t="s">
        <v>160</v>
      </c>
      <c r="K27" t="s">
        <v>159</v>
      </c>
      <c r="L27">
        <v>1339</v>
      </c>
      <c r="N27">
        <v>1007</v>
      </c>
      <c r="O27" t="s">
        <v>19</v>
      </c>
      <c r="P27" t="s">
        <v>19</v>
      </c>
      <c r="Q27">
        <v>1</v>
      </c>
      <c r="W27">
        <v>0</v>
      </c>
      <c r="X27">
        <v>1728520188</v>
      </c>
      <c r="Y27">
        <f t="shared" si="4"/>
        <v>12.200000000000001</v>
      </c>
      <c r="AA27">
        <v>49.83</v>
      </c>
      <c r="AB27">
        <v>0</v>
      </c>
      <c r="AC27">
        <v>0</v>
      </c>
      <c r="AD27">
        <v>0</v>
      </c>
      <c r="AE27">
        <v>49.83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</v>
      </c>
      <c r="AU27" t="s">
        <v>83</v>
      </c>
      <c r="AV27">
        <v>0</v>
      </c>
      <c r="AW27">
        <v>2</v>
      </c>
      <c r="AX27">
        <v>79267860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ROUND(Y27*Source!I83,9)</f>
        <v>1985.198762</v>
      </c>
      <c r="CY27">
        <f>AA27</f>
        <v>49.83</v>
      </c>
      <c r="CZ27">
        <f>AE27</f>
        <v>49.83</v>
      </c>
      <c r="DA27">
        <f>AI27</f>
        <v>1</v>
      </c>
      <c r="DB27">
        <f t="shared" si="5"/>
        <v>608.16999999999996</v>
      </c>
      <c r="DC27">
        <f t="shared" si="6"/>
        <v>0</v>
      </c>
      <c r="DD27" t="s">
        <v>3</v>
      </c>
      <c r="DE27" t="s">
        <v>3</v>
      </c>
      <c r="DF27">
        <f t="shared" si="0"/>
        <v>98922.45</v>
      </c>
      <c r="DG27">
        <f t="shared" si="1"/>
        <v>0</v>
      </c>
      <c r="DH27">
        <f t="shared" si="2"/>
        <v>0</v>
      </c>
      <c r="DI27">
        <f t="shared" si="3"/>
        <v>0</v>
      </c>
      <c r="DJ27">
        <f>DF27</f>
        <v>98922.45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ROW(Source!A84)</f>
        <v>84</v>
      </c>
      <c r="B28">
        <v>79267562</v>
      </c>
      <c r="C28">
        <v>79267861</v>
      </c>
      <c r="D28">
        <v>78475228</v>
      </c>
      <c r="E28">
        <v>15297896</v>
      </c>
      <c r="F28">
        <v>1</v>
      </c>
      <c r="G28">
        <v>15297896</v>
      </c>
      <c r="H28">
        <v>1</v>
      </c>
      <c r="I28" t="s">
        <v>374</v>
      </c>
      <c r="J28" t="s">
        <v>3</v>
      </c>
      <c r="K28" t="s">
        <v>375</v>
      </c>
      <c r="L28">
        <v>1191</v>
      </c>
      <c r="N28">
        <v>1013</v>
      </c>
      <c r="O28" t="s">
        <v>376</v>
      </c>
      <c r="P28" t="s">
        <v>376</v>
      </c>
      <c r="Q28">
        <v>1</v>
      </c>
      <c r="W28">
        <v>0</v>
      </c>
      <c r="X28">
        <v>476480486</v>
      </c>
      <c r="Y28">
        <f t="shared" si="4"/>
        <v>8.5400000000000009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0.14000000000000001</v>
      </c>
      <c r="AU28" t="s">
        <v>83</v>
      </c>
      <c r="AV28">
        <v>1</v>
      </c>
      <c r="AW28">
        <v>2</v>
      </c>
      <c r="AX28">
        <v>79267863</v>
      </c>
      <c r="AY28">
        <v>1</v>
      </c>
      <c r="AZ28">
        <v>2048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ROUND(AT28*Source!I84*AH28*AL28,2)</f>
        <v>0</v>
      </c>
      <c r="CV28">
        <f>ROUND(Y28*Source!I84,9)</f>
        <v>3474.09762</v>
      </c>
      <c r="CW28">
        <v>0</v>
      </c>
      <c r="CX28">
        <f>ROUND(Y28*Source!I84,9)</f>
        <v>3474.09762</v>
      </c>
      <c r="CY28">
        <f>AD28</f>
        <v>0</v>
      </c>
      <c r="CZ28">
        <f>AH28</f>
        <v>0</v>
      </c>
      <c r="DA28">
        <f>AL28</f>
        <v>1</v>
      </c>
      <c r="DB28">
        <f t="shared" si="5"/>
        <v>0</v>
      </c>
      <c r="DC28">
        <f t="shared" si="6"/>
        <v>0</v>
      </c>
      <c r="DD28" t="s">
        <v>3</v>
      </c>
      <c r="DE28" t="s">
        <v>3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ROW(Source!A85)</f>
        <v>85</v>
      </c>
      <c r="B29">
        <v>79267562</v>
      </c>
      <c r="C29">
        <v>79267864</v>
      </c>
      <c r="D29">
        <v>78476797</v>
      </c>
      <c r="E29">
        <v>1</v>
      </c>
      <c r="F29">
        <v>1</v>
      </c>
      <c r="G29">
        <v>15297896</v>
      </c>
      <c r="H29">
        <v>2</v>
      </c>
      <c r="I29" t="s">
        <v>381</v>
      </c>
      <c r="J29" t="s">
        <v>382</v>
      </c>
      <c r="K29" t="s">
        <v>383</v>
      </c>
      <c r="L29">
        <v>1368</v>
      </c>
      <c r="N29">
        <v>1011</v>
      </c>
      <c r="O29" t="s">
        <v>380</v>
      </c>
      <c r="P29" t="s">
        <v>380</v>
      </c>
      <c r="Q29">
        <v>1</v>
      </c>
      <c r="W29">
        <v>0</v>
      </c>
      <c r="X29">
        <v>65631283</v>
      </c>
      <c r="Y29">
        <f>(AT29*4)</f>
        <v>1.68</v>
      </c>
      <c r="AA29">
        <v>0</v>
      </c>
      <c r="AB29">
        <v>1642.43</v>
      </c>
      <c r="AC29">
        <v>725.42</v>
      </c>
      <c r="AD29">
        <v>0</v>
      </c>
      <c r="AE29">
        <v>0</v>
      </c>
      <c r="AF29">
        <v>1642.43</v>
      </c>
      <c r="AG29">
        <v>725.42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0.42</v>
      </c>
      <c r="AU29" t="s">
        <v>156</v>
      </c>
      <c r="AV29">
        <v>0</v>
      </c>
      <c r="AW29">
        <v>2</v>
      </c>
      <c r="AX29">
        <v>79267866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ROUND(Y29*Source!I85*DO29,9)</f>
        <v>0</v>
      </c>
      <c r="CX29">
        <f>ROUND(Y29*Source!I85,9)</f>
        <v>341.71453680000002</v>
      </c>
      <c r="CY29">
        <f>AB29</f>
        <v>1642.43</v>
      </c>
      <c r="CZ29">
        <f>AF29</f>
        <v>1642.43</v>
      </c>
      <c r="DA29">
        <f>AJ29</f>
        <v>1</v>
      </c>
      <c r="DB29">
        <f>ROUND((ROUND(AT29*CZ29,2)*4),6)</f>
        <v>2759.28</v>
      </c>
      <c r="DC29">
        <f>ROUND((ROUND(AT29*AG29,2)*4),6)</f>
        <v>1218.72</v>
      </c>
      <c r="DD29" t="s">
        <v>3</v>
      </c>
      <c r="DE29" t="s">
        <v>3</v>
      </c>
      <c r="DF29">
        <f t="shared" si="0"/>
        <v>0</v>
      </c>
      <c r="DG29">
        <f t="shared" si="1"/>
        <v>561242.21</v>
      </c>
      <c r="DH29">
        <f t="shared" si="2"/>
        <v>247886.56</v>
      </c>
      <c r="DI29">
        <f t="shared" si="3"/>
        <v>0</v>
      </c>
      <c r="DJ29">
        <f>DG29</f>
        <v>561242.21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ROW(Source!A85)</f>
        <v>85</v>
      </c>
      <c r="B30">
        <v>79267562</v>
      </c>
      <c r="C30">
        <v>79267864</v>
      </c>
      <c r="D30">
        <v>78479031</v>
      </c>
      <c r="E30">
        <v>1</v>
      </c>
      <c r="F30">
        <v>1</v>
      </c>
      <c r="G30">
        <v>15297896</v>
      </c>
      <c r="H30">
        <v>3</v>
      </c>
      <c r="I30" t="s">
        <v>158</v>
      </c>
      <c r="J30" t="s">
        <v>160</v>
      </c>
      <c r="K30" t="s">
        <v>159</v>
      </c>
      <c r="L30">
        <v>1339</v>
      </c>
      <c r="N30">
        <v>1007</v>
      </c>
      <c r="O30" t="s">
        <v>19</v>
      </c>
      <c r="P30" t="s">
        <v>19</v>
      </c>
      <c r="Q30">
        <v>1</v>
      </c>
      <c r="W30">
        <v>1</v>
      </c>
      <c r="X30">
        <v>1728520188</v>
      </c>
      <c r="Y30">
        <f>(AT30*4)</f>
        <v>-1.4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-0.35</v>
      </c>
      <c r="AU30" t="s">
        <v>156</v>
      </c>
      <c r="AV30">
        <v>0</v>
      </c>
      <c r="AW30">
        <v>2</v>
      </c>
      <c r="AX30">
        <v>79267867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ROUND(Y30*Source!I85,9)</f>
        <v>-284.762114</v>
      </c>
      <c r="CY30">
        <f>AA30</f>
        <v>49.83</v>
      </c>
      <c r="CZ30">
        <f>AE30</f>
        <v>49.83</v>
      </c>
      <c r="DA30">
        <f>AI30</f>
        <v>1</v>
      </c>
      <c r="DB30">
        <f>ROUND((ROUND(AT30*CZ30,2)*4),6)</f>
        <v>-69.760000000000005</v>
      </c>
      <c r="DC30">
        <f>ROUND((ROUND(AT30*AG30,2)*4),6)</f>
        <v>0</v>
      </c>
      <c r="DD30" t="s">
        <v>3</v>
      </c>
      <c r="DE30" t="s">
        <v>3</v>
      </c>
      <c r="DF30">
        <f t="shared" si="0"/>
        <v>-14189.7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DF30</f>
        <v>-14189.7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ROW(Source!A87)</f>
        <v>87</v>
      </c>
      <c r="B31">
        <v>79267562</v>
      </c>
      <c r="C31">
        <v>79267870</v>
      </c>
      <c r="D31">
        <v>78476797</v>
      </c>
      <c r="E31">
        <v>1</v>
      </c>
      <c r="F31">
        <v>1</v>
      </c>
      <c r="G31">
        <v>15297896</v>
      </c>
      <c r="H31">
        <v>2</v>
      </c>
      <c r="I31" t="s">
        <v>381</v>
      </c>
      <c r="J31" t="s">
        <v>382</v>
      </c>
      <c r="K31" t="s">
        <v>383</v>
      </c>
      <c r="L31">
        <v>1368</v>
      </c>
      <c r="N31">
        <v>1011</v>
      </c>
      <c r="O31" t="s">
        <v>380</v>
      </c>
      <c r="P31" t="s">
        <v>380</v>
      </c>
      <c r="Q31">
        <v>1</v>
      </c>
      <c r="W31">
        <v>0</v>
      </c>
      <c r="X31">
        <v>65631283</v>
      </c>
      <c r="Y31">
        <f>AT31</f>
        <v>0.66</v>
      </c>
      <c r="AA31">
        <v>0</v>
      </c>
      <c r="AB31">
        <v>1642.43</v>
      </c>
      <c r="AC31">
        <v>725.42</v>
      </c>
      <c r="AD31">
        <v>0</v>
      </c>
      <c r="AE31">
        <v>0</v>
      </c>
      <c r="AF31">
        <v>1642.43</v>
      </c>
      <c r="AG31">
        <v>725.42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0.66</v>
      </c>
      <c r="AU31" t="s">
        <v>3</v>
      </c>
      <c r="AV31">
        <v>0</v>
      </c>
      <c r="AW31">
        <v>2</v>
      </c>
      <c r="AX31">
        <v>79267873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ROUND(Y31*Source!I87*DO31,9)</f>
        <v>0</v>
      </c>
      <c r="CX31">
        <f>ROUND(Y31*Source!I87,9)</f>
        <v>134.24499660000001</v>
      </c>
      <c r="CY31">
        <f>AB31</f>
        <v>1642.43</v>
      </c>
      <c r="CZ31">
        <f>AF31</f>
        <v>1642.43</v>
      </c>
      <c r="DA31">
        <f>AJ31</f>
        <v>1</v>
      </c>
      <c r="DB31">
        <f>ROUND(ROUND(AT31*CZ31,2),6)</f>
        <v>1084</v>
      </c>
      <c r="DC31">
        <f>ROUND(ROUND(AT31*AG31,2),6)</f>
        <v>478.78</v>
      </c>
      <c r="DD31" t="s">
        <v>3</v>
      </c>
      <c r="DE31" t="s">
        <v>3</v>
      </c>
      <c r="DF31">
        <f t="shared" si="0"/>
        <v>0</v>
      </c>
      <c r="DG31">
        <f t="shared" si="1"/>
        <v>220488.01</v>
      </c>
      <c r="DH31">
        <f t="shared" si="2"/>
        <v>97384.01</v>
      </c>
      <c r="DI31">
        <f t="shared" si="3"/>
        <v>0</v>
      </c>
      <c r="DJ31">
        <f>DG31</f>
        <v>220488.01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ROW(Source!A87)</f>
        <v>87</v>
      </c>
      <c r="B32">
        <v>79267562</v>
      </c>
      <c r="C32">
        <v>79267870</v>
      </c>
      <c r="D32">
        <v>78478957</v>
      </c>
      <c r="E32">
        <v>1</v>
      </c>
      <c r="F32">
        <v>1</v>
      </c>
      <c r="G32">
        <v>15297896</v>
      </c>
      <c r="H32">
        <v>3</v>
      </c>
      <c r="I32" t="s">
        <v>404</v>
      </c>
      <c r="J32" t="s">
        <v>405</v>
      </c>
      <c r="K32" t="s">
        <v>406</v>
      </c>
      <c r="L32">
        <v>1296</v>
      </c>
      <c r="N32">
        <v>1002</v>
      </c>
      <c r="O32" t="s">
        <v>400</v>
      </c>
      <c r="P32" t="s">
        <v>400</v>
      </c>
      <c r="Q32">
        <v>1</v>
      </c>
      <c r="W32">
        <v>0</v>
      </c>
      <c r="X32">
        <v>60267097</v>
      </c>
      <c r="Y32">
        <f>AT32</f>
        <v>1.1200000000000001</v>
      </c>
      <c r="AA32">
        <v>215.19</v>
      </c>
      <c r="AB32">
        <v>0</v>
      </c>
      <c r="AC32">
        <v>0</v>
      </c>
      <c r="AD32">
        <v>0</v>
      </c>
      <c r="AE32">
        <v>215.19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1.1200000000000001</v>
      </c>
      <c r="AU32" t="s">
        <v>3</v>
      </c>
      <c r="AV32">
        <v>0</v>
      </c>
      <c r="AW32">
        <v>2</v>
      </c>
      <c r="AX32">
        <v>79267874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ROUND(Y32*Source!I87,9)</f>
        <v>227.8096912</v>
      </c>
      <c r="CY32">
        <f>AA32</f>
        <v>215.19</v>
      </c>
      <c r="CZ32">
        <f>AE32</f>
        <v>215.19</v>
      </c>
      <c r="DA32">
        <f>AI32</f>
        <v>1</v>
      </c>
      <c r="DB32">
        <f>ROUND(ROUND(AT32*CZ32,2),6)</f>
        <v>241.01</v>
      </c>
      <c r="DC32">
        <f>ROUND(ROUND(AT32*AG32,2),6)</f>
        <v>0</v>
      </c>
      <c r="DD32" t="s">
        <v>3</v>
      </c>
      <c r="DE32" t="s">
        <v>3</v>
      </c>
      <c r="DF32">
        <f t="shared" si="0"/>
        <v>49022.37</v>
      </c>
      <c r="DG32">
        <f t="shared" si="1"/>
        <v>0</v>
      </c>
      <c r="DH32">
        <f t="shared" si="2"/>
        <v>0</v>
      </c>
      <c r="DI32">
        <f t="shared" si="3"/>
        <v>0</v>
      </c>
      <c r="DJ32">
        <f>DF32</f>
        <v>49022.37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ROW(Source!A87)</f>
        <v>87</v>
      </c>
      <c r="B33">
        <v>79267562</v>
      </c>
      <c r="C33">
        <v>79267870</v>
      </c>
      <c r="D33">
        <v>78479031</v>
      </c>
      <c r="E33">
        <v>1</v>
      </c>
      <c r="F33">
        <v>1</v>
      </c>
      <c r="G33">
        <v>15297896</v>
      </c>
      <c r="H33">
        <v>3</v>
      </c>
      <c r="I33" t="s">
        <v>158</v>
      </c>
      <c r="J33" t="s">
        <v>160</v>
      </c>
      <c r="K33" t="s">
        <v>159</v>
      </c>
      <c r="L33">
        <v>1339</v>
      </c>
      <c r="N33">
        <v>1007</v>
      </c>
      <c r="O33" t="s">
        <v>19</v>
      </c>
      <c r="P33" t="s">
        <v>19</v>
      </c>
      <c r="Q33">
        <v>1</v>
      </c>
      <c r="W33">
        <v>1</v>
      </c>
      <c r="X33">
        <v>1728520188</v>
      </c>
      <c r="Y33">
        <f>AT33</f>
        <v>-1.1200000000000001</v>
      </c>
      <c r="AA33">
        <v>49.83</v>
      </c>
      <c r="AB33">
        <v>0</v>
      </c>
      <c r="AC33">
        <v>0</v>
      </c>
      <c r="AD33">
        <v>0</v>
      </c>
      <c r="AE33">
        <v>49.83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-1.1200000000000001</v>
      </c>
      <c r="AU33" t="s">
        <v>3</v>
      </c>
      <c r="AV33">
        <v>0</v>
      </c>
      <c r="AW33">
        <v>2</v>
      </c>
      <c r="AX33">
        <v>79267875</v>
      </c>
      <c r="AY33">
        <v>1</v>
      </c>
      <c r="AZ33">
        <v>6144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ROUND(Y33*Source!I87,9)</f>
        <v>-227.8096912</v>
      </c>
      <c r="CY33">
        <f>AA33</f>
        <v>49.83</v>
      </c>
      <c r="CZ33">
        <f>AE33</f>
        <v>49.83</v>
      </c>
      <c r="DA33">
        <f>AI33</f>
        <v>1</v>
      </c>
      <c r="DB33">
        <f>ROUND(ROUND(AT33*CZ33,2),6)</f>
        <v>-55.81</v>
      </c>
      <c r="DC33">
        <f>ROUND(ROUND(AT33*AG33,2),6)</f>
        <v>0</v>
      </c>
      <c r="DD33" t="s">
        <v>3</v>
      </c>
      <c r="DE33" t="s">
        <v>3</v>
      </c>
      <c r="DF33">
        <f t="shared" si="0"/>
        <v>-11351.76</v>
      </c>
      <c r="DG33">
        <f t="shared" si="1"/>
        <v>0</v>
      </c>
      <c r="DH33">
        <f t="shared" si="2"/>
        <v>0</v>
      </c>
      <c r="DI33">
        <f t="shared" si="3"/>
        <v>0</v>
      </c>
      <c r="DJ33">
        <f>DF33</f>
        <v>-11351.76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ROW(Source!A89)</f>
        <v>89</v>
      </c>
      <c r="B34">
        <v>79267562</v>
      </c>
      <c r="C34">
        <v>79267878</v>
      </c>
      <c r="D34">
        <v>78475228</v>
      </c>
      <c r="E34">
        <v>15297896</v>
      </c>
      <c r="F34">
        <v>1</v>
      </c>
      <c r="G34">
        <v>15297896</v>
      </c>
      <c r="H34">
        <v>1</v>
      </c>
      <c r="I34" t="s">
        <v>374</v>
      </c>
      <c r="J34" t="s">
        <v>3</v>
      </c>
      <c r="K34" t="s">
        <v>375</v>
      </c>
      <c r="L34">
        <v>1191</v>
      </c>
      <c r="N34">
        <v>1013</v>
      </c>
      <c r="O34" t="s">
        <v>376</v>
      </c>
      <c r="P34" t="s">
        <v>376</v>
      </c>
      <c r="Q34">
        <v>1</v>
      </c>
      <c r="W34">
        <v>0</v>
      </c>
      <c r="X34">
        <v>476480486</v>
      </c>
      <c r="Y34">
        <f>(AT34*3)</f>
        <v>15.75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5.25</v>
      </c>
      <c r="AU34" t="s">
        <v>170</v>
      </c>
      <c r="AV34">
        <v>1</v>
      </c>
      <c r="AW34">
        <v>2</v>
      </c>
      <c r="AX34">
        <v>79267882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ROUND(AT34*Source!I89*AH34*AL34,2)</f>
        <v>0</v>
      </c>
      <c r="CV34">
        <f>ROUND(Y34*Source!I89,9)</f>
        <v>14.6286</v>
      </c>
      <c r="CW34">
        <v>0</v>
      </c>
      <c r="CX34">
        <f>ROUND(Y34*Source!I89,9)</f>
        <v>14.6286</v>
      </c>
      <c r="CY34">
        <f>AD34</f>
        <v>0</v>
      </c>
      <c r="CZ34">
        <f>AH34</f>
        <v>0</v>
      </c>
      <c r="DA34">
        <f>AL34</f>
        <v>1</v>
      </c>
      <c r="DB34">
        <f>ROUND((ROUND(AT34*CZ34,2)*3),6)</f>
        <v>0</v>
      </c>
      <c r="DC34">
        <f>ROUND((ROUND(AT34*AG34,2)*3),6)</f>
        <v>0</v>
      </c>
      <c r="DD34" t="s">
        <v>3</v>
      </c>
      <c r="DE34" t="s">
        <v>3</v>
      </c>
      <c r="DF34">
        <f t="shared" si="0"/>
        <v>0</v>
      </c>
      <c r="DG34">
        <f t="shared" si="1"/>
        <v>0</v>
      </c>
      <c r="DH34">
        <f t="shared" si="2"/>
        <v>0</v>
      </c>
      <c r="DI34">
        <f t="shared" si="3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ROW(Source!A89)</f>
        <v>89</v>
      </c>
      <c r="B35">
        <v>79267562</v>
      </c>
      <c r="C35">
        <v>79267878</v>
      </c>
      <c r="D35">
        <v>78478940</v>
      </c>
      <c r="E35">
        <v>1</v>
      </c>
      <c r="F35">
        <v>1</v>
      </c>
      <c r="G35">
        <v>15297896</v>
      </c>
      <c r="H35">
        <v>3</v>
      </c>
      <c r="I35" t="s">
        <v>407</v>
      </c>
      <c r="J35" t="s">
        <v>408</v>
      </c>
      <c r="K35" t="s">
        <v>409</v>
      </c>
      <c r="L35">
        <v>1346</v>
      </c>
      <c r="N35">
        <v>1009</v>
      </c>
      <c r="O35" t="s">
        <v>277</v>
      </c>
      <c r="P35" t="s">
        <v>277</v>
      </c>
      <c r="Q35">
        <v>1</v>
      </c>
      <c r="W35">
        <v>0</v>
      </c>
      <c r="X35">
        <v>51193260</v>
      </c>
      <c r="Y35">
        <f>(AT35*3)</f>
        <v>0.09</v>
      </c>
      <c r="AA35">
        <v>63.37</v>
      </c>
      <c r="AB35">
        <v>0</v>
      </c>
      <c r="AC35">
        <v>0</v>
      </c>
      <c r="AD35">
        <v>0</v>
      </c>
      <c r="AE35">
        <v>63.37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0.03</v>
      </c>
      <c r="AU35" t="s">
        <v>170</v>
      </c>
      <c r="AV35">
        <v>0</v>
      </c>
      <c r="AW35">
        <v>2</v>
      </c>
      <c r="AX35">
        <v>79267883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ROUND(Y35*Source!I89,9)</f>
        <v>8.3592E-2</v>
      </c>
      <c r="CY35">
        <f>AA35</f>
        <v>63.37</v>
      </c>
      <c r="CZ35">
        <f>AE35</f>
        <v>63.37</v>
      </c>
      <c r="DA35">
        <f>AI35</f>
        <v>1</v>
      </c>
      <c r="DB35">
        <f>ROUND((ROUND(AT35*CZ35,2)*3),6)</f>
        <v>5.7</v>
      </c>
      <c r="DC35">
        <f>ROUND((ROUND(AT35*AG35,2)*3),6)</f>
        <v>0</v>
      </c>
      <c r="DD35" t="s">
        <v>3</v>
      </c>
      <c r="DE35" t="s">
        <v>3</v>
      </c>
      <c r="DF35">
        <f t="shared" si="0"/>
        <v>5.3</v>
      </c>
      <c r="DG35">
        <f t="shared" si="1"/>
        <v>0</v>
      </c>
      <c r="DH35">
        <f t="shared" si="2"/>
        <v>0</v>
      </c>
      <c r="DI35">
        <f t="shared" si="3"/>
        <v>0</v>
      </c>
      <c r="DJ35">
        <f>DF35</f>
        <v>5.3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ROW(Source!A89)</f>
        <v>89</v>
      </c>
      <c r="B36">
        <v>79267562</v>
      </c>
      <c r="C36">
        <v>79267878</v>
      </c>
      <c r="D36">
        <v>78479031</v>
      </c>
      <c r="E36">
        <v>1</v>
      </c>
      <c r="F36">
        <v>1</v>
      </c>
      <c r="G36">
        <v>15297896</v>
      </c>
      <c r="H36">
        <v>3</v>
      </c>
      <c r="I36" t="s">
        <v>158</v>
      </c>
      <c r="J36" t="s">
        <v>160</v>
      </c>
      <c r="K36" t="s">
        <v>159</v>
      </c>
      <c r="L36">
        <v>1339</v>
      </c>
      <c r="N36">
        <v>1007</v>
      </c>
      <c r="O36" t="s">
        <v>19</v>
      </c>
      <c r="P36" t="s">
        <v>19</v>
      </c>
      <c r="Q36">
        <v>1</v>
      </c>
      <c r="W36">
        <v>0</v>
      </c>
      <c r="X36">
        <v>1728520188</v>
      </c>
      <c r="Y36">
        <f>(AT36*3)</f>
        <v>0.03</v>
      </c>
      <c r="AA36">
        <v>49.83</v>
      </c>
      <c r="AB36">
        <v>0</v>
      </c>
      <c r="AC36">
        <v>0</v>
      </c>
      <c r="AD36">
        <v>0</v>
      </c>
      <c r="AE36">
        <v>49.83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0.01</v>
      </c>
      <c r="AU36" t="s">
        <v>170</v>
      </c>
      <c r="AV36">
        <v>0</v>
      </c>
      <c r="AW36">
        <v>2</v>
      </c>
      <c r="AX36">
        <v>79267884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ROUND(Y36*Source!I89,9)</f>
        <v>2.7864E-2</v>
      </c>
      <c r="CY36">
        <f>AA36</f>
        <v>49.83</v>
      </c>
      <c r="CZ36">
        <f>AE36</f>
        <v>49.83</v>
      </c>
      <c r="DA36">
        <f>AI36</f>
        <v>1</v>
      </c>
      <c r="DB36">
        <f>ROUND((ROUND(AT36*CZ36,2)*3),6)</f>
        <v>1.5</v>
      </c>
      <c r="DC36">
        <f>ROUND((ROUND(AT36*AG36,2)*3),6)</f>
        <v>0</v>
      </c>
      <c r="DD36" t="s">
        <v>3</v>
      </c>
      <c r="DE36" t="s">
        <v>3</v>
      </c>
      <c r="DF36">
        <f t="shared" si="0"/>
        <v>1.39</v>
      </c>
      <c r="DG36">
        <f t="shared" si="1"/>
        <v>0</v>
      </c>
      <c r="DH36">
        <f t="shared" si="2"/>
        <v>0</v>
      </c>
      <c r="DI36">
        <f t="shared" si="3"/>
        <v>0</v>
      </c>
      <c r="DJ36">
        <f>DF36</f>
        <v>1.39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ROW(Source!A90)</f>
        <v>90</v>
      </c>
      <c r="B37">
        <v>79267562</v>
      </c>
      <c r="C37">
        <v>79267885</v>
      </c>
      <c r="D37">
        <v>78475228</v>
      </c>
      <c r="E37">
        <v>15297896</v>
      </c>
      <c r="F37">
        <v>1</v>
      </c>
      <c r="G37">
        <v>15297896</v>
      </c>
      <c r="H37">
        <v>1</v>
      </c>
      <c r="I37" t="s">
        <v>374</v>
      </c>
      <c r="J37" t="s">
        <v>3</v>
      </c>
      <c r="K37" t="s">
        <v>375</v>
      </c>
      <c r="L37">
        <v>1191</v>
      </c>
      <c r="N37">
        <v>1013</v>
      </c>
      <c r="O37" t="s">
        <v>376</v>
      </c>
      <c r="P37" t="s">
        <v>376</v>
      </c>
      <c r="Q37">
        <v>1</v>
      </c>
      <c r="W37">
        <v>0</v>
      </c>
      <c r="X37">
        <v>476480486</v>
      </c>
      <c r="Y37">
        <f>AT37</f>
        <v>5.76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5.76</v>
      </c>
      <c r="AU37" t="s">
        <v>3</v>
      </c>
      <c r="AV37">
        <v>1</v>
      </c>
      <c r="AW37">
        <v>2</v>
      </c>
      <c r="AX37">
        <v>79267889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ROUND(AT37*Source!I90*AH37*AL37,2)</f>
        <v>0</v>
      </c>
      <c r="CV37">
        <f>ROUND(Y37*Source!I90,9)</f>
        <v>5.349888</v>
      </c>
      <c r="CW37">
        <v>0</v>
      </c>
      <c r="CX37">
        <f>ROUND(Y37*Source!I90,9)</f>
        <v>5.349888</v>
      </c>
      <c r="CY37">
        <f>AD37</f>
        <v>0</v>
      </c>
      <c r="CZ37">
        <f>AH37</f>
        <v>0</v>
      </c>
      <c r="DA37">
        <f>AL37</f>
        <v>1</v>
      </c>
      <c r="DB37">
        <f>ROUND(ROUND(AT37*CZ37,2),6)</f>
        <v>0</v>
      </c>
      <c r="DC37">
        <f>ROUND(ROUND(AT37*AG37,2),6)</f>
        <v>0</v>
      </c>
      <c r="DD37" t="s">
        <v>3</v>
      </c>
      <c r="DE37" t="s">
        <v>3</v>
      </c>
      <c r="DF37">
        <f t="shared" si="0"/>
        <v>0</v>
      </c>
      <c r="DG37">
        <f t="shared" si="1"/>
        <v>0</v>
      </c>
      <c r="DH37">
        <f t="shared" si="2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ROW(Source!A90)</f>
        <v>90</v>
      </c>
      <c r="B38">
        <v>79267562</v>
      </c>
      <c r="C38">
        <v>79267885</v>
      </c>
      <c r="D38">
        <v>78478940</v>
      </c>
      <c r="E38">
        <v>1</v>
      </c>
      <c r="F38">
        <v>1</v>
      </c>
      <c r="G38">
        <v>15297896</v>
      </c>
      <c r="H38">
        <v>3</v>
      </c>
      <c r="I38" t="s">
        <v>407</v>
      </c>
      <c r="J38" t="s">
        <v>408</v>
      </c>
      <c r="K38" t="s">
        <v>409</v>
      </c>
      <c r="L38">
        <v>1346</v>
      </c>
      <c r="N38">
        <v>1009</v>
      </c>
      <c r="O38" t="s">
        <v>277</v>
      </c>
      <c r="P38" t="s">
        <v>277</v>
      </c>
      <c r="Q38">
        <v>1</v>
      </c>
      <c r="W38">
        <v>0</v>
      </c>
      <c r="X38">
        <v>51193260</v>
      </c>
      <c r="Y38">
        <f>AT38</f>
        <v>0.06</v>
      </c>
      <c r="AA38">
        <v>63.37</v>
      </c>
      <c r="AB38">
        <v>0</v>
      </c>
      <c r="AC38">
        <v>0</v>
      </c>
      <c r="AD38">
        <v>0</v>
      </c>
      <c r="AE38">
        <v>63.37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0.06</v>
      </c>
      <c r="AU38" t="s">
        <v>3</v>
      </c>
      <c r="AV38">
        <v>0</v>
      </c>
      <c r="AW38">
        <v>2</v>
      </c>
      <c r="AX38">
        <v>79267890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ROUND(Y38*Source!I90,9)</f>
        <v>5.5728E-2</v>
      </c>
      <c r="CY38">
        <f>AA38</f>
        <v>63.37</v>
      </c>
      <c r="CZ38">
        <f>AE38</f>
        <v>63.37</v>
      </c>
      <c r="DA38">
        <f>AI38</f>
        <v>1</v>
      </c>
      <c r="DB38">
        <f>ROUND(ROUND(AT38*CZ38,2),6)</f>
        <v>3.8</v>
      </c>
      <c r="DC38">
        <f>ROUND(ROUND(AT38*AG38,2),6)</f>
        <v>0</v>
      </c>
      <c r="DD38" t="s">
        <v>3</v>
      </c>
      <c r="DE38" t="s">
        <v>3</v>
      </c>
      <c r="DF38">
        <f t="shared" si="0"/>
        <v>3.53</v>
      </c>
      <c r="DG38">
        <f t="shared" si="1"/>
        <v>0</v>
      </c>
      <c r="DH38">
        <f t="shared" si="2"/>
        <v>0</v>
      </c>
      <c r="DI38">
        <f t="shared" si="3"/>
        <v>0</v>
      </c>
      <c r="DJ38">
        <f>DF38</f>
        <v>3.53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ROW(Source!A90)</f>
        <v>90</v>
      </c>
      <c r="B39">
        <v>79267562</v>
      </c>
      <c r="C39">
        <v>79267885</v>
      </c>
      <c r="D39">
        <v>78479031</v>
      </c>
      <c r="E39">
        <v>1</v>
      </c>
      <c r="F39">
        <v>1</v>
      </c>
      <c r="G39">
        <v>15297896</v>
      </c>
      <c r="H39">
        <v>3</v>
      </c>
      <c r="I39" t="s">
        <v>158</v>
      </c>
      <c r="J39" t="s">
        <v>160</v>
      </c>
      <c r="K39" t="s">
        <v>159</v>
      </c>
      <c r="L39">
        <v>1339</v>
      </c>
      <c r="N39">
        <v>1007</v>
      </c>
      <c r="O39" t="s">
        <v>19</v>
      </c>
      <c r="P39" t="s">
        <v>19</v>
      </c>
      <c r="Q39">
        <v>1</v>
      </c>
      <c r="W39">
        <v>0</v>
      </c>
      <c r="X39">
        <v>1728520188</v>
      </c>
      <c r="Y39">
        <f>AT39</f>
        <v>0.02</v>
      </c>
      <c r="AA39">
        <v>49.83</v>
      </c>
      <c r="AB39">
        <v>0</v>
      </c>
      <c r="AC39">
        <v>0</v>
      </c>
      <c r="AD39">
        <v>0</v>
      </c>
      <c r="AE39">
        <v>49.83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0.02</v>
      </c>
      <c r="AU39" t="s">
        <v>3</v>
      </c>
      <c r="AV39">
        <v>0</v>
      </c>
      <c r="AW39">
        <v>2</v>
      </c>
      <c r="AX39">
        <v>79267891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ROUND(Y39*Source!I90,9)</f>
        <v>1.8575999999999999E-2</v>
      </c>
      <c r="CY39">
        <f>AA39</f>
        <v>49.83</v>
      </c>
      <c r="CZ39">
        <f>AE39</f>
        <v>49.83</v>
      </c>
      <c r="DA39">
        <f>AI39</f>
        <v>1</v>
      </c>
      <c r="DB39">
        <f>ROUND(ROUND(AT39*CZ39,2),6)</f>
        <v>1</v>
      </c>
      <c r="DC39">
        <f>ROUND(ROUND(AT39*AG39,2),6)</f>
        <v>0</v>
      </c>
      <c r="DD39" t="s">
        <v>3</v>
      </c>
      <c r="DE39" t="s">
        <v>3</v>
      </c>
      <c r="DF39">
        <f t="shared" si="0"/>
        <v>0.93</v>
      </c>
      <c r="DG39">
        <f t="shared" si="1"/>
        <v>0</v>
      </c>
      <c r="DH39">
        <f t="shared" si="2"/>
        <v>0</v>
      </c>
      <c r="DI39">
        <f t="shared" si="3"/>
        <v>0</v>
      </c>
      <c r="DJ39">
        <f>DF39</f>
        <v>0.93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ROW(Source!A91)</f>
        <v>91</v>
      </c>
      <c r="B40">
        <v>79267562</v>
      </c>
      <c r="C40">
        <v>79267892</v>
      </c>
      <c r="D40">
        <v>78475228</v>
      </c>
      <c r="E40">
        <v>15297896</v>
      </c>
      <c r="F40">
        <v>1</v>
      </c>
      <c r="G40">
        <v>15297896</v>
      </c>
      <c r="H40">
        <v>1</v>
      </c>
      <c r="I40" t="s">
        <v>374</v>
      </c>
      <c r="J40" t="s">
        <v>3</v>
      </c>
      <c r="K40" t="s">
        <v>375</v>
      </c>
      <c r="L40">
        <v>1191</v>
      </c>
      <c r="N40">
        <v>1013</v>
      </c>
      <c r="O40" t="s">
        <v>376</v>
      </c>
      <c r="P40" t="s">
        <v>376</v>
      </c>
      <c r="Q40">
        <v>1</v>
      </c>
      <c r="W40">
        <v>0</v>
      </c>
      <c r="X40">
        <v>476480486</v>
      </c>
      <c r="Y40">
        <f>(AT40*59)</f>
        <v>142.19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2.41</v>
      </c>
      <c r="AU40" t="s">
        <v>74</v>
      </c>
      <c r="AV40">
        <v>1</v>
      </c>
      <c r="AW40">
        <v>2</v>
      </c>
      <c r="AX40">
        <v>79267895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ROUND(AT40*Source!I91*AH40*AL40,2)</f>
        <v>0</v>
      </c>
      <c r="CV40">
        <f>ROUND(Y40*Source!I91,9)</f>
        <v>73.938800000000001</v>
      </c>
      <c r="CW40">
        <v>0</v>
      </c>
      <c r="CX40">
        <f>ROUND(Y40*Source!I91,9)</f>
        <v>73.938800000000001</v>
      </c>
      <c r="CY40">
        <f>AD40</f>
        <v>0</v>
      </c>
      <c r="CZ40">
        <f>AH40</f>
        <v>0</v>
      </c>
      <c r="DA40">
        <f>AL40</f>
        <v>1</v>
      </c>
      <c r="DB40">
        <f>ROUND((ROUND(AT40*CZ40,2)*59),6)</f>
        <v>0</v>
      </c>
      <c r="DC40">
        <f>ROUND((ROUND(AT40*AG40,2)*59),6)</f>
        <v>0</v>
      </c>
      <c r="DD40" t="s">
        <v>3</v>
      </c>
      <c r="DE40" t="s">
        <v>3</v>
      </c>
      <c r="DF40">
        <f t="shared" si="0"/>
        <v>0</v>
      </c>
      <c r="DG40">
        <f t="shared" si="1"/>
        <v>0</v>
      </c>
      <c r="DH40">
        <f t="shared" si="2"/>
        <v>0</v>
      </c>
      <c r="DI40">
        <f t="shared" si="3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ROW(Source!A91)</f>
        <v>91</v>
      </c>
      <c r="B41">
        <v>79267562</v>
      </c>
      <c r="C41">
        <v>79267892</v>
      </c>
      <c r="D41">
        <v>78479422</v>
      </c>
      <c r="E41">
        <v>1</v>
      </c>
      <c r="F41">
        <v>1</v>
      </c>
      <c r="G41">
        <v>15297896</v>
      </c>
      <c r="H41">
        <v>3</v>
      </c>
      <c r="I41" t="s">
        <v>393</v>
      </c>
      <c r="J41" t="s">
        <v>394</v>
      </c>
      <c r="K41" t="s">
        <v>395</v>
      </c>
      <c r="L41">
        <v>1354</v>
      </c>
      <c r="N41">
        <v>1010</v>
      </c>
      <c r="O41" t="s">
        <v>396</v>
      </c>
      <c r="P41" t="s">
        <v>396</v>
      </c>
      <c r="Q41">
        <v>1</v>
      </c>
      <c r="W41">
        <v>0</v>
      </c>
      <c r="X41">
        <v>-1464304664</v>
      </c>
      <c r="Y41">
        <f>(AT41*59)</f>
        <v>5900</v>
      </c>
      <c r="AA41">
        <v>2.2400000000000002</v>
      </c>
      <c r="AB41">
        <v>0</v>
      </c>
      <c r="AC41">
        <v>0</v>
      </c>
      <c r="AD41">
        <v>0</v>
      </c>
      <c r="AE41">
        <v>2.2400000000000002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100</v>
      </c>
      <c r="AU41" t="s">
        <v>74</v>
      </c>
      <c r="AV41">
        <v>0</v>
      </c>
      <c r="AW41">
        <v>2</v>
      </c>
      <c r="AX41">
        <v>79267896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ROUND(Y41*Source!I91,9)</f>
        <v>3068</v>
      </c>
      <c r="CY41">
        <f>AA41</f>
        <v>2.2400000000000002</v>
      </c>
      <c r="CZ41">
        <f>AE41</f>
        <v>2.2400000000000002</v>
      </c>
      <c r="DA41">
        <f>AI41</f>
        <v>1</v>
      </c>
      <c r="DB41">
        <f>ROUND((ROUND(AT41*CZ41,2)*59),6)</f>
        <v>13216</v>
      </c>
      <c r="DC41">
        <f>ROUND((ROUND(AT41*AG41,2)*59),6)</f>
        <v>0</v>
      </c>
      <c r="DD41" t="s">
        <v>3</v>
      </c>
      <c r="DE41" t="s">
        <v>3</v>
      </c>
      <c r="DF41">
        <f t="shared" si="0"/>
        <v>6872.32</v>
      </c>
      <c r="DG41">
        <f t="shared" si="1"/>
        <v>0</v>
      </c>
      <c r="DH41">
        <f t="shared" si="2"/>
        <v>0</v>
      </c>
      <c r="DI41">
        <f t="shared" si="3"/>
        <v>0</v>
      </c>
      <c r="DJ41">
        <f>DF41</f>
        <v>6872.32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ROW(Source!A92)</f>
        <v>92</v>
      </c>
      <c r="B42">
        <v>79267562</v>
      </c>
      <c r="C42">
        <v>79267897</v>
      </c>
      <c r="D42">
        <v>78475228</v>
      </c>
      <c r="E42">
        <v>15297896</v>
      </c>
      <c r="F42">
        <v>1</v>
      </c>
      <c r="G42">
        <v>15297896</v>
      </c>
      <c r="H42">
        <v>1</v>
      </c>
      <c r="I42" t="s">
        <v>374</v>
      </c>
      <c r="J42" t="s">
        <v>3</v>
      </c>
      <c r="K42" t="s">
        <v>375</v>
      </c>
      <c r="L42">
        <v>1191</v>
      </c>
      <c r="N42">
        <v>1013</v>
      </c>
      <c r="O42" t="s">
        <v>376</v>
      </c>
      <c r="P42" t="s">
        <v>376</v>
      </c>
      <c r="Q42">
        <v>1</v>
      </c>
      <c r="W42">
        <v>0</v>
      </c>
      <c r="X42">
        <v>476480486</v>
      </c>
      <c r="Y42">
        <f>(AT42*2)</f>
        <v>25.5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12.75</v>
      </c>
      <c r="AU42" t="s">
        <v>79</v>
      </c>
      <c r="AV42">
        <v>1</v>
      </c>
      <c r="AW42">
        <v>2</v>
      </c>
      <c r="AX42">
        <v>79267902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ROUND(AT42*Source!I92*AH42*AL42,2)</f>
        <v>0</v>
      </c>
      <c r="CV42">
        <f>ROUND(Y42*Source!I92,9)</f>
        <v>13.26</v>
      </c>
      <c r="CW42">
        <v>0</v>
      </c>
      <c r="CX42">
        <f>ROUND(Y42*Source!I92,9)</f>
        <v>13.26</v>
      </c>
      <c r="CY42">
        <f>AD42</f>
        <v>0</v>
      </c>
      <c r="CZ42">
        <f>AH42</f>
        <v>0</v>
      </c>
      <c r="DA42">
        <f>AL42</f>
        <v>1</v>
      </c>
      <c r="DB42">
        <f>ROUND((ROUND(AT42*CZ42,2)*2),6)</f>
        <v>0</v>
      </c>
      <c r="DC42">
        <f>ROUND((ROUND(AT42*AG42,2)*2),6)</f>
        <v>0</v>
      </c>
      <c r="DD42" t="s">
        <v>3</v>
      </c>
      <c r="DE42" t="s">
        <v>3</v>
      </c>
      <c r="DF42">
        <f t="shared" si="0"/>
        <v>0</v>
      </c>
      <c r="DG42">
        <f t="shared" si="1"/>
        <v>0</v>
      </c>
      <c r="DH42">
        <f t="shared" si="2"/>
        <v>0</v>
      </c>
      <c r="DI42">
        <f t="shared" si="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ROW(Source!A92)</f>
        <v>92</v>
      </c>
      <c r="B43">
        <v>79267562</v>
      </c>
      <c r="C43">
        <v>79267897</v>
      </c>
      <c r="D43">
        <v>78478956</v>
      </c>
      <c r="E43">
        <v>1</v>
      </c>
      <c r="F43">
        <v>1</v>
      </c>
      <c r="G43">
        <v>15297896</v>
      </c>
      <c r="H43">
        <v>3</v>
      </c>
      <c r="I43" t="s">
        <v>397</v>
      </c>
      <c r="J43" t="s">
        <v>398</v>
      </c>
      <c r="K43" t="s">
        <v>399</v>
      </c>
      <c r="L43">
        <v>1296</v>
      </c>
      <c r="N43">
        <v>1002</v>
      </c>
      <c r="O43" t="s">
        <v>400</v>
      </c>
      <c r="P43" t="s">
        <v>400</v>
      </c>
      <c r="Q43">
        <v>1</v>
      </c>
      <c r="W43">
        <v>0</v>
      </c>
      <c r="X43">
        <v>1509492372</v>
      </c>
      <c r="Y43">
        <f>(AT43*2)</f>
        <v>15</v>
      </c>
      <c r="AA43">
        <v>707.54</v>
      </c>
      <c r="AB43">
        <v>0</v>
      </c>
      <c r="AC43">
        <v>0</v>
      </c>
      <c r="AD43">
        <v>0</v>
      </c>
      <c r="AE43">
        <v>707.54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7.5</v>
      </c>
      <c r="AU43" t="s">
        <v>79</v>
      </c>
      <c r="AV43">
        <v>0</v>
      </c>
      <c r="AW43">
        <v>2</v>
      </c>
      <c r="AX43">
        <v>79267903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ROUND(Y43*Source!I92,9)</f>
        <v>7.8</v>
      </c>
      <c r="CY43">
        <f>AA43</f>
        <v>707.54</v>
      </c>
      <c r="CZ43">
        <f>AE43</f>
        <v>707.54</v>
      </c>
      <c r="DA43">
        <f>AI43</f>
        <v>1</v>
      </c>
      <c r="DB43">
        <f>ROUND((ROUND(AT43*CZ43,2)*2),6)</f>
        <v>10613.1</v>
      </c>
      <c r="DC43">
        <f>ROUND((ROUND(AT43*AG43,2)*2),6)</f>
        <v>0</v>
      </c>
      <c r="DD43" t="s">
        <v>3</v>
      </c>
      <c r="DE43" t="s">
        <v>3</v>
      </c>
      <c r="DF43">
        <f t="shared" si="0"/>
        <v>5518.81</v>
      </c>
      <c r="DG43">
        <f t="shared" si="1"/>
        <v>0</v>
      </c>
      <c r="DH43">
        <f t="shared" si="2"/>
        <v>0</v>
      </c>
      <c r="DI43">
        <f t="shared" si="3"/>
        <v>0</v>
      </c>
      <c r="DJ43">
        <f>DF43</f>
        <v>5518.81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ROW(Source!A92)</f>
        <v>92</v>
      </c>
      <c r="B44">
        <v>79267562</v>
      </c>
      <c r="C44">
        <v>79267897</v>
      </c>
      <c r="D44">
        <v>78479031</v>
      </c>
      <c r="E44">
        <v>1</v>
      </c>
      <c r="F44">
        <v>1</v>
      </c>
      <c r="G44">
        <v>15297896</v>
      </c>
      <c r="H44">
        <v>3</v>
      </c>
      <c r="I44" t="s">
        <v>158</v>
      </c>
      <c r="J44" t="s">
        <v>160</v>
      </c>
      <c r="K44" t="s">
        <v>159</v>
      </c>
      <c r="L44">
        <v>1339</v>
      </c>
      <c r="N44">
        <v>1007</v>
      </c>
      <c r="O44" t="s">
        <v>19</v>
      </c>
      <c r="P44" t="s">
        <v>19</v>
      </c>
      <c r="Q44">
        <v>1</v>
      </c>
      <c r="W44">
        <v>0</v>
      </c>
      <c r="X44">
        <v>1728520188</v>
      </c>
      <c r="Y44">
        <f>(AT44*2)</f>
        <v>3</v>
      </c>
      <c r="AA44">
        <v>49.83</v>
      </c>
      <c r="AB44">
        <v>0</v>
      </c>
      <c r="AC44">
        <v>0</v>
      </c>
      <c r="AD44">
        <v>0</v>
      </c>
      <c r="AE44">
        <v>49.83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1.5</v>
      </c>
      <c r="AU44" t="s">
        <v>79</v>
      </c>
      <c r="AV44">
        <v>0</v>
      </c>
      <c r="AW44">
        <v>2</v>
      </c>
      <c r="AX44">
        <v>79267904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ROUND(Y44*Source!I92,9)</f>
        <v>1.56</v>
      </c>
      <c r="CY44">
        <f>AA44</f>
        <v>49.83</v>
      </c>
      <c r="CZ44">
        <f>AE44</f>
        <v>49.83</v>
      </c>
      <c r="DA44">
        <f>AI44</f>
        <v>1</v>
      </c>
      <c r="DB44">
        <f>ROUND((ROUND(AT44*CZ44,2)*2),6)</f>
        <v>149.5</v>
      </c>
      <c r="DC44">
        <f>ROUND((ROUND(AT44*AG44,2)*2),6)</f>
        <v>0</v>
      </c>
      <c r="DD44" t="s">
        <v>3</v>
      </c>
      <c r="DE44" t="s">
        <v>3</v>
      </c>
      <c r="DF44">
        <f t="shared" si="0"/>
        <v>77.73</v>
      </c>
      <c r="DG44">
        <f t="shared" si="1"/>
        <v>0</v>
      </c>
      <c r="DH44">
        <f t="shared" si="2"/>
        <v>0</v>
      </c>
      <c r="DI44">
        <f t="shared" si="3"/>
        <v>0</v>
      </c>
      <c r="DJ44">
        <f>DF44</f>
        <v>77.73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ROW(Source!A92)</f>
        <v>92</v>
      </c>
      <c r="B45">
        <v>79267562</v>
      </c>
      <c r="C45">
        <v>79267897</v>
      </c>
      <c r="D45">
        <v>78479422</v>
      </c>
      <c r="E45">
        <v>1</v>
      </c>
      <c r="F45">
        <v>1</v>
      </c>
      <c r="G45">
        <v>15297896</v>
      </c>
      <c r="H45">
        <v>3</v>
      </c>
      <c r="I45" t="s">
        <v>393</v>
      </c>
      <c r="J45" t="s">
        <v>394</v>
      </c>
      <c r="K45" t="s">
        <v>395</v>
      </c>
      <c r="L45">
        <v>1354</v>
      </c>
      <c r="N45">
        <v>1010</v>
      </c>
      <c r="O45" t="s">
        <v>396</v>
      </c>
      <c r="P45" t="s">
        <v>396</v>
      </c>
      <c r="Q45">
        <v>1</v>
      </c>
      <c r="W45">
        <v>0</v>
      </c>
      <c r="X45">
        <v>-1464304664</v>
      </c>
      <c r="Y45">
        <f>(AT45*2)</f>
        <v>200</v>
      </c>
      <c r="AA45">
        <v>2.2400000000000002</v>
      </c>
      <c r="AB45">
        <v>0</v>
      </c>
      <c r="AC45">
        <v>0</v>
      </c>
      <c r="AD45">
        <v>0</v>
      </c>
      <c r="AE45">
        <v>2.2400000000000002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100</v>
      </c>
      <c r="AU45" t="s">
        <v>79</v>
      </c>
      <c r="AV45">
        <v>0</v>
      </c>
      <c r="AW45">
        <v>2</v>
      </c>
      <c r="AX45">
        <v>79267905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ROUND(Y45*Source!I92,9)</f>
        <v>104</v>
      </c>
      <c r="CY45">
        <f>AA45</f>
        <v>2.2400000000000002</v>
      </c>
      <c r="CZ45">
        <f>AE45</f>
        <v>2.2400000000000002</v>
      </c>
      <c r="DA45">
        <f>AI45</f>
        <v>1</v>
      </c>
      <c r="DB45">
        <f>ROUND((ROUND(AT45*CZ45,2)*2),6)</f>
        <v>448</v>
      </c>
      <c r="DC45">
        <f>ROUND((ROUND(AT45*AG45,2)*2),6)</f>
        <v>0</v>
      </c>
      <c r="DD45" t="s">
        <v>3</v>
      </c>
      <c r="DE45" t="s">
        <v>3</v>
      </c>
      <c r="DF45">
        <f t="shared" si="0"/>
        <v>232.96</v>
      </c>
      <c r="DG45">
        <f t="shared" si="1"/>
        <v>0</v>
      </c>
      <c r="DH45">
        <f t="shared" si="2"/>
        <v>0</v>
      </c>
      <c r="DI45">
        <f t="shared" si="3"/>
        <v>0</v>
      </c>
      <c r="DJ45">
        <f>DF45</f>
        <v>232.96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ROW(Source!A94)</f>
        <v>94</v>
      </c>
      <c r="B46">
        <v>79267562</v>
      </c>
      <c r="C46">
        <v>79267907</v>
      </c>
      <c r="D46">
        <v>78475228</v>
      </c>
      <c r="E46">
        <v>15297896</v>
      </c>
      <c r="F46">
        <v>1</v>
      </c>
      <c r="G46">
        <v>15297896</v>
      </c>
      <c r="H46">
        <v>1</v>
      </c>
      <c r="I46" t="s">
        <v>374</v>
      </c>
      <c r="J46" t="s">
        <v>3</v>
      </c>
      <c r="K46" t="s">
        <v>375</v>
      </c>
      <c r="L46">
        <v>1191</v>
      </c>
      <c r="N46">
        <v>1013</v>
      </c>
      <c r="O46" t="s">
        <v>376</v>
      </c>
      <c r="P46" t="s">
        <v>376</v>
      </c>
      <c r="Q46">
        <v>1</v>
      </c>
      <c r="W46">
        <v>0</v>
      </c>
      <c r="X46">
        <v>476480486</v>
      </c>
      <c r="Y46">
        <f>(AT46*61)</f>
        <v>18.3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</v>
      </c>
      <c r="AU46" t="s">
        <v>83</v>
      </c>
      <c r="AV46">
        <v>1</v>
      </c>
      <c r="AW46">
        <v>2</v>
      </c>
      <c r="AX46">
        <v>79267909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ROUND(AT46*Source!I94*AH46*AL46,2)</f>
        <v>0</v>
      </c>
      <c r="CV46">
        <f>ROUND(Y46*Source!I94,9)</f>
        <v>91.5</v>
      </c>
      <c r="CW46">
        <v>0</v>
      </c>
      <c r="CX46">
        <f>ROUND(Y46*Source!I94,9)</f>
        <v>91.5</v>
      </c>
      <c r="CY46">
        <f>AD46</f>
        <v>0</v>
      </c>
      <c r="CZ46">
        <f>AH46</f>
        <v>0</v>
      </c>
      <c r="DA46">
        <f>AL46</f>
        <v>1</v>
      </c>
      <c r="DB46">
        <f>ROUND((ROUND(AT46*CZ46,2)*61),6)</f>
        <v>0</v>
      </c>
      <c r="DC46">
        <f>ROUND((ROUND(AT46*AG46,2)*61),6)</f>
        <v>0</v>
      </c>
      <c r="DD46" t="s">
        <v>3</v>
      </c>
      <c r="DE46" t="s">
        <v>3</v>
      </c>
      <c r="DF46">
        <f t="shared" si="0"/>
        <v>0</v>
      </c>
      <c r="DG46">
        <f t="shared" si="1"/>
        <v>0</v>
      </c>
      <c r="DH46">
        <f t="shared" si="2"/>
        <v>0</v>
      </c>
      <c r="DI46">
        <f t="shared" si="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ROW(Source!A95)</f>
        <v>95</v>
      </c>
      <c r="B47">
        <v>79267562</v>
      </c>
      <c r="C47">
        <v>79267910</v>
      </c>
      <c r="D47">
        <v>78475228</v>
      </c>
      <c r="E47">
        <v>15297896</v>
      </c>
      <c r="F47">
        <v>1</v>
      </c>
      <c r="G47">
        <v>15297896</v>
      </c>
      <c r="H47">
        <v>1</v>
      </c>
      <c r="I47" t="s">
        <v>374</v>
      </c>
      <c r="J47" t="s">
        <v>3</v>
      </c>
      <c r="K47" t="s">
        <v>375</v>
      </c>
      <c r="L47">
        <v>1191</v>
      </c>
      <c r="N47">
        <v>1013</v>
      </c>
      <c r="O47" t="s">
        <v>376</v>
      </c>
      <c r="P47" t="s">
        <v>376</v>
      </c>
      <c r="Q47">
        <v>1</v>
      </c>
      <c r="W47">
        <v>0</v>
      </c>
      <c r="X47">
        <v>476480486</v>
      </c>
      <c r="Y47">
        <f>(AT47*2)</f>
        <v>2.52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1.26</v>
      </c>
      <c r="AU47" t="s">
        <v>79</v>
      </c>
      <c r="AV47">
        <v>1</v>
      </c>
      <c r="AW47">
        <v>2</v>
      </c>
      <c r="AX47">
        <v>79267914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ROUND(AT47*Source!I95*AH47*AL47,2)</f>
        <v>0</v>
      </c>
      <c r="CV47">
        <f>ROUND(Y47*Source!I95,9)</f>
        <v>11.863908</v>
      </c>
      <c r="CW47">
        <v>0</v>
      </c>
      <c r="CX47">
        <f>ROUND(Y47*Source!I95,9)</f>
        <v>11.863908</v>
      </c>
      <c r="CY47">
        <f>AD47</f>
        <v>0</v>
      </c>
      <c r="CZ47">
        <f>AH47</f>
        <v>0</v>
      </c>
      <c r="DA47">
        <f>AL47</f>
        <v>1</v>
      </c>
      <c r="DB47">
        <f>ROUND((ROUND(AT47*CZ47,2)*2),6)</f>
        <v>0</v>
      </c>
      <c r="DC47">
        <f>ROUND((ROUND(AT47*AG47,2)*2),6)</f>
        <v>0</v>
      </c>
      <c r="DD47" t="s">
        <v>3</v>
      </c>
      <c r="DE47" t="s">
        <v>3</v>
      </c>
      <c r="DF47">
        <f t="shared" si="0"/>
        <v>0</v>
      </c>
      <c r="DG47">
        <f t="shared" si="1"/>
        <v>0</v>
      </c>
      <c r="DH47">
        <f t="shared" si="2"/>
        <v>0</v>
      </c>
      <c r="DI47">
        <f t="shared" si="3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ROW(Source!A95)</f>
        <v>95</v>
      </c>
      <c r="B48">
        <v>79267562</v>
      </c>
      <c r="C48">
        <v>79267910</v>
      </c>
      <c r="D48">
        <v>78476543</v>
      </c>
      <c r="E48">
        <v>1</v>
      </c>
      <c r="F48">
        <v>1</v>
      </c>
      <c r="G48">
        <v>15297896</v>
      </c>
      <c r="H48">
        <v>2</v>
      </c>
      <c r="I48" t="s">
        <v>410</v>
      </c>
      <c r="J48" t="s">
        <v>411</v>
      </c>
      <c r="K48" t="s">
        <v>412</v>
      </c>
      <c r="L48">
        <v>1368</v>
      </c>
      <c r="N48">
        <v>1011</v>
      </c>
      <c r="O48" t="s">
        <v>380</v>
      </c>
      <c r="P48" t="s">
        <v>380</v>
      </c>
      <c r="Q48">
        <v>1</v>
      </c>
      <c r="W48">
        <v>0</v>
      </c>
      <c r="X48">
        <v>433428554</v>
      </c>
      <c r="Y48">
        <f>(AT48*2)</f>
        <v>1.8</v>
      </c>
      <c r="AA48">
        <v>0</v>
      </c>
      <c r="AB48">
        <v>1410.06</v>
      </c>
      <c r="AC48">
        <v>610.48</v>
      </c>
      <c r="AD48">
        <v>0</v>
      </c>
      <c r="AE48">
        <v>0</v>
      </c>
      <c r="AF48">
        <v>1410.06</v>
      </c>
      <c r="AG48">
        <v>610.48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0.9</v>
      </c>
      <c r="AU48" t="s">
        <v>79</v>
      </c>
      <c r="AV48">
        <v>0</v>
      </c>
      <c r="AW48">
        <v>2</v>
      </c>
      <c r="AX48">
        <v>79267915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ROUND(Y48*Source!I95*DO48,9)</f>
        <v>0</v>
      </c>
      <c r="CX48">
        <f>ROUND(Y48*Source!I95,9)</f>
        <v>8.4742200000000008</v>
      </c>
      <c r="CY48">
        <f>AB48</f>
        <v>1410.06</v>
      </c>
      <c r="CZ48">
        <f>AF48</f>
        <v>1410.06</v>
      </c>
      <c r="DA48">
        <f>AJ48</f>
        <v>1</v>
      </c>
      <c r="DB48">
        <f>ROUND((ROUND(AT48*CZ48,2)*2),6)</f>
        <v>2538.1</v>
      </c>
      <c r="DC48">
        <f>ROUND((ROUND(AT48*AG48,2)*2),6)</f>
        <v>1098.8599999999999</v>
      </c>
      <c r="DD48" t="s">
        <v>3</v>
      </c>
      <c r="DE48" t="s">
        <v>3</v>
      </c>
      <c r="DF48">
        <f t="shared" si="0"/>
        <v>0</v>
      </c>
      <c r="DG48">
        <f t="shared" si="1"/>
        <v>11949.16</v>
      </c>
      <c r="DH48">
        <f t="shared" si="2"/>
        <v>5173.34</v>
      </c>
      <c r="DI48">
        <f t="shared" si="3"/>
        <v>0</v>
      </c>
      <c r="DJ48">
        <f>DG48</f>
        <v>11949.16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ROW(Source!A95)</f>
        <v>95</v>
      </c>
      <c r="B49">
        <v>79267562</v>
      </c>
      <c r="C49">
        <v>79267910</v>
      </c>
      <c r="D49">
        <v>78476799</v>
      </c>
      <c r="E49">
        <v>1</v>
      </c>
      <c r="F49">
        <v>1</v>
      </c>
      <c r="G49">
        <v>15297896</v>
      </c>
      <c r="H49">
        <v>2</v>
      </c>
      <c r="I49" t="s">
        <v>413</v>
      </c>
      <c r="J49" t="s">
        <v>414</v>
      </c>
      <c r="K49" t="s">
        <v>415</v>
      </c>
      <c r="L49">
        <v>1368</v>
      </c>
      <c r="N49">
        <v>1011</v>
      </c>
      <c r="O49" t="s">
        <v>380</v>
      </c>
      <c r="P49" t="s">
        <v>380</v>
      </c>
      <c r="Q49">
        <v>1</v>
      </c>
      <c r="W49">
        <v>0</v>
      </c>
      <c r="X49">
        <v>-896355180</v>
      </c>
      <c r="Y49">
        <f>(AT49*2)</f>
        <v>1.98</v>
      </c>
      <c r="AA49">
        <v>0</v>
      </c>
      <c r="AB49">
        <v>1632.68</v>
      </c>
      <c r="AC49">
        <v>704.06</v>
      </c>
      <c r="AD49">
        <v>0</v>
      </c>
      <c r="AE49">
        <v>0</v>
      </c>
      <c r="AF49">
        <v>1632.68</v>
      </c>
      <c r="AG49">
        <v>704.06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0.99</v>
      </c>
      <c r="AU49" t="s">
        <v>79</v>
      </c>
      <c r="AV49">
        <v>0</v>
      </c>
      <c r="AW49">
        <v>2</v>
      </c>
      <c r="AX49">
        <v>79267916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ROUND(Y49*Source!I95*DO49,9)</f>
        <v>0</v>
      </c>
      <c r="CX49">
        <f>ROUND(Y49*Source!I95,9)</f>
        <v>9.3216420000000006</v>
      </c>
      <c r="CY49">
        <f>AB49</f>
        <v>1632.68</v>
      </c>
      <c r="CZ49">
        <f>AF49</f>
        <v>1632.68</v>
      </c>
      <c r="DA49">
        <f>AJ49</f>
        <v>1</v>
      </c>
      <c r="DB49">
        <f>ROUND((ROUND(AT49*CZ49,2)*2),6)</f>
        <v>3232.7</v>
      </c>
      <c r="DC49">
        <f>ROUND((ROUND(AT49*AG49,2)*2),6)</f>
        <v>1394.04</v>
      </c>
      <c r="DD49" t="s">
        <v>3</v>
      </c>
      <c r="DE49" t="s">
        <v>3</v>
      </c>
      <c r="DF49">
        <f t="shared" si="0"/>
        <v>0</v>
      </c>
      <c r="DG49">
        <f t="shared" si="1"/>
        <v>15219.26</v>
      </c>
      <c r="DH49">
        <f t="shared" si="2"/>
        <v>6563</v>
      </c>
      <c r="DI49">
        <f t="shared" si="3"/>
        <v>0</v>
      </c>
      <c r="DJ49">
        <f>DG49</f>
        <v>15219.26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ROW(Source!A95)</f>
        <v>95</v>
      </c>
      <c r="B50">
        <v>79267562</v>
      </c>
      <c r="C50">
        <v>79267910</v>
      </c>
      <c r="D50">
        <v>78479031</v>
      </c>
      <c r="E50">
        <v>1</v>
      </c>
      <c r="F50">
        <v>1</v>
      </c>
      <c r="G50">
        <v>15297896</v>
      </c>
      <c r="H50">
        <v>3</v>
      </c>
      <c r="I50" t="s">
        <v>158</v>
      </c>
      <c r="J50" t="s">
        <v>160</v>
      </c>
      <c r="K50" t="s">
        <v>159</v>
      </c>
      <c r="L50">
        <v>1339</v>
      </c>
      <c r="N50">
        <v>1007</v>
      </c>
      <c r="O50" t="s">
        <v>19</v>
      </c>
      <c r="P50" t="s">
        <v>19</v>
      </c>
      <c r="Q50">
        <v>1</v>
      </c>
      <c r="W50">
        <v>1</v>
      </c>
      <c r="X50">
        <v>1728520188</v>
      </c>
      <c r="Y50">
        <f>(AT50*2)</f>
        <v>-1.6</v>
      </c>
      <c r="AA50">
        <v>49.83</v>
      </c>
      <c r="AB50">
        <v>0</v>
      </c>
      <c r="AC50">
        <v>0</v>
      </c>
      <c r="AD50">
        <v>0</v>
      </c>
      <c r="AE50">
        <v>49.83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-0.8</v>
      </c>
      <c r="AU50" t="s">
        <v>79</v>
      </c>
      <c r="AV50">
        <v>0</v>
      </c>
      <c r="AW50">
        <v>2</v>
      </c>
      <c r="AX50">
        <v>79267917</v>
      </c>
      <c r="AY50">
        <v>1</v>
      </c>
      <c r="AZ50">
        <v>6144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ROUND(Y50*Source!I95,9)</f>
        <v>-7.5326399999999998</v>
      </c>
      <c r="CY50">
        <f>AA50</f>
        <v>49.83</v>
      </c>
      <c r="CZ50">
        <f>AE50</f>
        <v>49.83</v>
      </c>
      <c r="DA50">
        <f>AI50</f>
        <v>1</v>
      </c>
      <c r="DB50">
        <f>ROUND((ROUND(AT50*CZ50,2)*2),6)</f>
        <v>-79.72</v>
      </c>
      <c r="DC50">
        <f>ROUND((ROUND(AT50*AG50,2)*2),6)</f>
        <v>0</v>
      </c>
      <c r="DD50" t="s">
        <v>3</v>
      </c>
      <c r="DE50" t="s">
        <v>3</v>
      </c>
      <c r="DF50">
        <f t="shared" si="0"/>
        <v>-375.35</v>
      </c>
      <c r="DG50">
        <f t="shared" si="1"/>
        <v>0</v>
      </c>
      <c r="DH50">
        <f t="shared" si="2"/>
        <v>0</v>
      </c>
      <c r="DI50">
        <f t="shared" si="3"/>
        <v>0</v>
      </c>
      <c r="DJ50">
        <f>DF50</f>
        <v>-375.35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ROW(Source!A132)</f>
        <v>132</v>
      </c>
      <c r="B51">
        <v>79267562</v>
      </c>
      <c r="C51">
        <v>79267976</v>
      </c>
      <c r="D51">
        <v>78475228</v>
      </c>
      <c r="E51">
        <v>15297896</v>
      </c>
      <c r="F51">
        <v>1</v>
      </c>
      <c r="G51">
        <v>15297896</v>
      </c>
      <c r="H51">
        <v>1</v>
      </c>
      <c r="I51" t="s">
        <v>374</v>
      </c>
      <c r="J51" t="s">
        <v>3</v>
      </c>
      <c r="K51" t="s">
        <v>375</v>
      </c>
      <c r="L51">
        <v>1191</v>
      </c>
      <c r="N51">
        <v>1013</v>
      </c>
      <c r="O51" t="s">
        <v>376</v>
      </c>
      <c r="P51" t="s">
        <v>376</v>
      </c>
      <c r="Q51">
        <v>1</v>
      </c>
      <c r="W51">
        <v>0</v>
      </c>
      <c r="X51">
        <v>476480486</v>
      </c>
      <c r="Y51">
        <f t="shared" ref="Y51:Y56" si="7">AT51</f>
        <v>0.59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0.59</v>
      </c>
      <c r="AU51" t="s">
        <v>3</v>
      </c>
      <c r="AV51">
        <v>1</v>
      </c>
      <c r="AW51">
        <v>2</v>
      </c>
      <c r="AX51">
        <v>79267979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ROUND(AT51*Source!I132*AH51*AL51,2)</f>
        <v>0</v>
      </c>
      <c r="CV51">
        <f>ROUND(Y51*Source!I132,9)</f>
        <v>539.52538200000004</v>
      </c>
      <c r="CW51">
        <v>0</v>
      </c>
      <c r="CX51">
        <f>ROUND(Y51*Source!I132,9)</f>
        <v>539.52538200000004</v>
      </c>
      <c r="CY51">
        <f>AD51</f>
        <v>0</v>
      </c>
      <c r="CZ51">
        <f>AH51</f>
        <v>0</v>
      </c>
      <c r="DA51">
        <f>AL51</f>
        <v>1</v>
      </c>
      <c r="DB51">
        <f t="shared" ref="DB51:DB56" si="8">ROUND(ROUND(AT51*CZ51,2),6)</f>
        <v>0</v>
      </c>
      <c r="DC51">
        <f t="shared" ref="DC51:DC56" si="9">ROUND(ROUND(AT51*AG51,2),6)</f>
        <v>0</v>
      </c>
      <c r="DD51" t="s">
        <v>3</v>
      </c>
      <c r="DE51" t="s">
        <v>3</v>
      </c>
      <c r="DF51">
        <f t="shared" si="0"/>
        <v>0</v>
      </c>
      <c r="DG51">
        <f t="shared" si="1"/>
        <v>0</v>
      </c>
      <c r="DH51">
        <f t="shared" si="2"/>
        <v>0</v>
      </c>
      <c r="DI51">
        <f t="shared" si="3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ROW(Source!A132)</f>
        <v>132</v>
      </c>
      <c r="B52">
        <v>79267562</v>
      </c>
      <c r="C52">
        <v>79267976</v>
      </c>
      <c r="D52">
        <v>78476798</v>
      </c>
      <c r="E52">
        <v>1</v>
      </c>
      <c r="F52">
        <v>1</v>
      </c>
      <c r="G52">
        <v>15297896</v>
      </c>
      <c r="H52">
        <v>2</v>
      </c>
      <c r="I52" t="s">
        <v>416</v>
      </c>
      <c r="J52" t="s">
        <v>417</v>
      </c>
      <c r="K52" t="s">
        <v>418</v>
      </c>
      <c r="L52">
        <v>1368</v>
      </c>
      <c r="N52">
        <v>1011</v>
      </c>
      <c r="O52" t="s">
        <v>380</v>
      </c>
      <c r="P52" t="s">
        <v>380</v>
      </c>
      <c r="Q52">
        <v>1</v>
      </c>
      <c r="W52">
        <v>0</v>
      </c>
      <c r="X52">
        <v>-885185275</v>
      </c>
      <c r="Y52">
        <f t="shared" si="7"/>
        <v>0.34</v>
      </c>
      <c r="AA52">
        <v>0</v>
      </c>
      <c r="AB52">
        <v>18.11</v>
      </c>
      <c r="AC52">
        <v>7.0000000000000007E-2</v>
      </c>
      <c r="AD52">
        <v>0</v>
      </c>
      <c r="AE52">
        <v>0</v>
      </c>
      <c r="AF52">
        <v>18.11</v>
      </c>
      <c r="AG52">
        <v>7.0000000000000007E-2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0.34</v>
      </c>
      <c r="AU52" t="s">
        <v>3</v>
      </c>
      <c r="AV52">
        <v>0</v>
      </c>
      <c r="AW52">
        <v>2</v>
      </c>
      <c r="AX52">
        <v>79267980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ROUND(Y52*Source!I132*DO52,9)</f>
        <v>0</v>
      </c>
      <c r="CX52">
        <f>ROUND(Y52*Source!I132,9)</f>
        <v>310.91293200000001</v>
      </c>
      <c r="CY52">
        <f>AB52</f>
        <v>18.11</v>
      </c>
      <c r="CZ52">
        <f>AF52</f>
        <v>18.11</v>
      </c>
      <c r="DA52">
        <f>AJ52</f>
        <v>1</v>
      </c>
      <c r="DB52">
        <f t="shared" si="8"/>
        <v>6.16</v>
      </c>
      <c r="DC52">
        <f t="shared" si="9"/>
        <v>0.02</v>
      </c>
      <c r="DD52" t="s">
        <v>3</v>
      </c>
      <c r="DE52" t="s">
        <v>3</v>
      </c>
      <c r="DF52">
        <f t="shared" si="0"/>
        <v>0</v>
      </c>
      <c r="DG52">
        <f t="shared" si="1"/>
        <v>5630.63</v>
      </c>
      <c r="DH52">
        <f t="shared" si="2"/>
        <v>21.76</v>
      </c>
      <c r="DI52">
        <f t="shared" si="3"/>
        <v>0</v>
      </c>
      <c r="DJ52">
        <f>DG52</f>
        <v>5630.63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ROW(Source!A133)</f>
        <v>133</v>
      </c>
      <c r="B53">
        <v>79267562</v>
      </c>
      <c r="C53">
        <v>79267981</v>
      </c>
      <c r="D53">
        <v>78475228</v>
      </c>
      <c r="E53">
        <v>15297896</v>
      </c>
      <c r="F53">
        <v>1</v>
      </c>
      <c r="G53">
        <v>15297896</v>
      </c>
      <c r="H53">
        <v>1</v>
      </c>
      <c r="I53" t="s">
        <v>374</v>
      </c>
      <c r="J53" t="s">
        <v>3</v>
      </c>
      <c r="K53" t="s">
        <v>375</v>
      </c>
      <c r="L53">
        <v>1191</v>
      </c>
      <c r="N53">
        <v>1013</v>
      </c>
      <c r="O53" t="s">
        <v>376</v>
      </c>
      <c r="P53" t="s">
        <v>376</v>
      </c>
      <c r="Q53">
        <v>1</v>
      </c>
      <c r="W53">
        <v>0</v>
      </c>
      <c r="X53">
        <v>476480486</v>
      </c>
      <c r="Y53">
        <f t="shared" si="7"/>
        <v>1.6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1.6</v>
      </c>
      <c r="AU53" t="s">
        <v>3</v>
      </c>
      <c r="AV53">
        <v>1</v>
      </c>
      <c r="AW53">
        <v>2</v>
      </c>
      <c r="AX53">
        <v>79267983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ROUND(AT53*Source!I133*AH53*AL53,2)</f>
        <v>0</v>
      </c>
      <c r="CV53">
        <f>ROUND(Y53*Source!I133,9)</f>
        <v>365.77983999999998</v>
      </c>
      <c r="CW53">
        <v>0</v>
      </c>
      <c r="CX53">
        <f>ROUND(Y53*Source!I133,9)</f>
        <v>365.77983999999998</v>
      </c>
      <c r="CY53">
        <f>AD53</f>
        <v>0</v>
      </c>
      <c r="CZ53">
        <f>AH53</f>
        <v>0</v>
      </c>
      <c r="DA53">
        <f>AL53</f>
        <v>1</v>
      </c>
      <c r="DB53">
        <f t="shared" si="8"/>
        <v>0</v>
      </c>
      <c r="DC53">
        <f t="shared" si="9"/>
        <v>0</v>
      </c>
      <c r="DD53" t="s">
        <v>3</v>
      </c>
      <c r="DE53" t="s">
        <v>3</v>
      </c>
      <c r="DF53">
        <f t="shared" si="0"/>
        <v>0</v>
      </c>
      <c r="DG53">
        <f t="shared" si="1"/>
        <v>0</v>
      </c>
      <c r="DH53">
        <f t="shared" si="2"/>
        <v>0</v>
      </c>
      <c r="DI53">
        <f t="shared" si="3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ROW(Source!A134)</f>
        <v>134</v>
      </c>
      <c r="B54">
        <v>79267562</v>
      </c>
      <c r="C54">
        <v>79267984</v>
      </c>
      <c r="D54">
        <v>78475228</v>
      </c>
      <c r="E54">
        <v>15297896</v>
      </c>
      <c r="F54">
        <v>1</v>
      </c>
      <c r="G54">
        <v>15297896</v>
      </c>
      <c r="H54">
        <v>1</v>
      </c>
      <c r="I54" t="s">
        <v>374</v>
      </c>
      <c r="J54" t="s">
        <v>3</v>
      </c>
      <c r="K54" t="s">
        <v>375</v>
      </c>
      <c r="L54">
        <v>1191</v>
      </c>
      <c r="N54">
        <v>1013</v>
      </c>
      <c r="O54" t="s">
        <v>376</v>
      </c>
      <c r="P54" t="s">
        <v>376</v>
      </c>
      <c r="Q54">
        <v>1</v>
      </c>
      <c r="W54">
        <v>0</v>
      </c>
      <c r="X54">
        <v>476480486</v>
      </c>
      <c r="Y54">
        <f t="shared" si="7"/>
        <v>0.48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0.48</v>
      </c>
      <c r="AU54" t="s">
        <v>3</v>
      </c>
      <c r="AV54">
        <v>1</v>
      </c>
      <c r="AW54">
        <v>2</v>
      </c>
      <c r="AX54">
        <v>79267988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ROUND(AT54*Source!I134*AH54*AL54,2)</f>
        <v>0</v>
      </c>
      <c r="CV54">
        <f>ROUND(Y54*Source!I134,9)</f>
        <v>274.33440000000002</v>
      </c>
      <c r="CW54">
        <v>0</v>
      </c>
      <c r="CX54">
        <f>ROUND(Y54*Source!I134,9)</f>
        <v>274.33440000000002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  <c r="DD54" t="s">
        <v>3</v>
      </c>
      <c r="DE54" t="s">
        <v>3</v>
      </c>
      <c r="DF54">
        <f t="shared" si="0"/>
        <v>0</v>
      </c>
      <c r="DG54">
        <f t="shared" si="1"/>
        <v>0</v>
      </c>
      <c r="DH54">
        <f t="shared" si="2"/>
        <v>0</v>
      </c>
      <c r="DI54">
        <f t="shared" si="3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ROW(Source!A134)</f>
        <v>134</v>
      </c>
      <c r="B55">
        <v>79267562</v>
      </c>
      <c r="C55">
        <v>79267984</v>
      </c>
      <c r="D55">
        <v>78476913</v>
      </c>
      <c r="E55">
        <v>1</v>
      </c>
      <c r="F55">
        <v>1</v>
      </c>
      <c r="G55">
        <v>15297896</v>
      </c>
      <c r="H55">
        <v>2</v>
      </c>
      <c r="I55" t="s">
        <v>419</v>
      </c>
      <c r="J55" t="s">
        <v>420</v>
      </c>
      <c r="K55" t="s">
        <v>421</v>
      </c>
      <c r="L55">
        <v>1368</v>
      </c>
      <c r="N55">
        <v>1011</v>
      </c>
      <c r="O55" t="s">
        <v>380</v>
      </c>
      <c r="P55" t="s">
        <v>380</v>
      </c>
      <c r="Q55">
        <v>1</v>
      </c>
      <c r="W55">
        <v>0</v>
      </c>
      <c r="X55">
        <v>704953808</v>
      </c>
      <c r="Y55">
        <f t="shared" si="7"/>
        <v>0.21</v>
      </c>
      <c r="AA55">
        <v>0</v>
      </c>
      <c r="AB55">
        <v>1730.89</v>
      </c>
      <c r="AC55">
        <v>618.37</v>
      </c>
      <c r="AD55">
        <v>0</v>
      </c>
      <c r="AE55">
        <v>0</v>
      </c>
      <c r="AF55">
        <v>1730.89</v>
      </c>
      <c r="AG55">
        <v>618.37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0.21</v>
      </c>
      <c r="AU55" t="s">
        <v>3</v>
      </c>
      <c r="AV55">
        <v>0</v>
      </c>
      <c r="AW55">
        <v>2</v>
      </c>
      <c r="AX55">
        <v>79267989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ROUND(Y55*Source!I134*DO55,9)</f>
        <v>0</v>
      </c>
      <c r="CX55">
        <f>ROUND(Y55*Source!I134,9)</f>
        <v>120.0213</v>
      </c>
      <c r="CY55">
        <f>AB55</f>
        <v>1730.89</v>
      </c>
      <c r="CZ55">
        <f>AF55</f>
        <v>1730.89</v>
      </c>
      <c r="DA55">
        <f>AJ55</f>
        <v>1</v>
      </c>
      <c r="DB55">
        <f t="shared" si="8"/>
        <v>363.49</v>
      </c>
      <c r="DC55">
        <f t="shared" si="9"/>
        <v>129.86000000000001</v>
      </c>
      <c r="DD55" t="s">
        <v>3</v>
      </c>
      <c r="DE55" t="s">
        <v>3</v>
      </c>
      <c r="DF55">
        <f t="shared" si="0"/>
        <v>0</v>
      </c>
      <c r="DG55">
        <f t="shared" si="1"/>
        <v>207743.67</v>
      </c>
      <c r="DH55">
        <f t="shared" si="2"/>
        <v>74217.570000000007</v>
      </c>
      <c r="DI55">
        <f t="shared" si="3"/>
        <v>0</v>
      </c>
      <c r="DJ55">
        <f>DG55</f>
        <v>207743.67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ROW(Source!A134)</f>
        <v>134</v>
      </c>
      <c r="B56">
        <v>79267562</v>
      </c>
      <c r="C56">
        <v>79267984</v>
      </c>
      <c r="D56">
        <v>78479423</v>
      </c>
      <c r="E56">
        <v>1</v>
      </c>
      <c r="F56">
        <v>1</v>
      </c>
      <c r="G56">
        <v>15297896</v>
      </c>
      <c r="H56">
        <v>3</v>
      </c>
      <c r="I56" t="s">
        <v>401</v>
      </c>
      <c r="J56" t="s">
        <v>402</v>
      </c>
      <c r="K56" t="s">
        <v>403</v>
      </c>
      <c r="L56">
        <v>1354</v>
      </c>
      <c r="N56">
        <v>1010</v>
      </c>
      <c r="O56" t="s">
        <v>396</v>
      </c>
      <c r="P56" t="s">
        <v>396</v>
      </c>
      <c r="Q56">
        <v>1</v>
      </c>
      <c r="W56">
        <v>0</v>
      </c>
      <c r="X56">
        <v>1794675688</v>
      </c>
      <c r="Y56">
        <f t="shared" si="7"/>
        <v>8</v>
      </c>
      <c r="AA56">
        <v>10.69</v>
      </c>
      <c r="AB56">
        <v>0</v>
      </c>
      <c r="AC56">
        <v>0</v>
      </c>
      <c r="AD56">
        <v>0</v>
      </c>
      <c r="AE56">
        <v>10.69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8</v>
      </c>
      <c r="AU56" t="s">
        <v>3</v>
      </c>
      <c r="AV56">
        <v>0</v>
      </c>
      <c r="AW56">
        <v>2</v>
      </c>
      <c r="AX56">
        <v>79267990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ROUND(Y56*Source!I134,9)</f>
        <v>4572.24</v>
      </c>
      <c r="CY56">
        <f>AA56</f>
        <v>10.69</v>
      </c>
      <c r="CZ56">
        <f>AE56</f>
        <v>10.69</v>
      </c>
      <c r="DA56">
        <f>AI56</f>
        <v>1</v>
      </c>
      <c r="DB56">
        <f t="shared" si="8"/>
        <v>85.52</v>
      </c>
      <c r="DC56">
        <f t="shared" si="9"/>
        <v>0</v>
      </c>
      <c r="DD56" t="s">
        <v>3</v>
      </c>
      <c r="DE56" t="s">
        <v>3</v>
      </c>
      <c r="DF56">
        <f t="shared" si="0"/>
        <v>48877.25</v>
      </c>
      <c r="DG56">
        <f t="shared" si="1"/>
        <v>0</v>
      </c>
      <c r="DH56">
        <f t="shared" si="2"/>
        <v>0</v>
      </c>
      <c r="DI56">
        <f t="shared" si="3"/>
        <v>0</v>
      </c>
      <c r="DJ56">
        <f>DF56</f>
        <v>48877.25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ROW(Source!A135)</f>
        <v>135</v>
      </c>
      <c r="B57">
        <v>79267562</v>
      </c>
      <c r="C57">
        <v>79267991</v>
      </c>
      <c r="D57">
        <v>78475228</v>
      </c>
      <c r="E57">
        <v>15297896</v>
      </c>
      <c r="F57">
        <v>1</v>
      </c>
      <c r="G57">
        <v>15297896</v>
      </c>
      <c r="H57">
        <v>1</v>
      </c>
      <c r="I57" t="s">
        <v>374</v>
      </c>
      <c r="J57" t="s">
        <v>3</v>
      </c>
      <c r="K57" t="s">
        <v>375</v>
      </c>
      <c r="L57">
        <v>1191</v>
      </c>
      <c r="N57">
        <v>1013</v>
      </c>
      <c r="O57" t="s">
        <v>376</v>
      </c>
      <c r="P57" t="s">
        <v>376</v>
      </c>
      <c r="Q57">
        <v>1</v>
      </c>
      <c r="W57">
        <v>0</v>
      </c>
      <c r="X57">
        <v>476480486</v>
      </c>
      <c r="Y57">
        <f>(AT57*61)</f>
        <v>3.0500000000000003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0.05</v>
      </c>
      <c r="AU57" t="s">
        <v>83</v>
      </c>
      <c r="AV57">
        <v>1</v>
      </c>
      <c r="AW57">
        <v>2</v>
      </c>
      <c r="AX57">
        <v>79267994</v>
      </c>
      <c r="AY57">
        <v>1</v>
      </c>
      <c r="AZ57">
        <v>2048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ROUND(AT57*Source!I135*AH57*AL57,2)</f>
        <v>0</v>
      </c>
      <c r="CV57">
        <f>ROUND(Y57*Source!I135,9)</f>
        <v>697.26782000000003</v>
      </c>
      <c r="CW57">
        <v>0</v>
      </c>
      <c r="CX57">
        <f>ROUND(Y57*Source!I135,9)</f>
        <v>697.26782000000003</v>
      </c>
      <c r="CY57">
        <f>AD57</f>
        <v>0</v>
      </c>
      <c r="CZ57">
        <f>AH57</f>
        <v>0</v>
      </c>
      <c r="DA57">
        <f>AL57</f>
        <v>1</v>
      </c>
      <c r="DB57">
        <f>ROUND((ROUND(AT57*CZ57,2)*61),6)</f>
        <v>0</v>
      </c>
      <c r="DC57">
        <f>ROUND((ROUND(AT57*AG57,2)*61),6)</f>
        <v>0</v>
      </c>
      <c r="DD57" t="s">
        <v>3</v>
      </c>
      <c r="DE57" t="s">
        <v>3</v>
      </c>
      <c r="DF57">
        <f t="shared" si="0"/>
        <v>0</v>
      </c>
      <c r="DG57">
        <f t="shared" si="1"/>
        <v>0</v>
      </c>
      <c r="DH57">
        <f t="shared" si="2"/>
        <v>0</v>
      </c>
      <c r="DI57">
        <f t="shared" si="3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ROW(Source!A135)</f>
        <v>135</v>
      </c>
      <c r="B58">
        <v>79267562</v>
      </c>
      <c r="C58">
        <v>79267991</v>
      </c>
      <c r="D58">
        <v>78479423</v>
      </c>
      <c r="E58">
        <v>1</v>
      </c>
      <c r="F58">
        <v>1</v>
      </c>
      <c r="G58">
        <v>15297896</v>
      </c>
      <c r="H58">
        <v>3</v>
      </c>
      <c r="I58" t="s">
        <v>401</v>
      </c>
      <c r="J58" t="s">
        <v>402</v>
      </c>
      <c r="K58" t="s">
        <v>403</v>
      </c>
      <c r="L58">
        <v>1354</v>
      </c>
      <c r="N58">
        <v>1010</v>
      </c>
      <c r="O58" t="s">
        <v>396</v>
      </c>
      <c r="P58" t="s">
        <v>396</v>
      </c>
      <c r="Q58">
        <v>1</v>
      </c>
      <c r="W58">
        <v>0</v>
      </c>
      <c r="X58">
        <v>1794675688</v>
      </c>
      <c r="Y58">
        <f>(AT58*61)</f>
        <v>6.1000000000000005</v>
      </c>
      <c r="AA58">
        <v>10.69</v>
      </c>
      <c r="AB58">
        <v>0</v>
      </c>
      <c r="AC58">
        <v>0</v>
      </c>
      <c r="AD58">
        <v>0</v>
      </c>
      <c r="AE58">
        <v>10.69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</v>
      </c>
      <c r="AU58" t="s">
        <v>83</v>
      </c>
      <c r="AV58">
        <v>0</v>
      </c>
      <c r="AW58">
        <v>2</v>
      </c>
      <c r="AX58">
        <v>79267995</v>
      </c>
      <c r="AY58">
        <v>1</v>
      </c>
      <c r="AZ58">
        <v>2048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ROUND(Y58*Source!I135,9)</f>
        <v>1394.5356400000001</v>
      </c>
      <c r="CY58">
        <f>AA58</f>
        <v>10.69</v>
      </c>
      <c r="CZ58">
        <f>AE58</f>
        <v>10.69</v>
      </c>
      <c r="DA58">
        <f>AI58</f>
        <v>1</v>
      </c>
      <c r="DB58">
        <f>ROUND((ROUND(AT58*CZ58,2)*61),6)</f>
        <v>65.27</v>
      </c>
      <c r="DC58">
        <f>ROUND((ROUND(AT58*AG58,2)*61),6)</f>
        <v>0</v>
      </c>
      <c r="DD58" t="s">
        <v>3</v>
      </c>
      <c r="DE58" t="s">
        <v>3</v>
      </c>
      <c r="DF58">
        <f t="shared" si="0"/>
        <v>14907.59</v>
      </c>
      <c r="DG58">
        <f t="shared" si="1"/>
        <v>0</v>
      </c>
      <c r="DH58">
        <f t="shared" si="2"/>
        <v>0</v>
      </c>
      <c r="DI58">
        <f t="shared" si="3"/>
        <v>0</v>
      </c>
      <c r="DJ58">
        <f>DF58</f>
        <v>14907.59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ROW(Source!A136)</f>
        <v>136</v>
      </c>
      <c r="B59">
        <v>79267562</v>
      </c>
      <c r="C59">
        <v>79267996</v>
      </c>
      <c r="D59">
        <v>78475228</v>
      </c>
      <c r="E59">
        <v>15297896</v>
      </c>
      <c r="F59">
        <v>1</v>
      </c>
      <c r="G59">
        <v>15297896</v>
      </c>
      <c r="H59">
        <v>1</v>
      </c>
      <c r="I59" t="s">
        <v>374</v>
      </c>
      <c r="J59" t="s">
        <v>3</v>
      </c>
      <c r="K59" t="s">
        <v>375</v>
      </c>
      <c r="L59">
        <v>1191</v>
      </c>
      <c r="N59">
        <v>1013</v>
      </c>
      <c r="O59" t="s">
        <v>376</v>
      </c>
      <c r="P59" t="s">
        <v>376</v>
      </c>
      <c r="Q59">
        <v>1</v>
      </c>
      <c r="W59">
        <v>0</v>
      </c>
      <c r="X59">
        <v>476480486</v>
      </c>
      <c r="Y59">
        <f>(AT59*2)</f>
        <v>1.96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0.98</v>
      </c>
      <c r="AU59" t="s">
        <v>79</v>
      </c>
      <c r="AV59">
        <v>1</v>
      </c>
      <c r="AW59">
        <v>2</v>
      </c>
      <c r="AX59">
        <v>79267999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ROUND(AT59*Source!I136*AH59*AL59,2)</f>
        <v>0</v>
      </c>
      <c r="CV59">
        <f>ROUND(Y59*Source!I136,9)</f>
        <v>2240.4019119999998</v>
      </c>
      <c r="CW59">
        <v>0</v>
      </c>
      <c r="CX59">
        <f>ROUND(Y59*Source!I136,9)</f>
        <v>2240.4019119999998</v>
      </c>
      <c r="CY59">
        <f>AD59</f>
        <v>0</v>
      </c>
      <c r="CZ59">
        <f>AH59</f>
        <v>0</v>
      </c>
      <c r="DA59">
        <f>AL59</f>
        <v>1</v>
      </c>
      <c r="DB59">
        <f>ROUND((ROUND(AT59*CZ59,2)*2),6)</f>
        <v>0</v>
      </c>
      <c r="DC59">
        <f>ROUND((ROUND(AT59*AG59,2)*2),6)</f>
        <v>0</v>
      </c>
      <c r="DD59" t="s">
        <v>3</v>
      </c>
      <c r="DE59" t="s">
        <v>3</v>
      </c>
      <c r="DF59">
        <f t="shared" si="0"/>
        <v>0</v>
      </c>
      <c r="DG59">
        <f t="shared" si="1"/>
        <v>0</v>
      </c>
      <c r="DH59">
        <f t="shared" si="2"/>
        <v>0</v>
      </c>
      <c r="DI59">
        <f t="shared" si="3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ROW(Source!A136)</f>
        <v>136</v>
      </c>
      <c r="B60">
        <v>79267562</v>
      </c>
      <c r="C60">
        <v>79267996</v>
      </c>
      <c r="D60">
        <v>78476706</v>
      </c>
      <c r="E60">
        <v>1</v>
      </c>
      <c r="F60">
        <v>1</v>
      </c>
      <c r="G60">
        <v>15297896</v>
      </c>
      <c r="H60">
        <v>2</v>
      </c>
      <c r="I60" t="s">
        <v>422</v>
      </c>
      <c r="J60" t="s">
        <v>423</v>
      </c>
      <c r="K60" t="s">
        <v>424</v>
      </c>
      <c r="L60">
        <v>1368</v>
      </c>
      <c r="N60">
        <v>1011</v>
      </c>
      <c r="O60" t="s">
        <v>380</v>
      </c>
      <c r="P60" t="s">
        <v>380</v>
      </c>
      <c r="Q60">
        <v>1</v>
      </c>
      <c r="W60">
        <v>0</v>
      </c>
      <c r="X60">
        <v>1633077838</v>
      </c>
      <c r="Y60">
        <f>(AT60*2)</f>
        <v>1.5</v>
      </c>
      <c r="AA60">
        <v>0</v>
      </c>
      <c r="AB60">
        <v>38.549999999999997</v>
      </c>
      <c r="AC60">
        <v>11.74</v>
      </c>
      <c r="AD60">
        <v>0</v>
      </c>
      <c r="AE60">
        <v>0</v>
      </c>
      <c r="AF60">
        <v>38.549999999999997</v>
      </c>
      <c r="AG60">
        <v>11.74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0.75</v>
      </c>
      <c r="AU60" t="s">
        <v>79</v>
      </c>
      <c r="AV60">
        <v>0</v>
      </c>
      <c r="AW60">
        <v>2</v>
      </c>
      <c r="AX60">
        <v>79268000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ROUND(Y60*Source!I136*DO60,9)</f>
        <v>0</v>
      </c>
      <c r="CX60">
        <f>ROUND(Y60*Source!I136,9)</f>
        <v>1714.5933</v>
      </c>
      <c r="CY60">
        <f>AB60</f>
        <v>38.549999999999997</v>
      </c>
      <c r="CZ60">
        <f>AF60</f>
        <v>38.549999999999997</v>
      </c>
      <c r="DA60">
        <f>AJ60</f>
        <v>1</v>
      </c>
      <c r="DB60">
        <f>ROUND((ROUND(AT60*CZ60,2)*2),6)</f>
        <v>57.82</v>
      </c>
      <c r="DC60">
        <f>ROUND((ROUND(AT60*AG60,2)*2),6)</f>
        <v>17.62</v>
      </c>
      <c r="DD60" t="s">
        <v>3</v>
      </c>
      <c r="DE60" t="s">
        <v>3</v>
      </c>
      <c r="DF60">
        <f t="shared" si="0"/>
        <v>0</v>
      </c>
      <c r="DG60">
        <f t="shared" si="1"/>
        <v>66097.570000000007</v>
      </c>
      <c r="DH60">
        <f t="shared" si="2"/>
        <v>20129.330000000002</v>
      </c>
      <c r="DI60">
        <f t="shared" si="3"/>
        <v>0</v>
      </c>
      <c r="DJ60">
        <f>DG60</f>
        <v>66097.570000000007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ROW(Source!A137)</f>
        <v>137</v>
      </c>
      <c r="B61">
        <v>79267562</v>
      </c>
      <c r="C61">
        <v>79268001</v>
      </c>
      <c r="D61">
        <v>78475228</v>
      </c>
      <c r="E61">
        <v>15297896</v>
      </c>
      <c r="F61">
        <v>1</v>
      </c>
      <c r="G61">
        <v>15297896</v>
      </c>
      <c r="H61">
        <v>1</v>
      </c>
      <c r="I61" t="s">
        <v>374</v>
      </c>
      <c r="J61" t="s">
        <v>3</v>
      </c>
      <c r="K61" t="s">
        <v>375</v>
      </c>
      <c r="L61">
        <v>1191</v>
      </c>
      <c r="N61">
        <v>1013</v>
      </c>
      <c r="O61" t="s">
        <v>376</v>
      </c>
      <c r="P61" t="s">
        <v>376</v>
      </c>
      <c r="Q61">
        <v>1</v>
      </c>
      <c r="W61">
        <v>0</v>
      </c>
      <c r="X61">
        <v>476480486</v>
      </c>
      <c r="Y61">
        <f>(AT61*2)</f>
        <v>1.1200000000000001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0.56000000000000005</v>
      </c>
      <c r="AU61" t="s">
        <v>79</v>
      </c>
      <c r="AV61">
        <v>1</v>
      </c>
      <c r="AW61">
        <v>2</v>
      </c>
      <c r="AX61">
        <v>79268004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ROUND(AT61*Source!I137*AH61*AL61,2)</f>
        <v>0</v>
      </c>
      <c r="CV61">
        <f>ROUND(Y61*Source!I137,9)</f>
        <v>640.11360000000002</v>
      </c>
      <c r="CW61">
        <v>0</v>
      </c>
      <c r="CX61">
        <f>ROUND(Y61*Source!I137,9)</f>
        <v>640.11360000000002</v>
      </c>
      <c r="CY61">
        <f>AD61</f>
        <v>0</v>
      </c>
      <c r="CZ61">
        <f>AH61</f>
        <v>0</v>
      </c>
      <c r="DA61">
        <f>AL61</f>
        <v>1</v>
      </c>
      <c r="DB61">
        <f>ROUND((ROUND(AT61*CZ61,2)*2),6)</f>
        <v>0</v>
      </c>
      <c r="DC61">
        <f>ROUND((ROUND(AT61*AG61,2)*2),6)</f>
        <v>0</v>
      </c>
      <c r="DD61" t="s">
        <v>3</v>
      </c>
      <c r="DE61" t="s">
        <v>3</v>
      </c>
      <c r="DF61">
        <f t="shared" si="0"/>
        <v>0</v>
      </c>
      <c r="DG61">
        <f t="shared" si="1"/>
        <v>0</v>
      </c>
      <c r="DH61">
        <f t="shared" si="2"/>
        <v>0</v>
      </c>
      <c r="DI61">
        <f t="shared" si="3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ROW(Source!A137)</f>
        <v>137</v>
      </c>
      <c r="B62">
        <v>79267562</v>
      </c>
      <c r="C62">
        <v>79268001</v>
      </c>
      <c r="D62">
        <v>78476383</v>
      </c>
      <c r="E62">
        <v>1</v>
      </c>
      <c r="F62">
        <v>1</v>
      </c>
      <c r="G62">
        <v>15297896</v>
      </c>
      <c r="H62">
        <v>2</v>
      </c>
      <c r="I62" t="s">
        <v>425</v>
      </c>
      <c r="J62" t="s">
        <v>426</v>
      </c>
      <c r="K62" t="s">
        <v>427</v>
      </c>
      <c r="L62">
        <v>1368</v>
      </c>
      <c r="N62">
        <v>1011</v>
      </c>
      <c r="O62" t="s">
        <v>380</v>
      </c>
      <c r="P62" t="s">
        <v>380</v>
      </c>
      <c r="Q62">
        <v>1</v>
      </c>
      <c r="W62">
        <v>0</v>
      </c>
      <c r="X62">
        <v>373691910</v>
      </c>
      <c r="Y62">
        <f>(AT62*2)</f>
        <v>0.6</v>
      </c>
      <c r="AA62">
        <v>0</v>
      </c>
      <c r="AB62">
        <v>2694.71</v>
      </c>
      <c r="AC62">
        <v>907.19</v>
      </c>
      <c r="AD62">
        <v>0</v>
      </c>
      <c r="AE62">
        <v>0</v>
      </c>
      <c r="AF62">
        <v>2694.71</v>
      </c>
      <c r="AG62">
        <v>907.19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0.3</v>
      </c>
      <c r="AU62" t="s">
        <v>79</v>
      </c>
      <c r="AV62">
        <v>0</v>
      </c>
      <c r="AW62">
        <v>2</v>
      </c>
      <c r="AX62">
        <v>79268005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ROUND(Y62*Source!I137*DO62,9)</f>
        <v>0</v>
      </c>
      <c r="CX62">
        <f>ROUND(Y62*Source!I137,9)</f>
        <v>342.91800000000001</v>
      </c>
      <c r="CY62">
        <f>AB62</f>
        <v>2694.71</v>
      </c>
      <c r="CZ62">
        <f>AF62</f>
        <v>2694.71</v>
      </c>
      <c r="DA62">
        <f>AJ62</f>
        <v>1</v>
      </c>
      <c r="DB62">
        <f>ROUND((ROUND(AT62*CZ62,2)*2),6)</f>
        <v>1616.82</v>
      </c>
      <c r="DC62">
        <f>ROUND((ROUND(AT62*AG62,2)*2),6)</f>
        <v>544.32000000000005</v>
      </c>
      <c r="DD62" t="s">
        <v>3</v>
      </c>
      <c r="DE62" t="s">
        <v>3</v>
      </c>
      <c r="DF62">
        <f t="shared" si="0"/>
        <v>0</v>
      </c>
      <c r="DG62">
        <f t="shared" si="1"/>
        <v>924064.56</v>
      </c>
      <c r="DH62">
        <f t="shared" si="2"/>
        <v>311091.78000000003</v>
      </c>
      <c r="DI62">
        <f t="shared" si="3"/>
        <v>0</v>
      </c>
      <c r="DJ62">
        <f>DG62</f>
        <v>924064.56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ROW(Source!A137)</f>
        <v>137</v>
      </c>
      <c r="B63">
        <v>79267562</v>
      </c>
      <c r="C63">
        <v>79268001</v>
      </c>
      <c r="D63">
        <v>78479031</v>
      </c>
      <c r="E63">
        <v>1</v>
      </c>
      <c r="F63">
        <v>1</v>
      </c>
      <c r="G63">
        <v>15297896</v>
      </c>
      <c r="H63">
        <v>3</v>
      </c>
      <c r="I63" t="s">
        <v>158</v>
      </c>
      <c r="J63" t="s">
        <v>160</v>
      </c>
      <c r="K63" t="s">
        <v>159</v>
      </c>
      <c r="L63">
        <v>1339</v>
      </c>
      <c r="N63">
        <v>1007</v>
      </c>
      <c r="O63" t="s">
        <v>19</v>
      </c>
      <c r="P63" t="s">
        <v>19</v>
      </c>
      <c r="Q63">
        <v>1</v>
      </c>
      <c r="W63">
        <v>1</v>
      </c>
      <c r="X63">
        <v>1728520188</v>
      </c>
      <c r="Y63">
        <f>(AT63*2)</f>
        <v>-2</v>
      </c>
      <c r="AA63">
        <v>49.83</v>
      </c>
      <c r="AB63">
        <v>0</v>
      </c>
      <c r="AC63">
        <v>0</v>
      </c>
      <c r="AD63">
        <v>0</v>
      </c>
      <c r="AE63">
        <v>49.83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-1</v>
      </c>
      <c r="AU63" t="s">
        <v>79</v>
      </c>
      <c r="AV63">
        <v>0</v>
      </c>
      <c r="AW63">
        <v>2</v>
      </c>
      <c r="AX63">
        <v>79268006</v>
      </c>
      <c r="AY63">
        <v>1</v>
      </c>
      <c r="AZ63">
        <v>6144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ROUND(Y63*Source!I137,9)</f>
        <v>-1143.06</v>
      </c>
      <c r="CY63">
        <f>AA63</f>
        <v>49.83</v>
      </c>
      <c r="CZ63">
        <f>AE63</f>
        <v>49.83</v>
      </c>
      <c r="DA63">
        <f>AI63</f>
        <v>1</v>
      </c>
      <c r="DB63">
        <f>ROUND((ROUND(AT63*CZ63,2)*2),6)</f>
        <v>-99.66</v>
      </c>
      <c r="DC63">
        <f>ROUND((ROUND(AT63*AG63,2)*2),6)</f>
        <v>0</v>
      </c>
      <c r="DD63" t="s">
        <v>3</v>
      </c>
      <c r="DE63" t="s">
        <v>3</v>
      </c>
      <c r="DF63">
        <f t="shared" si="0"/>
        <v>-56958.68</v>
      </c>
      <c r="DG63">
        <f t="shared" si="1"/>
        <v>0</v>
      </c>
      <c r="DH63">
        <f t="shared" si="2"/>
        <v>0</v>
      </c>
      <c r="DI63">
        <f t="shared" si="3"/>
        <v>0</v>
      </c>
      <c r="DJ63">
        <f>DF63</f>
        <v>-56958.68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ROW(Source!A139)</f>
        <v>139</v>
      </c>
      <c r="B64">
        <v>79267562</v>
      </c>
      <c r="C64">
        <v>79268009</v>
      </c>
      <c r="D64">
        <v>78476917</v>
      </c>
      <c r="E64">
        <v>1</v>
      </c>
      <c r="F64">
        <v>1</v>
      </c>
      <c r="G64">
        <v>15297896</v>
      </c>
      <c r="H64">
        <v>2</v>
      </c>
      <c r="I64" t="s">
        <v>428</v>
      </c>
      <c r="J64" t="s">
        <v>429</v>
      </c>
      <c r="K64" t="s">
        <v>430</v>
      </c>
      <c r="L64">
        <v>1368</v>
      </c>
      <c r="N64">
        <v>1011</v>
      </c>
      <c r="O64" t="s">
        <v>380</v>
      </c>
      <c r="P64" t="s">
        <v>380</v>
      </c>
      <c r="Q64">
        <v>1</v>
      </c>
      <c r="W64">
        <v>0</v>
      </c>
      <c r="X64">
        <v>-1022665483</v>
      </c>
      <c r="Y64">
        <f>AT64</f>
        <v>0.17599999999999999</v>
      </c>
      <c r="AA64">
        <v>0</v>
      </c>
      <c r="AB64">
        <v>2312.77</v>
      </c>
      <c r="AC64">
        <v>727.51</v>
      </c>
      <c r="AD64">
        <v>0</v>
      </c>
      <c r="AE64">
        <v>0</v>
      </c>
      <c r="AF64">
        <v>2312.77</v>
      </c>
      <c r="AG64">
        <v>727.51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0.17599999999999999</v>
      </c>
      <c r="AU64" t="s">
        <v>3</v>
      </c>
      <c r="AV64">
        <v>0</v>
      </c>
      <c r="AW64">
        <v>2</v>
      </c>
      <c r="AX64">
        <v>79268011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ROUND(Y64*Source!I139*DO64,9)</f>
        <v>0</v>
      </c>
      <c r="CX64">
        <f>ROUND(Y64*Source!I139,9)</f>
        <v>5.0283199999999999</v>
      </c>
      <c r="CY64">
        <f>AB64</f>
        <v>2312.77</v>
      </c>
      <c r="CZ64">
        <f>AF64</f>
        <v>2312.77</v>
      </c>
      <c r="DA64">
        <f>AJ64</f>
        <v>1</v>
      </c>
      <c r="DB64">
        <f>ROUND(ROUND(AT64*CZ64,2),6)</f>
        <v>407.05</v>
      </c>
      <c r="DC64">
        <f>ROUND(ROUND(AT64*AG64,2),6)</f>
        <v>128.04</v>
      </c>
      <c r="DD64" t="s">
        <v>3</v>
      </c>
      <c r="DE64" t="s">
        <v>3</v>
      </c>
      <c r="DF64">
        <f t="shared" si="0"/>
        <v>0</v>
      </c>
      <c r="DG64">
        <f t="shared" si="1"/>
        <v>11629.35</v>
      </c>
      <c r="DH64">
        <f t="shared" si="2"/>
        <v>3658.15</v>
      </c>
      <c r="DI64">
        <f t="shared" si="3"/>
        <v>0</v>
      </c>
      <c r="DJ64">
        <f>DG64</f>
        <v>11629.35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ROW(Source!A140)</f>
        <v>140</v>
      </c>
      <c r="B65">
        <v>79267562</v>
      </c>
      <c r="C65">
        <v>79268012</v>
      </c>
      <c r="D65">
        <v>78476917</v>
      </c>
      <c r="E65">
        <v>1</v>
      </c>
      <c r="F65">
        <v>1</v>
      </c>
      <c r="G65">
        <v>15297896</v>
      </c>
      <c r="H65">
        <v>2</v>
      </c>
      <c r="I65" t="s">
        <v>428</v>
      </c>
      <c r="J65" t="s">
        <v>429</v>
      </c>
      <c r="K65" t="s">
        <v>430</v>
      </c>
      <c r="L65">
        <v>1368</v>
      </c>
      <c r="N65">
        <v>1011</v>
      </c>
      <c r="O65" t="s">
        <v>380</v>
      </c>
      <c r="P65" t="s">
        <v>380</v>
      </c>
      <c r="Q65">
        <v>1</v>
      </c>
      <c r="W65">
        <v>0</v>
      </c>
      <c r="X65">
        <v>-1022665483</v>
      </c>
      <c r="Y65">
        <f>(AT65*34)</f>
        <v>0.32639999999999997</v>
      </c>
      <c r="AA65">
        <v>0</v>
      </c>
      <c r="AB65">
        <v>2312.77</v>
      </c>
      <c r="AC65">
        <v>727.51</v>
      </c>
      <c r="AD65">
        <v>0</v>
      </c>
      <c r="AE65">
        <v>0</v>
      </c>
      <c r="AF65">
        <v>2312.77</v>
      </c>
      <c r="AG65">
        <v>727.51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9.5999999999999992E-3</v>
      </c>
      <c r="AU65" t="s">
        <v>223</v>
      </c>
      <c r="AV65">
        <v>0</v>
      </c>
      <c r="AW65">
        <v>2</v>
      </c>
      <c r="AX65">
        <v>79268014</v>
      </c>
      <c r="AY65">
        <v>1</v>
      </c>
      <c r="AZ65">
        <v>2048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ROUND(Y65*Source!I140*DO65,9)</f>
        <v>0</v>
      </c>
      <c r="CX65">
        <f>ROUND(Y65*Source!I140,9)</f>
        <v>9.3252480000000002</v>
      </c>
      <c r="CY65">
        <f>AB65</f>
        <v>2312.77</v>
      </c>
      <c r="CZ65">
        <f>AF65</f>
        <v>2312.77</v>
      </c>
      <c r="DA65">
        <f>AJ65</f>
        <v>1</v>
      </c>
      <c r="DB65">
        <f>ROUND((ROUND(AT65*CZ65,2)*34),6)</f>
        <v>754.8</v>
      </c>
      <c r="DC65">
        <f>ROUND((ROUND(AT65*AG65,2)*34),6)</f>
        <v>237.32</v>
      </c>
      <c r="DD65" t="s">
        <v>3</v>
      </c>
      <c r="DE65" t="s">
        <v>3</v>
      </c>
      <c r="DF65">
        <f t="shared" ref="DF65:DF128" si="10">ROUND(ROUND(AE65,2)*CX65,2)</f>
        <v>0</v>
      </c>
      <c r="DG65">
        <f t="shared" ref="DG65:DG128" si="11">ROUND(ROUND(AF65,2)*CX65,2)</f>
        <v>21567.15</v>
      </c>
      <c r="DH65">
        <f t="shared" ref="DH65:DH128" si="12">ROUND(ROUND(AG65,2)*CX65,2)</f>
        <v>6784.21</v>
      </c>
      <c r="DI65">
        <f t="shared" ref="DI65:DI128" si="13">ROUND(ROUND(AH65,2)*CX65,2)</f>
        <v>0</v>
      </c>
      <c r="DJ65">
        <f>DG65</f>
        <v>21567.15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ROW(Source!A210)</f>
        <v>210</v>
      </c>
      <c r="B66">
        <v>79267562</v>
      </c>
      <c r="C66">
        <v>79270672</v>
      </c>
      <c r="D66">
        <v>78475228</v>
      </c>
      <c r="E66">
        <v>15297896</v>
      </c>
      <c r="F66">
        <v>1</v>
      </c>
      <c r="G66">
        <v>15297896</v>
      </c>
      <c r="H66">
        <v>1</v>
      </c>
      <c r="I66" t="s">
        <v>374</v>
      </c>
      <c r="J66" t="s">
        <v>3</v>
      </c>
      <c r="K66" t="s">
        <v>375</v>
      </c>
      <c r="L66">
        <v>1191</v>
      </c>
      <c r="N66">
        <v>1013</v>
      </c>
      <c r="O66" t="s">
        <v>376</v>
      </c>
      <c r="P66" t="s">
        <v>376</v>
      </c>
      <c r="Q66">
        <v>1</v>
      </c>
      <c r="W66">
        <v>0</v>
      </c>
      <c r="X66">
        <v>476480486</v>
      </c>
      <c r="Y66">
        <f>AT66</f>
        <v>0.23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0.23</v>
      </c>
      <c r="AU66" t="s">
        <v>3</v>
      </c>
      <c r="AV66">
        <v>1</v>
      </c>
      <c r="AW66">
        <v>2</v>
      </c>
      <c r="AX66">
        <v>79270674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ROUND(AT66*Source!I210*AH66*AL66,2)</f>
        <v>0</v>
      </c>
      <c r="CV66">
        <f>ROUND(Y66*Source!I210,9)</f>
        <v>362.97219999999999</v>
      </c>
      <c r="CW66">
        <v>0</v>
      </c>
      <c r="CX66">
        <f>ROUND(Y66*Source!I210,9)</f>
        <v>362.97219999999999</v>
      </c>
      <c r="CY66">
        <f>AD66</f>
        <v>0</v>
      </c>
      <c r="CZ66">
        <f>AH66</f>
        <v>0</v>
      </c>
      <c r="DA66">
        <f>AL66</f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si="10"/>
        <v>0</v>
      </c>
      <c r="DG66">
        <f t="shared" si="11"/>
        <v>0</v>
      </c>
      <c r="DH66">
        <f t="shared" si="12"/>
        <v>0</v>
      </c>
      <c r="DI66">
        <f t="shared" si="13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ROW(Source!A211)</f>
        <v>211</v>
      </c>
      <c r="B67">
        <v>79267562</v>
      </c>
      <c r="C67">
        <v>79268127</v>
      </c>
      <c r="D67">
        <v>78476796</v>
      </c>
      <c r="E67">
        <v>1</v>
      </c>
      <c r="F67">
        <v>1</v>
      </c>
      <c r="G67">
        <v>15297896</v>
      </c>
      <c r="H67">
        <v>2</v>
      </c>
      <c r="I67" t="s">
        <v>377</v>
      </c>
      <c r="J67" t="s">
        <v>378</v>
      </c>
      <c r="K67" t="s">
        <v>379</v>
      </c>
      <c r="L67">
        <v>1368</v>
      </c>
      <c r="N67">
        <v>1011</v>
      </c>
      <c r="O67" t="s">
        <v>380</v>
      </c>
      <c r="P67" t="s">
        <v>380</v>
      </c>
      <c r="Q67">
        <v>1</v>
      </c>
      <c r="W67">
        <v>0</v>
      </c>
      <c r="X67">
        <v>1771397012</v>
      </c>
      <c r="Y67">
        <f>(AT67*20)</f>
        <v>10</v>
      </c>
      <c r="AA67">
        <v>0</v>
      </c>
      <c r="AB67">
        <v>2197.63</v>
      </c>
      <c r="AC67">
        <v>749.23</v>
      </c>
      <c r="AD67">
        <v>0</v>
      </c>
      <c r="AE67">
        <v>0</v>
      </c>
      <c r="AF67">
        <v>2197.63</v>
      </c>
      <c r="AG67">
        <v>749.23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0.5</v>
      </c>
      <c r="AU67" t="s">
        <v>29</v>
      </c>
      <c r="AV67">
        <v>0</v>
      </c>
      <c r="AW67">
        <v>2</v>
      </c>
      <c r="AX67">
        <v>79268129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ROUND(Y67*Source!I211*DO67,9)</f>
        <v>0</v>
      </c>
      <c r="CX67">
        <f>ROUND(Y67*Source!I211,9)</f>
        <v>384.91649999999998</v>
      </c>
      <c r="CY67">
        <f>AB67</f>
        <v>2197.63</v>
      </c>
      <c r="CZ67">
        <f>AF67</f>
        <v>2197.63</v>
      </c>
      <c r="DA67">
        <f>AJ67</f>
        <v>1</v>
      </c>
      <c r="DB67">
        <f>ROUND((ROUND(AT67*CZ67,2)*20),6)</f>
        <v>21976.400000000001</v>
      </c>
      <c r="DC67">
        <f>ROUND((ROUND(AT67*AG67,2)*20),6)</f>
        <v>7492.4</v>
      </c>
      <c r="DD67" t="s">
        <v>3</v>
      </c>
      <c r="DE67" t="s">
        <v>3</v>
      </c>
      <c r="DF67">
        <f t="shared" si="10"/>
        <v>0</v>
      </c>
      <c r="DG67">
        <f t="shared" si="11"/>
        <v>845904.05</v>
      </c>
      <c r="DH67">
        <f t="shared" si="12"/>
        <v>288390.99</v>
      </c>
      <c r="DI67">
        <f t="shared" si="13"/>
        <v>0</v>
      </c>
      <c r="DJ67">
        <f>DG67</f>
        <v>845904.05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ROW(Source!A212)</f>
        <v>212</v>
      </c>
      <c r="B68">
        <v>79267562</v>
      </c>
      <c r="C68">
        <v>79268130</v>
      </c>
      <c r="D68">
        <v>78475228</v>
      </c>
      <c r="E68">
        <v>15297896</v>
      </c>
      <c r="F68">
        <v>1</v>
      </c>
      <c r="G68">
        <v>15297896</v>
      </c>
      <c r="H68">
        <v>1</v>
      </c>
      <c r="I68" t="s">
        <v>374</v>
      </c>
      <c r="J68" t="s">
        <v>3</v>
      </c>
      <c r="K68" t="s">
        <v>375</v>
      </c>
      <c r="L68">
        <v>1191</v>
      </c>
      <c r="N68">
        <v>1013</v>
      </c>
      <c r="O68" t="s">
        <v>376</v>
      </c>
      <c r="P68" t="s">
        <v>376</v>
      </c>
      <c r="Q68">
        <v>1</v>
      </c>
      <c r="W68">
        <v>0</v>
      </c>
      <c r="X68">
        <v>476480486</v>
      </c>
      <c r="Y68">
        <f>(AT68*20)</f>
        <v>13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0.65</v>
      </c>
      <c r="AU68" t="s">
        <v>29</v>
      </c>
      <c r="AV68">
        <v>1</v>
      </c>
      <c r="AW68">
        <v>2</v>
      </c>
      <c r="AX68">
        <v>79268132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ROUND(AT68*Source!I212*AH68*AL68,2)</f>
        <v>0</v>
      </c>
      <c r="CV68">
        <f>ROUND(Y68*Source!I212,9)</f>
        <v>1250.9783</v>
      </c>
      <c r="CW68">
        <v>0</v>
      </c>
      <c r="CX68">
        <f>ROUND(Y68*Source!I212,9)</f>
        <v>1250.9783</v>
      </c>
      <c r="CY68">
        <f>AD68</f>
        <v>0</v>
      </c>
      <c r="CZ68">
        <f>AH68</f>
        <v>0</v>
      </c>
      <c r="DA68">
        <f>AL68</f>
        <v>1</v>
      </c>
      <c r="DB68">
        <f>ROUND((ROUND(AT68*CZ68,2)*20),6)</f>
        <v>0</v>
      </c>
      <c r="DC68">
        <f>ROUND((ROUND(AT68*AG68,2)*20),6)</f>
        <v>0</v>
      </c>
      <c r="DD68" t="s">
        <v>3</v>
      </c>
      <c r="DE68" t="s">
        <v>3</v>
      </c>
      <c r="DF68">
        <f t="shared" si="10"/>
        <v>0</v>
      </c>
      <c r="DG68">
        <f t="shared" si="11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ROW(Source!A213)</f>
        <v>213</v>
      </c>
      <c r="B69">
        <v>79267562</v>
      </c>
      <c r="C69">
        <v>79268133</v>
      </c>
      <c r="D69">
        <v>78476797</v>
      </c>
      <c r="E69">
        <v>1</v>
      </c>
      <c r="F69">
        <v>1</v>
      </c>
      <c r="G69">
        <v>15297896</v>
      </c>
      <c r="H69">
        <v>2</v>
      </c>
      <c r="I69" t="s">
        <v>381</v>
      </c>
      <c r="J69" t="s">
        <v>382</v>
      </c>
      <c r="K69" t="s">
        <v>383</v>
      </c>
      <c r="L69">
        <v>1368</v>
      </c>
      <c r="N69">
        <v>1011</v>
      </c>
      <c r="O69" t="s">
        <v>380</v>
      </c>
      <c r="P69" t="s">
        <v>380</v>
      </c>
      <c r="Q69">
        <v>1</v>
      </c>
      <c r="W69">
        <v>0</v>
      </c>
      <c r="X69">
        <v>65631283</v>
      </c>
      <c r="Y69">
        <f>(AT69*41)</f>
        <v>10.66</v>
      </c>
      <c r="AA69">
        <v>0</v>
      </c>
      <c r="AB69">
        <v>1642.43</v>
      </c>
      <c r="AC69">
        <v>725.42</v>
      </c>
      <c r="AD69">
        <v>0</v>
      </c>
      <c r="AE69">
        <v>0</v>
      </c>
      <c r="AF69">
        <v>1642.43</v>
      </c>
      <c r="AG69">
        <v>725.42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0.26</v>
      </c>
      <c r="AU69" t="s">
        <v>39</v>
      </c>
      <c r="AV69">
        <v>0</v>
      </c>
      <c r="AW69">
        <v>2</v>
      </c>
      <c r="AX69">
        <v>79268136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ROUND(Y69*Source!I213*DO69,9)</f>
        <v>0</v>
      </c>
      <c r="CX69">
        <f>ROUND(Y69*Source!I213,9)</f>
        <v>410.320989</v>
      </c>
      <c r="CY69">
        <f>AB69</f>
        <v>1642.43</v>
      </c>
      <c r="CZ69">
        <f>AF69</f>
        <v>1642.43</v>
      </c>
      <c r="DA69">
        <f>AJ69</f>
        <v>1</v>
      </c>
      <c r="DB69">
        <f>ROUND((ROUND(AT69*CZ69,2)*41),6)</f>
        <v>17508.23</v>
      </c>
      <c r="DC69">
        <f>ROUND((ROUND(AT69*AG69,2)*41),6)</f>
        <v>7733.01</v>
      </c>
      <c r="DD69" t="s">
        <v>3</v>
      </c>
      <c r="DE69" t="s">
        <v>3</v>
      </c>
      <c r="DF69">
        <f t="shared" si="10"/>
        <v>0</v>
      </c>
      <c r="DG69">
        <f t="shared" si="11"/>
        <v>673923.5</v>
      </c>
      <c r="DH69">
        <f t="shared" si="12"/>
        <v>297655.05</v>
      </c>
      <c r="DI69">
        <f t="shared" si="13"/>
        <v>0</v>
      </c>
      <c r="DJ69">
        <f>DG69</f>
        <v>673923.5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ROW(Source!A213)</f>
        <v>213</v>
      </c>
      <c r="B70">
        <v>79267562</v>
      </c>
      <c r="C70">
        <v>79268133</v>
      </c>
      <c r="D70">
        <v>78479031</v>
      </c>
      <c r="E70">
        <v>1</v>
      </c>
      <c r="F70">
        <v>1</v>
      </c>
      <c r="G70">
        <v>15297896</v>
      </c>
      <c r="H70">
        <v>3</v>
      </c>
      <c r="I70" t="s">
        <v>158</v>
      </c>
      <c r="J70" t="s">
        <v>160</v>
      </c>
      <c r="K70" t="s">
        <v>159</v>
      </c>
      <c r="L70">
        <v>1339</v>
      </c>
      <c r="N70">
        <v>1007</v>
      </c>
      <c r="O70" t="s">
        <v>19</v>
      </c>
      <c r="P70" t="s">
        <v>19</v>
      </c>
      <c r="Q70">
        <v>1</v>
      </c>
      <c r="W70">
        <v>0</v>
      </c>
      <c r="X70">
        <v>1728520188</v>
      </c>
      <c r="Y70">
        <f>(AT70*41)</f>
        <v>8.2000000000000011</v>
      </c>
      <c r="AA70">
        <v>49.83</v>
      </c>
      <c r="AB70">
        <v>0</v>
      </c>
      <c r="AC70">
        <v>0</v>
      </c>
      <c r="AD70">
        <v>0</v>
      </c>
      <c r="AE70">
        <v>49.83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0.2</v>
      </c>
      <c r="AU70" t="s">
        <v>39</v>
      </c>
      <c r="AV70">
        <v>0</v>
      </c>
      <c r="AW70">
        <v>2</v>
      </c>
      <c r="AX70">
        <v>79268137</v>
      </c>
      <c r="AY70">
        <v>1</v>
      </c>
      <c r="AZ70">
        <v>2048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ROUND(Y70*Source!I213,9)</f>
        <v>315.63153</v>
      </c>
      <c r="CY70">
        <f>AA70</f>
        <v>49.83</v>
      </c>
      <c r="CZ70">
        <f>AE70</f>
        <v>49.83</v>
      </c>
      <c r="DA70">
        <f>AI70</f>
        <v>1</v>
      </c>
      <c r="DB70">
        <f>ROUND((ROUND(AT70*CZ70,2)*41),6)</f>
        <v>408.77</v>
      </c>
      <c r="DC70">
        <f>ROUND((ROUND(AT70*AG70,2)*41),6)</f>
        <v>0</v>
      </c>
      <c r="DD70" t="s">
        <v>3</v>
      </c>
      <c r="DE70" t="s">
        <v>3</v>
      </c>
      <c r="DF70">
        <f t="shared" si="10"/>
        <v>15727.92</v>
      </c>
      <c r="DG70">
        <f t="shared" si="11"/>
        <v>0</v>
      </c>
      <c r="DH70">
        <f t="shared" si="12"/>
        <v>0</v>
      </c>
      <c r="DI70">
        <f t="shared" si="13"/>
        <v>0</v>
      </c>
      <c r="DJ70">
        <f>DF70</f>
        <v>15727.92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ROW(Source!A214)</f>
        <v>214</v>
      </c>
      <c r="B71">
        <v>79267562</v>
      </c>
      <c r="C71">
        <v>79268138</v>
      </c>
      <c r="D71">
        <v>78475228</v>
      </c>
      <c r="E71">
        <v>15297896</v>
      </c>
      <c r="F71">
        <v>1</v>
      </c>
      <c r="G71">
        <v>15297896</v>
      </c>
      <c r="H71">
        <v>1</v>
      </c>
      <c r="I71" t="s">
        <v>374</v>
      </c>
      <c r="J71" t="s">
        <v>3</v>
      </c>
      <c r="K71" t="s">
        <v>375</v>
      </c>
      <c r="L71">
        <v>1191</v>
      </c>
      <c r="N71">
        <v>1013</v>
      </c>
      <c r="O71" t="s">
        <v>376</v>
      </c>
      <c r="P71" t="s">
        <v>376</v>
      </c>
      <c r="Q71">
        <v>1</v>
      </c>
      <c r="W71">
        <v>0</v>
      </c>
      <c r="X71">
        <v>476480486</v>
      </c>
      <c r="Y71">
        <f>(AT71*41)</f>
        <v>5.74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0.14000000000000001</v>
      </c>
      <c r="AU71" t="s">
        <v>39</v>
      </c>
      <c r="AV71">
        <v>1</v>
      </c>
      <c r="AW71">
        <v>2</v>
      </c>
      <c r="AX71">
        <v>79268140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ROUND(AT71*Source!I214*AH71*AL71,2)</f>
        <v>0</v>
      </c>
      <c r="CV71">
        <f>ROUND(Y71*Source!I214,9)</f>
        <v>552.35503400000005</v>
      </c>
      <c r="CW71">
        <v>0</v>
      </c>
      <c r="CX71">
        <f>ROUND(Y71*Source!I214,9)</f>
        <v>552.35503400000005</v>
      </c>
      <c r="CY71">
        <f>AD71</f>
        <v>0</v>
      </c>
      <c r="CZ71">
        <f>AH71</f>
        <v>0</v>
      </c>
      <c r="DA71">
        <f>AL71</f>
        <v>1</v>
      </c>
      <c r="DB71">
        <f>ROUND((ROUND(AT71*CZ71,2)*41),6)</f>
        <v>0</v>
      </c>
      <c r="DC71">
        <f>ROUND((ROUND(AT71*AG71,2)*41),6)</f>
        <v>0</v>
      </c>
      <c r="DD71" t="s">
        <v>3</v>
      </c>
      <c r="DE71" t="s">
        <v>3</v>
      </c>
      <c r="DF71">
        <f t="shared" si="10"/>
        <v>0</v>
      </c>
      <c r="DG71">
        <f t="shared" si="11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ROW(Source!A215)</f>
        <v>215</v>
      </c>
      <c r="B72">
        <v>79267562</v>
      </c>
      <c r="C72">
        <v>79268141</v>
      </c>
      <c r="D72">
        <v>78475228</v>
      </c>
      <c r="E72">
        <v>15297896</v>
      </c>
      <c r="F72">
        <v>1</v>
      </c>
      <c r="G72">
        <v>15297896</v>
      </c>
      <c r="H72">
        <v>1</v>
      </c>
      <c r="I72" t="s">
        <v>374</v>
      </c>
      <c r="J72" t="s">
        <v>3</v>
      </c>
      <c r="K72" t="s">
        <v>375</v>
      </c>
      <c r="L72">
        <v>1191</v>
      </c>
      <c r="N72">
        <v>1013</v>
      </c>
      <c r="O72" t="s">
        <v>376</v>
      </c>
      <c r="P72" t="s">
        <v>376</v>
      </c>
      <c r="Q72">
        <v>1</v>
      </c>
      <c r="W72">
        <v>0</v>
      </c>
      <c r="X72">
        <v>476480486</v>
      </c>
      <c r="Y72">
        <f>(AT72*20)</f>
        <v>0.4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0.02</v>
      </c>
      <c r="AU72" t="s">
        <v>29</v>
      </c>
      <c r="AV72">
        <v>1</v>
      </c>
      <c r="AW72">
        <v>2</v>
      </c>
      <c r="AX72">
        <v>79268145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ROUND(AT72*Source!I215*AH72*AL72,2)</f>
        <v>0</v>
      </c>
      <c r="CV72">
        <f>ROUND(Y72*Source!I215,9)</f>
        <v>15.396660000000001</v>
      </c>
      <c r="CW72">
        <v>0</v>
      </c>
      <c r="CX72">
        <f>ROUND(Y72*Source!I215,9)</f>
        <v>15.396660000000001</v>
      </c>
      <c r="CY72">
        <f>AD72</f>
        <v>0</v>
      </c>
      <c r="CZ72">
        <f>AH72</f>
        <v>0</v>
      </c>
      <c r="DA72">
        <f>AL72</f>
        <v>1</v>
      </c>
      <c r="DB72">
        <f>ROUND((ROUND(AT72*CZ72,2)*20),6)</f>
        <v>0</v>
      </c>
      <c r="DC72">
        <f>ROUND((ROUND(AT72*AG72,2)*20),6)</f>
        <v>0</v>
      </c>
      <c r="DD72" t="s">
        <v>3</v>
      </c>
      <c r="DE72" t="s">
        <v>3</v>
      </c>
      <c r="DF72">
        <f t="shared" si="10"/>
        <v>0</v>
      </c>
      <c r="DG72">
        <f t="shared" si="11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ROW(Source!A215)</f>
        <v>215</v>
      </c>
      <c r="B73">
        <v>79267562</v>
      </c>
      <c r="C73">
        <v>79268141</v>
      </c>
      <c r="D73">
        <v>78476795</v>
      </c>
      <c r="E73">
        <v>1</v>
      </c>
      <c r="F73">
        <v>1</v>
      </c>
      <c r="G73">
        <v>15297896</v>
      </c>
      <c r="H73">
        <v>2</v>
      </c>
      <c r="I73" t="s">
        <v>384</v>
      </c>
      <c r="J73" t="s">
        <v>385</v>
      </c>
      <c r="K73" t="s">
        <v>386</v>
      </c>
      <c r="L73">
        <v>1368</v>
      </c>
      <c r="N73">
        <v>1011</v>
      </c>
      <c r="O73" t="s">
        <v>380</v>
      </c>
      <c r="P73" t="s">
        <v>380</v>
      </c>
      <c r="Q73">
        <v>1</v>
      </c>
      <c r="W73">
        <v>0</v>
      </c>
      <c r="X73">
        <v>1318802356</v>
      </c>
      <c r="Y73">
        <f>(AT73*20)</f>
        <v>1.6</v>
      </c>
      <c r="AA73">
        <v>0</v>
      </c>
      <c r="AB73">
        <v>2138.08</v>
      </c>
      <c r="AC73">
        <v>747.53</v>
      </c>
      <c r="AD73">
        <v>0</v>
      </c>
      <c r="AE73">
        <v>0</v>
      </c>
      <c r="AF73">
        <v>2138.08</v>
      </c>
      <c r="AG73">
        <v>747.53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0.08</v>
      </c>
      <c r="AU73" t="s">
        <v>29</v>
      </c>
      <c r="AV73">
        <v>0</v>
      </c>
      <c r="AW73">
        <v>2</v>
      </c>
      <c r="AX73">
        <v>79268146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ROUND(Y73*Source!I215*DO73,9)</f>
        <v>0</v>
      </c>
      <c r="CX73">
        <f>ROUND(Y73*Source!I215,9)</f>
        <v>61.586640000000003</v>
      </c>
      <c r="CY73">
        <f>AB73</f>
        <v>2138.08</v>
      </c>
      <c r="CZ73">
        <f>AF73</f>
        <v>2138.08</v>
      </c>
      <c r="DA73">
        <f>AJ73</f>
        <v>1</v>
      </c>
      <c r="DB73">
        <f>ROUND((ROUND(AT73*CZ73,2)*20),6)</f>
        <v>3421</v>
      </c>
      <c r="DC73">
        <f>ROUND((ROUND(AT73*AG73,2)*20),6)</f>
        <v>1196</v>
      </c>
      <c r="DD73" t="s">
        <v>3</v>
      </c>
      <c r="DE73" t="s">
        <v>3</v>
      </c>
      <c r="DF73">
        <f t="shared" si="10"/>
        <v>0</v>
      </c>
      <c r="DG73">
        <f t="shared" si="11"/>
        <v>131677.16</v>
      </c>
      <c r="DH73">
        <f t="shared" si="12"/>
        <v>46037.86</v>
      </c>
      <c r="DI73">
        <f t="shared" si="13"/>
        <v>0</v>
      </c>
      <c r="DJ73">
        <f>DG73</f>
        <v>131677.16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ROW(Source!A215)</f>
        <v>215</v>
      </c>
      <c r="B74">
        <v>79267562</v>
      </c>
      <c r="C74">
        <v>79268141</v>
      </c>
      <c r="D74">
        <v>78479758</v>
      </c>
      <c r="E74">
        <v>1</v>
      </c>
      <c r="F74">
        <v>1</v>
      </c>
      <c r="G74">
        <v>15297896</v>
      </c>
      <c r="H74">
        <v>3</v>
      </c>
      <c r="I74" t="s">
        <v>387</v>
      </c>
      <c r="J74" t="s">
        <v>388</v>
      </c>
      <c r="K74" t="s">
        <v>389</v>
      </c>
      <c r="L74">
        <v>1346</v>
      </c>
      <c r="N74">
        <v>1009</v>
      </c>
      <c r="O74" t="s">
        <v>277</v>
      </c>
      <c r="P74" t="s">
        <v>277</v>
      </c>
      <c r="Q74">
        <v>1</v>
      </c>
      <c r="W74">
        <v>0</v>
      </c>
      <c r="X74">
        <v>-1081348844</v>
      </c>
      <c r="Y74">
        <f>(AT74*20)</f>
        <v>1000</v>
      </c>
      <c r="AA74">
        <v>25.23</v>
      </c>
      <c r="AB74">
        <v>0</v>
      </c>
      <c r="AC74">
        <v>0</v>
      </c>
      <c r="AD74">
        <v>0</v>
      </c>
      <c r="AE74">
        <v>25.23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50</v>
      </c>
      <c r="AU74" t="s">
        <v>29</v>
      </c>
      <c r="AV74">
        <v>0</v>
      </c>
      <c r="AW74">
        <v>2</v>
      </c>
      <c r="AX74">
        <v>79268147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ROUND(Y74*Source!I215,9)</f>
        <v>38491.65</v>
      </c>
      <c r="CY74">
        <f>AA74</f>
        <v>25.23</v>
      </c>
      <c r="CZ74">
        <f>AE74</f>
        <v>25.23</v>
      </c>
      <c r="DA74">
        <f>AI74</f>
        <v>1</v>
      </c>
      <c r="DB74">
        <f>ROUND((ROUND(AT74*CZ74,2)*20),6)</f>
        <v>25230</v>
      </c>
      <c r="DC74">
        <f>ROUND((ROUND(AT74*AG74,2)*20),6)</f>
        <v>0</v>
      </c>
      <c r="DD74" t="s">
        <v>3</v>
      </c>
      <c r="DE74" t="s">
        <v>3</v>
      </c>
      <c r="DF74">
        <f t="shared" si="10"/>
        <v>971144.33</v>
      </c>
      <c r="DG74">
        <f t="shared" si="11"/>
        <v>0</v>
      </c>
      <c r="DH74">
        <f t="shared" si="12"/>
        <v>0</v>
      </c>
      <c r="DI74">
        <f t="shared" si="13"/>
        <v>0</v>
      </c>
      <c r="DJ74">
        <f>DF74</f>
        <v>971144.33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ROW(Source!A216)</f>
        <v>216</v>
      </c>
      <c r="B75">
        <v>79267562</v>
      </c>
      <c r="C75">
        <v>79268148</v>
      </c>
      <c r="D75">
        <v>78475228</v>
      </c>
      <c r="E75">
        <v>15297896</v>
      </c>
      <c r="F75">
        <v>1</v>
      </c>
      <c r="G75">
        <v>15297896</v>
      </c>
      <c r="H75">
        <v>1</v>
      </c>
      <c r="I75" t="s">
        <v>374</v>
      </c>
      <c r="J75" t="s">
        <v>3</v>
      </c>
      <c r="K75" t="s">
        <v>375</v>
      </c>
      <c r="L75">
        <v>1191</v>
      </c>
      <c r="N75">
        <v>1013</v>
      </c>
      <c r="O75" t="s">
        <v>376</v>
      </c>
      <c r="P75" t="s">
        <v>376</v>
      </c>
      <c r="Q75">
        <v>1</v>
      </c>
      <c r="W75">
        <v>0</v>
      </c>
      <c r="X75">
        <v>476480486</v>
      </c>
      <c r="Y75">
        <f>(AT75*20)</f>
        <v>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</v>
      </c>
      <c r="AU75" t="s">
        <v>29</v>
      </c>
      <c r="AV75">
        <v>1</v>
      </c>
      <c r="AW75">
        <v>2</v>
      </c>
      <c r="AX75">
        <v>79268151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ROUND(AT75*Source!I216*AH75*AL75,2)</f>
        <v>0</v>
      </c>
      <c r="CV75">
        <f>ROUND(Y75*Source!I216,9)</f>
        <v>577.37459999999999</v>
      </c>
      <c r="CW75">
        <v>0</v>
      </c>
      <c r="CX75">
        <f>ROUND(Y75*Source!I216,9)</f>
        <v>577.37459999999999</v>
      </c>
      <c r="CY75">
        <f>AD75</f>
        <v>0</v>
      </c>
      <c r="CZ75">
        <f>AH75</f>
        <v>0</v>
      </c>
      <c r="DA75">
        <f>AL75</f>
        <v>1</v>
      </c>
      <c r="DB75">
        <f>ROUND((ROUND(AT75*CZ75,2)*20),6)</f>
        <v>0</v>
      </c>
      <c r="DC75">
        <f>ROUND((ROUND(AT75*AG75,2)*20),6)</f>
        <v>0</v>
      </c>
      <c r="DD75" t="s">
        <v>3</v>
      </c>
      <c r="DE75" t="s">
        <v>3</v>
      </c>
      <c r="DF75">
        <f t="shared" si="10"/>
        <v>0</v>
      </c>
      <c r="DG75">
        <f t="shared" si="11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ROW(Source!A216)</f>
        <v>216</v>
      </c>
      <c r="B76">
        <v>79267562</v>
      </c>
      <c r="C76">
        <v>79268148</v>
      </c>
      <c r="D76">
        <v>78479758</v>
      </c>
      <c r="E76">
        <v>1</v>
      </c>
      <c r="F76">
        <v>1</v>
      </c>
      <c r="G76">
        <v>15297896</v>
      </c>
      <c r="H76">
        <v>3</v>
      </c>
      <c r="I76" t="s">
        <v>387</v>
      </c>
      <c r="J76" t="s">
        <v>388</v>
      </c>
      <c r="K76" t="s">
        <v>389</v>
      </c>
      <c r="L76">
        <v>1346</v>
      </c>
      <c r="N76">
        <v>1009</v>
      </c>
      <c r="O76" t="s">
        <v>277</v>
      </c>
      <c r="P76" t="s">
        <v>277</v>
      </c>
      <c r="Q76">
        <v>1</v>
      </c>
      <c r="W76">
        <v>0</v>
      </c>
      <c r="X76">
        <v>-1081348844</v>
      </c>
      <c r="Y76">
        <f>(AT76*20)</f>
        <v>100</v>
      </c>
      <c r="AA76">
        <v>25.23</v>
      </c>
      <c r="AB76">
        <v>0</v>
      </c>
      <c r="AC76">
        <v>0</v>
      </c>
      <c r="AD76">
        <v>0</v>
      </c>
      <c r="AE76">
        <v>25.23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</v>
      </c>
      <c r="AU76" t="s">
        <v>29</v>
      </c>
      <c r="AV76">
        <v>0</v>
      </c>
      <c r="AW76">
        <v>2</v>
      </c>
      <c r="AX76">
        <v>79268152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ROUND(Y76*Source!I216,9)</f>
        <v>9622.91</v>
      </c>
      <c r="CY76">
        <f>AA76</f>
        <v>25.23</v>
      </c>
      <c r="CZ76">
        <f>AE76</f>
        <v>25.23</v>
      </c>
      <c r="DA76">
        <f>AI76</f>
        <v>1</v>
      </c>
      <c r="DB76">
        <f>ROUND((ROUND(AT76*CZ76,2)*20),6)</f>
        <v>2523</v>
      </c>
      <c r="DC76">
        <f>ROUND((ROUND(AT76*AG76,2)*20),6)</f>
        <v>0</v>
      </c>
      <c r="DD76" t="s">
        <v>3</v>
      </c>
      <c r="DE76" t="s">
        <v>3</v>
      </c>
      <c r="DF76">
        <f t="shared" si="10"/>
        <v>242786.02</v>
      </c>
      <c r="DG76">
        <f t="shared" si="11"/>
        <v>0</v>
      </c>
      <c r="DH76">
        <f t="shared" si="12"/>
        <v>0</v>
      </c>
      <c r="DI76">
        <f t="shared" si="13"/>
        <v>0</v>
      </c>
      <c r="DJ76">
        <f>DF76</f>
        <v>242786.02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ROW(Source!A217)</f>
        <v>217</v>
      </c>
      <c r="B77">
        <v>79267562</v>
      </c>
      <c r="C77">
        <v>79268153</v>
      </c>
      <c r="D77">
        <v>78475228</v>
      </c>
      <c r="E77">
        <v>15297896</v>
      </c>
      <c r="F77">
        <v>1</v>
      </c>
      <c r="G77">
        <v>15297896</v>
      </c>
      <c r="H77">
        <v>1</v>
      </c>
      <c r="I77" t="s">
        <v>374</v>
      </c>
      <c r="J77" t="s">
        <v>3</v>
      </c>
      <c r="K77" t="s">
        <v>375</v>
      </c>
      <c r="L77">
        <v>1191</v>
      </c>
      <c r="N77">
        <v>1013</v>
      </c>
      <c r="O77" t="s">
        <v>376</v>
      </c>
      <c r="P77" t="s">
        <v>376</v>
      </c>
      <c r="Q77">
        <v>1</v>
      </c>
      <c r="W77">
        <v>0</v>
      </c>
      <c r="X77">
        <v>476480486</v>
      </c>
      <c r="Y77">
        <f>(AT77*8)</f>
        <v>19.28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2.41</v>
      </c>
      <c r="AU77" t="s">
        <v>56</v>
      </c>
      <c r="AV77">
        <v>1</v>
      </c>
      <c r="AW77">
        <v>2</v>
      </c>
      <c r="AX77">
        <v>79268155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ROUND(AT77*Source!I217*AH77*AL77,2)</f>
        <v>0</v>
      </c>
      <c r="CV77">
        <f>ROUND(Y77*Source!I217,9)</f>
        <v>92.765720000000002</v>
      </c>
      <c r="CW77">
        <v>0</v>
      </c>
      <c r="CX77">
        <f>ROUND(Y77*Source!I217,9)</f>
        <v>92.765720000000002</v>
      </c>
      <c r="CY77">
        <f>AD77</f>
        <v>0</v>
      </c>
      <c r="CZ77">
        <f>AH77</f>
        <v>0</v>
      </c>
      <c r="DA77">
        <f>AL77</f>
        <v>1</v>
      </c>
      <c r="DB77">
        <f>ROUND((ROUND(AT77*CZ77,2)*8),6)</f>
        <v>0</v>
      </c>
      <c r="DC77">
        <f>ROUND((ROUND(AT77*AG77,2)*8),6)</f>
        <v>0</v>
      </c>
      <c r="DD77" t="s">
        <v>3</v>
      </c>
      <c r="DE77" t="s">
        <v>3</v>
      </c>
      <c r="DF77">
        <f t="shared" si="10"/>
        <v>0</v>
      </c>
      <c r="DG77">
        <f t="shared" si="11"/>
        <v>0</v>
      </c>
      <c r="DH77">
        <f t="shared" si="12"/>
        <v>0</v>
      </c>
      <c r="DI77">
        <f t="shared" si="1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ROW(Source!A218)</f>
        <v>218</v>
      </c>
      <c r="B78">
        <v>79267562</v>
      </c>
      <c r="C78">
        <v>79268156</v>
      </c>
      <c r="D78">
        <v>78475228</v>
      </c>
      <c r="E78">
        <v>15297896</v>
      </c>
      <c r="F78">
        <v>1</v>
      </c>
      <c r="G78">
        <v>15297896</v>
      </c>
      <c r="H78">
        <v>1</v>
      </c>
      <c r="I78" t="s">
        <v>374</v>
      </c>
      <c r="J78" t="s">
        <v>3</v>
      </c>
      <c r="K78" t="s">
        <v>375</v>
      </c>
      <c r="L78">
        <v>1191</v>
      </c>
      <c r="N78">
        <v>1013</v>
      </c>
      <c r="O78" t="s">
        <v>376</v>
      </c>
      <c r="P78" t="s">
        <v>376</v>
      </c>
      <c r="Q78">
        <v>1</v>
      </c>
      <c r="W78">
        <v>0</v>
      </c>
      <c r="X78">
        <v>476480486</v>
      </c>
      <c r="Y78">
        <f>AT78</f>
        <v>0.37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0.37</v>
      </c>
      <c r="AU78" t="s">
        <v>3</v>
      </c>
      <c r="AV78">
        <v>1</v>
      </c>
      <c r="AW78">
        <v>2</v>
      </c>
      <c r="AX78">
        <v>79268159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ROUND(AT78*Source!I218*AH78*AL78,2)</f>
        <v>0</v>
      </c>
      <c r="CV78">
        <f>ROUND(Y78*Source!I218,9)</f>
        <v>682.49459999999999</v>
      </c>
      <c r="CW78">
        <v>0</v>
      </c>
      <c r="CX78">
        <f>ROUND(Y78*Source!I218,9)</f>
        <v>682.49459999999999</v>
      </c>
      <c r="CY78">
        <f>AD78</f>
        <v>0</v>
      </c>
      <c r="CZ78">
        <f>AH78</f>
        <v>0</v>
      </c>
      <c r="DA78">
        <f>AL78</f>
        <v>1</v>
      </c>
      <c r="DB78">
        <f>ROUND(ROUND(AT78*CZ78,2),6)</f>
        <v>0</v>
      </c>
      <c r="DC78">
        <f>ROUND(ROUND(AT78*AG78,2),6)</f>
        <v>0</v>
      </c>
      <c r="DD78" t="s">
        <v>3</v>
      </c>
      <c r="DE78" t="s">
        <v>3</v>
      </c>
      <c r="DF78">
        <f t="shared" si="10"/>
        <v>0</v>
      </c>
      <c r="DG78">
        <f t="shared" si="11"/>
        <v>0</v>
      </c>
      <c r="DH78">
        <f t="shared" si="12"/>
        <v>0</v>
      </c>
      <c r="DI78">
        <f t="shared" si="13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ROW(Source!A218)</f>
        <v>218</v>
      </c>
      <c r="B79">
        <v>79267562</v>
      </c>
      <c r="C79">
        <v>79268156</v>
      </c>
      <c r="D79">
        <v>78476363</v>
      </c>
      <c r="E79">
        <v>1</v>
      </c>
      <c r="F79">
        <v>1</v>
      </c>
      <c r="G79">
        <v>15297896</v>
      </c>
      <c r="H79">
        <v>2</v>
      </c>
      <c r="I79" t="s">
        <v>390</v>
      </c>
      <c r="J79" t="s">
        <v>391</v>
      </c>
      <c r="K79" t="s">
        <v>392</v>
      </c>
      <c r="L79">
        <v>1368</v>
      </c>
      <c r="N79">
        <v>1011</v>
      </c>
      <c r="O79" t="s">
        <v>380</v>
      </c>
      <c r="P79" t="s">
        <v>380</v>
      </c>
      <c r="Q79">
        <v>1</v>
      </c>
      <c r="W79">
        <v>0</v>
      </c>
      <c r="X79">
        <v>1566343864</v>
      </c>
      <c r="Y79">
        <f>AT79</f>
        <v>0.34</v>
      </c>
      <c r="AA79">
        <v>0</v>
      </c>
      <c r="AB79">
        <v>1725</v>
      </c>
      <c r="AC79">
        <v>861.72</v>
      </c>
      <c r="AD79">
        <v>0</v>
      </c>
      <c r="AE79">
        <v>0</v>
      </c>
      <c r="AF79">
        <v>1725</v>
      </c>
      <c r="AG79">
        <v>861.72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0.34</v>
      </c>
      <c r="AU79" t="s">
        <v>3</v>
      </c>
      <c r="AV79">
        <v>0</v>
      </c>
      <c r="AW79">
        <v>2</v>
      </c>
      <c r="AX79">
        <v>79268160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ROUND(Y79*Source!I218*DO79,9)</f>
        <v>0</v>
      </c>
      <c r="CX79">
        <f>ROUND(Y79*Source!I218,9)</f>
        <v>627.15719999999999</v>
      </c>
      <c r="CY79">
        <f>AB79</f>
        <v>1725</v>
      </c>
      <c r="CZ79">
        <f>AF79</f>
        <v>1725</v>
      </c>
      <c r="DA79">
        <f>AJ79</f>
        <v>1</v>
      </c>
      <c r="DB79">
        <f>ROUND(ROUND(AT79*CZ79,2),6)</f>
        <v>586.5</v>
      </c>
      <c r="DC79">
        <f>ROUND(ROUND(AT79*AG79,2),6)</f>
        <v>292.98</v>
      </c>
      <c r="DD79" t="s">
        <v>3</v>
      </c>
      <c r="DE79" t="s">
        <v>3</v>
      </c>
      <c r="DF79">
        <f t="shared" si="10"/>
        <v>0</v>
      </c>
      <c r="DG79">
        <f t="shared" si="11"/>
        <v>1081846.17</v>
      </c>
      <c r="DH79">
        <f t="shared" si="12"/>
        <v>540433.9</v>
      </c>
      <c r="DI79">
        <f t="shared" si="13"/>
        <v>0</v>
      </c>
      <c r="DJ79">
        <f>DG79</f>
        <v>1081846.17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ROW(Source!A219)</f>
        <v>219</v>
      </c>
      <c r="B80">
        <v>79267562</v>
      </c>
      <c r="C80">
        <v>79268161</v>
      </c>
      <c r="D80">
        <v>78476363</v>
      </c>
      <c r="E80">
        <v>1</v>
      </c>
      <c r="F80">
        <v>1</v>
      </c>
      <c r="G80">
        <v>15297896</v>
      </c>
      <c r="H80">
        <v>2</v>
      </c>
      <c r="I80" t="s">
        <v>390</v>
      </c>
      <c r="J80" t="s">
        <v>391</v>
      </c>
      <c r="K80" t="s">
        <v>392</v>
      </c>
      <c r="L80">
        <v>1368</v>
      </c>
      <c r="N80">
        <v>1011</v>
      </c>
      <c r="O80" t="s">
        <v>380</v>
      </c>
      <c r="P80" t="s">
        <v>380</v>
      </c>
      <c r="Q80">
        <v>1</v>
      </c>
      <c r="W80">
        <v>0</v>
      </c>
      <c r="X80">
        <v>1566343864</v>
      </c>
      <c r="Y80">
        <f>AT80</f>
        <v>0.09</v>
      </c>
      <c r="AA80">
        <v>0</v>
      </c>
      <c r="AB80">
        <v>1725</v>
      </c>
      <c r="AC80">
        <v>861.72</v>
      </c>
      <c r="AD80">
        <v>0</v>
      </c>
      <c r="AE80">
        <v>0</v>
      </c>
      <c r="AF80">
        <v>1725</v>
      </c>
      <c r="AG80">
        <v>861.72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0.09</v>
      </c>
      <c r="AU80" t="s">
        <v>3</v>
      </c>
      <c r="AV80">
        <v>0</v>
      </c>
      <c r="AW80">
        <v>2</v>
      </c>
      <c r="AX80">
        <v>79268163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ROUND(Y80*Source!I219*DO80,9)</f>
        <v>0</v>
      </c>
      <c r="CX80">
        <f>ROUND(Y80*Source!I219,9)</f>
        <v>166.01220000000001</v>
      </c>
      <c r="CY80">
        <f>AB80</f>
        <v>1725</v>
      </c>
      <c r="CZ80">
        <f>AF80</f>
        <v>1725</v>
      </c>
      <c r="DA80">
        <f>AJ80</f>
        <v>1</v>
      </c>
      <c r="DB80">
        <f>ROUND(ROUND(AT80*CZ80,2),6)</f>
        <v>155.25</v>
      </c>
      <c r="DC80">
        <f>ROUND(ROUND(AT80*AG80,2),6)</f>
        <v>77.55</v>
      </c>
      <c r="DD80" t="s">
        <v>3</v>
      </c>
      <c r="DE80" t="s">
        <v>3</v>
      </c>
      <c r="DF80">
        <f t="shared" si="10"/>
        <v>0</v>
      </c>
      <c r="DG80">
        <f t="shared" si="11"/>
        <v>286371.05</v>
      </c>
      <c r="DH80">
        <f t="shared" si="12"/>
        <v>143056.03</v>
      </c>
      <c r="DI80">
        <f t="shared" si="13"/>
        <v>0</v>
      </c>
      <c r="DJ80">
        <f>DG80</f>
        <v>286371.05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ROW(Source!A220)</f>
        <v>220</v>
      </c>
      <c r="B81">
        <v>79267562</v>
      </c>
      <c r="C81">
        <v>79268164</v>
      </c>
      <c r="D81">
        <v>78475228</v>
      </c>
      <c r="E81">
        <v>15297896</v>
      </c>
      <c r="F81">
        <v>1</v>
      </c>
      <c r="G81">
        <v>15297896</v>
      </c>
      <c r="H81">
        <v>1</v>
      </c>
      <c r="I81" t="s">
        <v>374</v>
      </c>
      <c r="J81" t="s">
        <v>3</v>
      </c>
      <c r="K81" t="s">
        <v>375</v>
      </c>
      <c r="L81">
        <v>1191</v>
      </c>
      <c r="N81">
        <v>1013</v>
      </c>
      <c r="O81" t="s">
        <v>376</v>
      </c>
      <c r="P81" t="s">
        <v>376</v>
      </c>
      <c r="Q81">
        <v>1</v>
      </c>
      <c r="W81">
        <v>0</v>
      </c>
      <c r="X81">
        <v>476480486</v>
      </c>
      <c r="Y81">
        <f>(AT81*20)</f>
        <v>56.2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2.81</v>
      </c>
      <c r="AU81" t="s">
        <v>29</v>
      </c>
      <c r="AV81">
        <v>1</v>
      </c>
      <c r="AW81">
        <v>2</v>
      </c>
      <c r="AX81">
        <v>79268166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ROUND(AT81*Source!I220*AH81*AL81,2)</f>
        <v>0</v>
      </c>
      <c r="CV81">
        <f>ROUND(Y81*Source!I220,9)</f>
        <v>24.587499999999999</v>
      </c>
      <c r="CW81">
        <v>0</v>
      </c>
      <c r="CX81">
        <f>ROUND(Y81*Source!I220,9)</f>
        <v>24.587499999999999</v>
      </c>
      <c r="CY81">
        <f>AD81</f>
        <v>0</v>
      </c>
      <c r="CZ81">
        <f>AH81</f>
        <v>0</v>
      </c>
      <c r="DA81">
        <f>AL81</f>
        <v>1</v>
      </c>
      <c r="DB81">
        <f>ROUND((ROUND(AT81*CZ81,2)*20),6)</f>
        <v>0</v>
      </c>
      <c r="DC81">
        <f>ROUND((ROUND(AT81*AG81,2)*20),6)</f>
        <v>0</v>
      </c>
      <c r="DD81" t="s">
        <v>3</v>
      </c>
      <c r="DE81" t="s">
        <v>3</v>
      </c>
      <c r="DF81">
        <f t="shared" si="10"/>
        <v>0</v>
      </c>
      <c r="DG81">
        <f t="shared" si="11"/>
        <v>0</v>
      </c>
      <c r="DH81">
        <f t="shared" si="12"/>
        <v>0</v>
      </c>
      <c r="DI81">
        <f t="shared" si="1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ROW(Source!A221)</f>
        <v>221</v>
      </c>
      <c r="B82">
        <v>79267562</v>
      </c>
      <c r="C82">
        <v>79268167</v>
      </c>
      <c r="D82">
        <v>78475228</v>
      </c>
      <c r="E82">
        <v>15297896</v>
      </c>
      <c r="F82">
        <v>1</v>
      </c>
      <c r="G82">
        <v>15297896</v>
      </c>
      <c r="H82">
        <v>1</v>
      </c>
      <c r="I82" t="s">
        <v>374</v>
      </c>
      <c r="J82" t="s">
        <v>3</v>
      </c>
      <c r="K82" t="s">
        <v>375</v>
      </c>
      <c r="L82">
        <v>1191</v>
      </c>
      <c r="N82">
        <v>1013</v>
      </c>
      <c r="O82" t="s">
        <v>376</v>
      </c>
      <c r="P82" t="s">
        <v>376</v>
      </c>
      <c r="Q82">
        <v>1</v>
      </c>
      <c r="W82">
        <v>0</v>
      </c>
      <c r="X82">
        <v>476480486</v>
      </c>
      <c r="Y82">
        <f>(AT82*59)</f>
        <v>142.19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2.41</v>
      </c>
      <c r="AU82" t="s">
        <v>74</v>
      </c>
      <c r="AV82">
        <v>1</v>
      </c>
      <c r="AW82">
        <v>2</v>
      </c>
      <c r="AX82">
        <v>79268170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ROUND(AT82*Source!I221*AH82*AL82,2)</f>
        <v>0</v>
      </c>
      <c r="CV82">
        <f>ROUND(Y82*Source!I221,9)</f>
        <v>35.547499999999999</v>
      </c>
      <c r="CW82">
        <v>0</v>
      </c>
      <c r="CX82">
        <f>ROUND(Y82*Source!I221,9)</f>
        <v>35.547499999999999</v>
      </c>
      <c r="CY82">
        <f>AD82</f>
        <v>0</v>
      </c>
      <c r="CZ82">
        <f>AH82</f>
        <v>0</v>
      </c>
      <c r="DA82">
        <f>AL82</f>
        <v>1</v>
      </c>
      <c r="DB82">
        <f>ROUND((ROUND(AT82*CZ82,2)*59),6)</f>
        <v>0</v>
      </c>
      <c r="DC82">
        <f>ROUND((ROUND(AT82*AG82,2)*59),6)</f>
        <v>0</v>
      </c>
      <c r="DD82" t="s">
        <v>3</v>
      </c>
      <c r="DE82" t="s">
        <v>3</v>
      </c>
      <c r="DF82">
        <f t="shared" si="10"/>
        <v>0</v>
      </c>
      <c r="DG82">
        <f t="shared" si="11"/>
        <v>0</v>
      </c>
      <c r="DH82">
        <f t="shared" si="12"/>
        <v>0</v>
      </c>
      <c r="DI82">
        <f t="shared" si="1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ROW(Source!A221)</f>
        <v>221</v>
      </c>
      <c r="B83">
        <v>79267562</v>
      </c>
      <c r="C83">
        <v>79268167</v>
      </c>
      <c r="D83">
        <v>78479422</v>
      </c>
      <c r="E83">
        <v>1</v>
      </c>
      <c r="F83">
        <v>1</v>
      </c>
      <c r="G83">
        <v>15297896</v>
      </c>
      <c r="H83">
        <v>3</v>
      </c>
      <c r="I83" t="s">
        <v>393</v>
      </c>
      <c r="J83" t="s">
        <v>394</v>
      </c>
      <c r="K83" t="s">
        <v>395</v>
      </c>
      <c r="L83">
        <v>1354</v>
      </c>
      <c r="N83">
        <v>1010</v>
      </c>
      <c r="O83" t="s">
        <v>396</v>
      </c>
      <c r="P83" t="s">
        <v>396</v>
      </c>
      <c r="Q83">
        <v>1</v>
      </c>
      <c r="W83">
        <v>0</v>
      </c>
      <c r="X83">
        <v>-1464304664</v>
      </c>
      <c r="Y83">
        <f>(AT83*59)</f>
        <v>5900</v>
      </c>
      <c r="AA83">
        <v>2.2400000000000002</v>
      </c>
      <c r="AB83">
        <v>0</v>
      </c>
      <c r="AC83">
        <v>0</v>
      </c>
      <c r="AD83">
        <v>0</v>
      </c>
      <c r="AE83">
        <v>2.2400000000000002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100</v>
      </c>
      <c r="AU83" t="s">
        <v>74</v>
      </c>
      <c r="AV83">
        <v>0</v>
      </c>
      <c r="AW83">
        <v>2</v>
      </c>
      <c r="AX83">
        <v>79268171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ROUND(Y83*Source!I221,9)</f>
        <v>1475</v>
      </c>
      <c r="CY83">
        <f>AA83</f>
        <v>2.2400000000000002</v>
      </c>
      <c r="CZ83">
        <f>AE83</f>
        <v>2.2400000000000002</v>
      </c>
      <c r="DA83">
        <f>AI83</f>
        <v>1</v>
      </c>
      <c r="DB83">
        <f>ROUND((ROUND(AT83*CZ83,2)*59),6)</f>
        <v>13216</v>
      </c>
      <c r="DC83">
        <f>ROUND((ROUND(AT83*AG83,2)*59),6)</f>
        <v>0</v>
      </c>
      <c r="DD83" t="s">
        <v>3</v>
      </c>
      <c r="DE83" t="s">
        <v>3</v>
      </c>
      <c r="DF83">
        <f t="shared" si="10"/>
        <v>3304</v>
      </c>
      <c r="DG83">
        <f t="shared" si="11"/>
        <v>0</v>
      </c>
      <c r="DH83">
        <f t="shared" si="12"/>
        <v>0</v>
      </c>
      <c r="DI83">
        <f t="shared" si="13"/>
        <v>0</v>
      </c>
      <c r="DJ83">
        <f>DF83</f>
        <v>3304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ROW(Source!A222)</f>
        <v>222</v>
      </c>
      <c r="B84">
        <v>79267562</v>
      </c>
      <c r="C84">
        <v>79268172</v>
      </c>
      <c r="D84">
        <v>78475228</v>
      </c>
      <c r="E84">
        <v>15297896</v>
      </c>
      <c r="F84">
        <v>1</v>
      </c>
      <c r="G84">
        <v>15297896</v>
      </c>
      <c r="H84">
        <v>1</v>
      </c>
      <c r="I84" t="s">
        <v>374</v>
      </c>
      <c r="J84" t="s">
        <v>3</v>
      </c>
      <c r="K84" t="s">
        <v>375</v>
      </c>
      <c r="L84">
        <v>1191</v>
      </c>
      <c r="N84">
        <v>1013</v>
      </c>
      <c r="O84" t="s">
        <v>376</v>
      </c>
      <c r="P84" t="s">
        <v>376</v>
      </c>
      <c r="Q84">
        <v>1</v>
      </c>
      <c r="W84">
        <v>0</v>
      </c>
      <c r="X84">
        <v>476480486</v>
      </c>
      <c r="Y84">
        <f>(AT84*2)</f>
        <v>25.5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12.75</v>
      </c>
      <c r="AU84" t="s">
        <v>79</v>
      </c>
      <c r="AV84">
        <v>1</v>
      </c>
      <c r="AW84">
        <v>2</v>
      </c>
      <c r="AX84">
        <v>79268177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ROUND(AT84*Source!I222*AH84*AL84,2)</f>
        <v>0</v>
      </c>
      <c r="CV84">
        <f>ROUND(Y84*Source!I222,9)</f>
        <v>6.375</v>
      </c>
      <c r="CW84">
        <v>0</v>
      </c>
      <c r="CX84">
        <f>ROUND(Y84*Source!I222,9)</f>
        <v>6.375</v>
      </c>
      <c r="CY84">
        <f>AD84</f>
        <v>0</v>
      </c>
      <c r="CZ84">
        <f>AH84</f>
        <v>0</v>
      </c>
      <c r="DA84">
        <f>AL84</f>
        <v>1</v>
      </c>
      <c r="DB84">
        <f>ROUND((ROUND(AT84*CZ84,2)*2),6)</f>
        <v>0</v>
      </c>
      <c r="DC84">
        <f>ROUND((ROUND(AT84*AG84,2)*2),6)</f>
        <v>0</v>
      </c>
      <c r="DD84" t="s">
        <v>3</v>
      </c>
      <c r="DE84" t="s">
        <v>3</v>
      </c>
      <c r="DF84">
        <f t="shared" si="10"/>
        <v>0</v>
      </c>
      <c r="DG84">
        <f t="shared" si="11"/>
        <v>0</v>
      </c>
      <c r="DH84">
        <f t="shared" si="12"/>
        <v>0</v>
      </c>
      <c r="DI84">
        <f t="shared" si="1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ROW(Source!A222)</f>
        <v>222</v>
      </c>
      <c r="B85">
        <v>79267562</v>
      </c>
      <c r="C85">
        <v>79268172</v>
      </c>
      <c r="D85">
        <v>78478956</v>
      </c>
      <c r="E85">
        <v>1</v>
      </c>
      <c r="F85">
        <v>1</v>
      </c>
      <c r="G85">
        <v>15297896</v>
      </c>
      <c r="H85">
        <v>3</v>
      </c>
      <c r="I85" t="s">
        <v>397</v>
      </c>
      <c r="J85" t="s">
        <v>398</v>
      </c>
      <c r="K85" t="s">
        <v>399</v>
      </c>
      <c r="L85">
        <v>1296</v>
      </c>
      <c r="N85">
        <v>1002</v>
      </c>
      <c r="O85" t="s">
        <v>400</v>
      </c>
      <c r="P85" t="s">
        <v>400</v>
      </c>
      <c r="Q85">
        <v>1</v>
      </c>
      <c r="W85">
        <v>0</v>
      </c>
      <c r="X85">
        <v>1509492372</v>
      </c>
      <c r="Y85">
        <f>(AT85*2)</f>
        <v>15</v>
      </c>
      <c r="AA85">
        <v>707.54</v>
      </c>
      <c r="AB85">
        <v>0</v>
      </c>
      <c r="AC85">
        <v>0</v>
      </c>
      <c r="AD85">
        <v>0</v>
      </c>
      <c r="AE85">
        <v>707.54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7.5</v>
      </c>
      <c r="AU85" t="s">
        <v>79</v>
      </c>
      <c r="AV85">
        <v>0</v>
      </c>
      <c r="AW85">
        <v>2</v>
      </c>
      <c r="AX85">
        <v>79268178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ROUND(Y85*Source!I222,9)</f>
        <v>3.75</v>
      </c>
      <c r="CY85">
        <f>AA85</f>
        <v>707.54</v>
      </c>
      <c r="CZ85">
        <f>AE85</f>
        <v>707.54</v>
      </c>
      <c r="DA85">
        <f>AI85</f>
        <v>1</v>
      </c>
      <c r="DB85">
        <f>ROUND((ROUND(AT85*CZ85,2)*2),6)</f>
        <v>10613.1</v>
      </c>
      <c r="DC85">
        <f>ROUND((ROUND(AT85*AG85,2)*2),6)</f>
        <v>0</v>
      </c>
      <c r="DD85" t="s">
        <v>3</v>
      </c>
      <c r="DE85" t="s">
        <v>3</v>
      </c>
      <c r="DF85">
        <f t="shared" si="10"/>
        <v>2653.28</v>
      </c>
      <c r="DG85">
        <f t="shared" si="11"/>
        <v>0</v>
      </c>
      <c r="DH85">
        <f t="shared" si="12"/>
        <v>0</v>
      </c>
      <c r="DI85">
        <f t="shared" si="13"/>
        <v>0</v>
      </c>
      <c r="DJ85">
        <f>DF85</f>
        <v>2653.28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ROW(Source!A222)</f>
        <v>222</v>
      </c>
      <c r="B86">
        <v>79267562</v>
      </c>
      <c r="C86">
        <v>79268172</v>
      </c>
      <c r="D86">
        <v>78479031</v>
      </c>
      <c r="E86">
        <v>1</v>
      </c>
      <c r="F86">
        <v>1</v>
      </c>
      <c r="G86">
        <v>15297896</v>
      </c>
      <c r="H86">
        <v>3</v>
      </c>
      <c r="I86" t="s">
        <v>158</v>
      </c>
      <c r="J86" t="s">
        <v>160</v>
      </c>
      <c r="K86" t="s">
        <v>159</v>
      </c>
      <c r="L86">
        <v>1339</v>
      </c>
      <c r="N86">
        <v>1007</v>
      </c>
      <c r="O86" t="s">
        <v>19</v>
      </c>
      <c r="P86" t="s">
        <v>19</v>
      </c>
      <c r="Q86">
        <v>1</v>
      </c>
      <c r="W86">
        <v>0</v>
      </c>
      <c r="X86">
        <v>1728520188</v>
      </c>
      <c r="Y86">
        <f>(AT86*2)</f>
        <v>3</v>
      </c>
      <c r="AA86">
        <v>49.83</v>
      </c>
      <c r="AB86">
        <v>0</v>
      </c>
      <c r="AC86">
        <v>0</v>
      </c>
      <c r="AD86">
        <v>0</v>
      </c>
      <c r="AE86">
        <v>49.83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1.5</v>
      </c>
      <c r="AU86" t="s">
        <v>79</v>
      </c>
      <c r="AV86">
        <v>0</v>
      </c>
      <c r="AW86">
        <v>2</v>
      </c>
      <c r="AX86">
        <v>79268179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ROUND(Y86*Source!I222,9)</f>
        <v>0.75</v>
      </c>
      <c r="CY86">
        <f>AA86</f>
        <v>49.83</v>
      </c>
      <c r="CZ86">
        <f>AE86</f>
        <v>49.83</v>
      </c>
      <c r="DA86">
        <f>AI86</f>
        <v>1</v>
      </c>
      <c r="DB86">
        <f>ROUND((ROUND(AT86*CZ86,2)*2),6)</f>
        <v>149.5</v>
      </c>
      <c r="DC86">
        <f>ROUND((ROUND(AT86*AG86,2)*2),6)</f>
        <v>0</v>
      </c>
      <c r="DD86" t="s">
        <v>3</v>
      </c>
      <c r="DE86" t="s">
        <v>3</v>
      </c>
      <c r="DF86">
        <f t="shared" si="10"/>
        <v>37.369999999999997</v>
      </c>
      <c r="DG86">
        <f t="shared" si="11"/>
        <v>0</v>
      </c>
      <c r="DH86">
        <f t="shared" si="12"/>
        <v>0</v>
      </c>
      <c r="DI86">
        <f t="shared" si="13"/>
        <v>0</v>
      </c>
      <c r="DJ86">
        <f>DF86</f>
        <v>37.369999999999997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ROW(Source!A222)</f>
        <v>222</v>
      </c>
      <c r="B87">
        <v>79267562</v>
      </c>
      <c r="C87">
        <v>79268172</v>
      </c>
      <c r="D87">
        <v>78479422</v>
      </c>
      <c r="E87">
        <v>1</v>
      </c>
      <c r="F87">
        <v>1</v>
      </c>
      <c r="G87">
        <v>15297896</v>
      </c>
      <c r="H87">
        <v>3</v>
      </c>
      <c r="I87" t="s">
        <v>393</v>
      </c>
      <c r="J87" t="s">
        <v>394</v>
      </c>
      <c r="K87" t="s">
        <v>395</v>
      </c>
      <c r="L87">
        <v>1354</v>
      </c>
      <c r="N87">
        <v>1010</v>
      </c>
      <c r="O87" t="s">
        <v>396</v>
      </c>
      <c r="P87" t="s">
        <v>396</v>
      </c>
      <c r="Q87">
        <v>1</v>
      </c>
      <c r="W87">
        <v>0</v>
      </c>
      <c r="X87">
        <v>-1464304664</v>
      </c>
      <c r="Y87">
        <f>(AT87*2)</f>
        <v>200</v>
      </c>
      <c r="AA87">
        <v>2.2400000000000002</v>
      </c>
      <c r="AB87">
        <v>0</v>
      </c>
      <c r="AC87">
        <v>0</v>
      </c>
      <c r="AD87">
        <v>0</v>
      </c>
      <c r="AE87">
        <v>2.2400000000000002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100</v>
      </c>
      <c r="AU87" t="s">
        <v>79</v>
      </c>
      <c r="AV87">
        <v>0</v>
      </c>
      <c r="AW87">
        <v>2</v>
      </c>
      <c r="AX87">
        <v>79268180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ROUND(Y87*Source!I222,9)</f>
        <v>50</v>
      </c>
      <c r="CY87">
        <f>AA87</f>
        <v>2.2400000000000002</v>
      </c>
      <c r="CZ87">
        <f>AE87</f>
        <v>2.2400000000000002</v>
      </c>
      <c r="DA87">
        <f>AI87</f>
        <v>1</v>
      </c>
      <c r="DB87">
        <f>ROUND((ROUND(AT87*CZ87,2)*2),6)</f>
        <v>448</v>
      </c>
      <c r="DC87">
        <f>ROUND((ROUND(AT87*AG87,2)*2),6)</f>
        <v>0</v>
      </c>
      <c r="DD87" t="s">
        <v>3</v>
      </c>
      <c r="DE87" t="s">
        <v>3</v>
      </c>
      <c r="DF87">
        <f t="shared" si="10"/>
        <v>112</v>
      </c>
      <c r="DG87">
        <f t="shared" si="11"/>
        <v>0</v>
      </c>
      <c r="DH87">
        <f t="shared" si="12"/>
        <v>0</v>
      </c>
      <c r="DI87">
        <f t="shared" si="13"/>
        <v>0</v>
      </c>
      <c r="DJ87">
        <f>DF87</f>
        <v>112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ROW(Source!A223)</f>
        <v>223</v>
      </c>
      <c r="B88">
        <v>79267562</v>
      </c>
      <c r="C88">
        <v>79268184</v>
      </c>
      <c r="D88">
        <v>78475228</v>
      </c>
      <c r="E88">
        <v>15297896</v>
      </c>
      <c r="F88">
        <v>1</v>
      </c>
      <c r="G88">
        <v>15297896</v>
      </c>
      <c r="H88">
        <v>1</v>
      </c>
      <c r="I88" t="s">
        <v>374</v>
      </c>
      <c r="J88" t="s">
        <v>3</v>
      </c>
      <c r="K88" t="s">
        <v>375</v>
      </c>
      <c r="L88">
        <v>1191</v>
      </c>
      <c r="N88">
        <v>1013</v>
      </c>
      <c r="O88" t="s">
        <v>376</v>
      </c>
      <c r="P88" t="s">
        <v>376</v>
      </c>
      <c r="Q88">
        <v>1</v>
      </c>
      <c r="W88">
        <v>0</v>
      </c>
      <c r="X88">
        <v>476480486</v>
      </c>
      <c r="Y88">
        <f>(AT88*61)</f>
        <v>3.0500000000000003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0.05</v>
      </c>
      <c r="AU88" t="s">
        <v>83</v>
      </c>
      <c r="AV88">
        <v>1</v>
      </c>
      <c r="AW88">
        <v>2</v>
      </c>
      <c r="AX88">
        <v>79268187</v>
      </c>
      <c r="AY88">
        <v>1</v>
      </c>
      <c r="AZ88">
        <v>2048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ROUND(AT88*Source!I223*AH88*AL88,2)</f>
        <v>0</v>
      </c>
      <c r="CV88">
        <f>ROUND(Y88*Source!I223,9)</f>
        <v>293.49875500000002</v>
      </c>
      <c r="CW88">
        <v>0</v>
      </c>
      <c r="CX88">
        <f>ROUND(Y88*Source!I223,9)</f>
        <v>293.49875500000002</v>
      </c>
      <c r="CY88">
        <f>AD88</f>
        <v>0</v>
      </c>
      <c r="CZ88">
        <f>AH88</f>
        <v>0</v>
      </c>
      <c r="DA88">
        <f>AL88</f>
        <v>1</v>
      </c>
      <c r="DB88">
        <f>ROUND((ROUND(AT88*CZ88,2)*61),6)</f>
        <v>0</v>
      </c>
      <c r="DC88">
        <f>ROUND((ROUND(AT88*AG88,2)*61),6)</f>
        <v>0</v>
      </c>
      <c r="DD88" t="s">
        <v>3</v>
      </c>
      <c r="DE88" t="s">
        <v>3</v>
      </c>
      <c r="DF88">
        <f t="shared" si="10"/>
        <v>0</v>
      </c>
      <c r="DG88">
        <f t="shared" si="11"/>
        <v>0</v>
      </c>
      <c r="DH88">
        <f t="shared" si="12"/>
        <v>0</v>
      </c>
      <c r="DI88">
        <f t="shared" si="13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ROW(Source!A223)</f>
        <v>223</v>
      </c>
      <c r="B89">
        <v>79267562</v>
      </c>
      <c r="C89">
        <v>79268184</v>
      </c>
      <c r="D89">
        <v>78479423</v>
      </c>
      <c r="E89">
        <v>1</v>
      </c>
      <c r="F89">
        <v>1</v>
      </c>
      <c r="G89">
        <v>15297896</v>
      </c>
      <c r="H89">
        <v>3</v>
      </c>
      <c r="I89" t="s">
        <v>401</v>
      </c>
      <c r="J89" t="s">
        <v>402</v>
      </c>
      <c r="K89" t="s">
        <v>403</v>
      </c>
      <c r="L89">
        <v>1354</v>
      </c>
      <c r="N89">
        <v>1010</v>
      </c>
      <c r="O89" t="s">
        <v>396</v>
      </c>
      <c r="P89" t="s">
        <v>396</v>
      </c>
      <c r="Q89">
        <v>1</v>
      </c>
      <c r="W89">
        <v>0</v>
      </c>
      <c r="X89">
        <v>1794675688</v>
      </c>
      <c r="Y89">
        <f>(AT89*61)</f>
        <v>6.1000000000000005</v>
      </c>
      <c r="AA89">
        <v>10.69</v>
      </c>
      <c r="AB89">
        <v>0</v>
      </c>
      <c r="AC89">
        <v>0</v>
      </c>
      <c r="AD89">
        <v>0</v>
      </c>
      <c r="AE89">
        <v>10.69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</v>
      </c>
      <c r="AU89" t="s">
        <v>83</v>
      </c>
      <c r="AV89">
        <v>0</v>
      </c>
      <c r="AW89">
        <v>2</v>
      </c>
      <c r="AX89">
        <v>79268188</v>
      </c>
      <c r="AY89">
        <v>1</v>
      </c>
      <c r="AZ89">
        <v>2048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ROUND(Y89*Source!I223,9)</f>
        <v>586.99751000000003</v>
      </c>
      <c r="CY89">
        <f>AA89</f>
        <v>10.69</v>
      </c>
      <c r="CZ89">
        <f>AE89</f>
        <v>10.69</v>
      </c>
      <c r="DA89">
        <f>AI89</f>
        <v>1</v>
      </c>
      <c r="DB89">
        <f>ROUND((ROUND(AT89*CZ89,2)*61),6)</f>
        <v>65.27</v>
      </c>
      <c r="DC89">
        <f>ROUND((ROUND(AT89*AG89,2)*61),6)</f>
        <v>0</v>
      </c>
      <c r="DD89" t="s">
        <v>3</v>
      </c>
      <c r="DE89" t="s">
        <v>3</v>
      </c>
      <c r="DF89">
        <f t="shared" si="10"/>
        <v>6275</v>
      </c>
      <c r="DG89">
        <f t="shared" si="11"/>
        <v>0</v>
      </c>
      <c r="DH89">
        <f t="shared" si="12"/>
        <v>0</v>
      </c>
      <c r="DI89">
        <f t="shared" si="13"/>
        <v>0</v>
      </c>
      <c r="DJ89">
        <f>DF89</f>
        <v>6275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ROW(Source!A259)</f>
        <v>259</v>
      </c>
      <c r="B90">
        <v>79267562</v>
      </c>
      <c r="C90">
        <v>79268245</v>
      </c>
      <c r="D90">
        <v>78476797</v>
      </c>
      <c r="E90">
        <v>1</v>
      </c>
      <c r="F90">
        <v>1</v>
      </c>
      <c r="G90">
        <v>15297896</v>
      </c>
      <c r="H90">
        <v>2</v>
      </c>
      <c r="I90" t="s">
        <v>381</v>
      </c>
      <c r="J90" t="s">
        <v>382</v>
      </c>
      <c r="K90" t="s">
        <v>383</v>
      </c>
      <c r="L90">
        <v>1368</v>
      </c>
      <c r="N90">
        <v>1011</v>
      </c>
      <c r="O90" t="s">
        <v>380</v>
      </c>
      <c r="P90" t="s">
        <v>380</v>
      </c>
      <c r="Q90">
        <v>1</v>
      </c>
      <c r="W90">
        <v>0</v>
      </c>
      <c r="X90">
        <v>65631283</v>
      </c>
      <c r="Y90">
        <f>(AT90*61)</f>
        <v>15.860000000000001</v>
      </c>
      <c r="AA90">
        <v>0</v>
      </c>
      <c r="AB90">
        <v>1642.43</v>
      </c>
      <c r="AC90">
        <v>725.42</v>
      </c>
      <c r="AD90">
        <v>0</v>
      </c>
      <c r="AE90">
        <v>0</v>
      </c>
      <c r="AF90">
        <v>1642.43</v>
      </c>
      <c r="AG90">
        <v>725.42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0.26</v>
      </c>
      <c r="AU90" t="s">
        <v>83</v>
      </c>
      <c r="AV90">
        <v>0</v>
      </c>
      <c r="AW90">
        <v>2</v>
      </c>
      <c r="AX90">
        <v>79268248</v>
      </c>
      <c r="AY90">
        <v>1</v>
      </c>
      <c r="AZ90">
        <v>2048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ROUND(Y90*Source!I259*DO90,9)</f>
        <v>0</v>
      </c>
      <c r="CX90">
        <f>ROUND(Y90*Source!I259,9)</f>
        <v>610.47756900000002</v>
      </c>
      <c r="CY90">
        <f>AB90</f>
        <v>1642.43</v>
      </c>
      <c r="CZ90">
        <f>AF90</f>
        <v>1642.43</v>
      </c>
      <c r="DA90">
        <f>AJ90</f>
        <v>1</v>
      </c>
      <c r="DB90">
        <f>ROUND((ROUND(AT90*CZ90,2)*61),6)</f>
        <v>26048.83</v>
      </c>
      <c r="DC90">
        <f>ROUND((ROUND(AT90*AG90,2)*61),6)</f>
        <v>11505.21</v>
      </c>
      <c r="DD90" t="s">
        <v>3</v>
      </c>
      <c r="DE90" t="s">
        <v>3</v>
      </c>
      <c r="DF90">
        <f t="shared" si="10"/>
        <v>0</v>
      </c>
      <c r="DG90">
        <f t="shared" si="11"/>
        <v>1002666.67</v>
      </c>
      <c r="DH90">
        <f t="shared" si="12"/>
        <v>442852.64</v>
      </c>
      <c r="DI90">
        <f t="shared" si="13"/>
        <v>0</v>
      </c>
      <c r="DJ90">
        <f>DG90</f>
        <v>1002666.67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ROW(Source!A259)</f>
        <v>259</v>
      </c>
      <c r="B91">
        <v>79267562</v>
      </c>
      <c r="C91">
        <v>79268245</v>
      </c>
      <c r="D91">
        <v>78479031</v>
      </c>
      <c r="E91">
        <v>1</v>
      </c>
      <c r="F91">
        <v>1</v>
      </c>
      <c r="G91">
        <v>15297896</v>
      </c>
      <c r="H91">
        <v>3</v>
      </c>
      <c r="I91" t="s">
        <v>158</v>
      </c>
      <c r="J91" t="s">
        <v>160</v>
      </c>
      <c r="K91" t="s">
        <v>159</v>
      </c>
      <c r="L91">
        <v>1339</v>
      </c>
      <c r="N91">
        <v>1007</v>
      </c>
      <c r="O91" t="s">
        <v>19</v>
      </c>
      <c r="P91" t="s">
        <v>19</v>
      </c>
      <c r="Q91">
        <v>1</v>
      </c>
      <c r="W91">
        <v>0</v>
      </c>
      <c r="X91">
        <v>1728520188</v>
      </c>
      <c r="Y91">
        <f>(AT91*61)</f>
        <v>12.200000000000001</v>
      </c>
      <c r="AA91">
        <v>49.83</v>
      </c>
      <c r="AB91">
        <v>0</v>
      </c>
      <c r="AC91">
        <v>0</v>
      </c>
      <c r="AD91">
        <v>0</v>
      </c>
      <c r="AE91">
        <v>49.83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</v>
      </c>
      <c r="AU91" t="s">
        <v>83</v>
      </c>
      <c r="AV91">
        <v>0</v>
      </c>
      <c r="AW91">
        <v>2</v>
      </c>
      <c r="AX91">
        <v>79268249</v>
      </c>
      <c r="AY91">
        <v>1</v>
      </c>
      <c r="AZ91">
        <v>2048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ROUND(Y91*Source!I259,9)</f>
        <v>469.59813000000003</v>
      </c>
      <c r="CY91">
        <f>AA91</f>
        <v>49.83</v>
      </c>
      <c r="CZ91">
        <f>AE91</f>
        <v>49.83</v>
      </c>
      <c r="DA91">
        <f>AI91</f>
        <v>1</v>
      </c>
      <c r="DB91">
        <f>ROUND((ROUND(AT91*CZ91,2)*61),6)</f>
        <v>608.16999999999996</v>
      </c>
      <c r="DC91">
        <f>ROUND((ROUND(AT91*AG91,2)*61),6)</f>
        <v>0</v>
      </c>
      <c r="DD91" t="s">
        <v>3</v>
      </c>
      <c r="DE91" t="s">
        <v>3</v>
      </c>
      <c r="DF91">
        <f t="shared" si="10"/>
        <v>23400.07</v>
      </c>
      <c r="DG91">
        <f t="shared" si="11"/>
        <v>0</v>
      </c>
      <c r="DH91">
        <f t="shared" si="12"/>
        <v>0</v>
      </c>
      <c r="DI91">
        <f t="shared" si="13"/>
        <v>0</v>
      </c>
      <c r="DJ91">
        <f>DF91</f>
        <v>23400.07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ROW(Source!A260)</f>
        <v>260</v>
      </c>
      <c r="B92">
        <v>79267562</v>
      </c>
      <c r="C92">
        <v>79268250</v>
      </c>
      <c r="D92">
        <v>78475228</v>
      </c>
      <c r="E92">
        <v>15297896</v>
      </c>
      <c r="F92">
        <v>1</v>
      </c>
      <c r="G92">
        <v>15297896</v>
      </c>
      <c r="H92">
        <v>1</v>
      </c>
      <c r="I92" t="s">
        <v>374</v>
      </c>
      <c r="J92" t="s">
        <v>3</v>
      </c>
      <c r="K92" t="s">
        <v>375</v>
      </c>
      <c r="L92">
        <v>1191</v>
      </c>
      <c r="N92">
        <v>1013</v>
      </c>
      <c r="O92" t="s">
        <v>376</v>
      </c>
      <c r="P92" t="s">
        <v>376</v>
      </c>
      <c r="Q92">
        <v>1</v>
      </c>
      <c r="W92">
        <v>0</v>
      </c>
      <c r="X92">
        <v>476480486</v>
      </c>
      <c r="Y92">
        <f>(AT92*61)</f>
        <v>8.5400000000000009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0.14000000000000001</v>
      </c>
      <c r="AU92" t="s">
        <v>83</v>
      </c>
      <c r="AV92">
        <v>1</v>
      </c>
      <c r="AW92">
        <v>2</v>
      </c>
      <c r="AX92">
        <v>79268252</v>
      </c>
      <c r="AY92">
        <v>1</v>
      </c>
      <c r="AZ92">
        <v>2048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ROUND(AT92*Source!I260*AH92*AL92,2)</f>
        <v>0</v>
      </c>
      <c r="CV92">
        <f>ROUND(Y92*Source!I260,9)</f>
        <v>821.796514</v>
      </c>
      <c r="CW92">
        <v>0</v>
      </c>
      <c r="CX92">
        <f>ROUND(Y92*Source!I260,9)</f>
        <v>821.796514</v>
      </c>
      <c r="CY92">
        <f>AD92</f>
        <v>0</v>
      </c>
      <c r="CZ92">
        <f>AH92</f>
        <v>0</v>
      </c>
      <c r="DA92">
        <f>AL92</f>
        <v>1</v>
      </c>
      <c r="DB92">
        <f>ROUND((ROUND(AT92*CZ92,2)*61),6)</f>
        <v>0</v>
      </c>
      <c r="DC92">
        <f>ROUND((ROUND(AT92*AG92,2)*61),6)</f>
        <v>0</v>
      </c>
      <c r="DD92" t="s">
        <v>3</v>
      </c>
      <c r="DE92" t="s">
        <v>3</v>
      </c>
      <c r="DF92">
        <f t="shared" si="10"/>
        <v>0</v>
      </c>
      <c r="DG92">
        <f t="shared" si="11"/>
        <v>0</v>
      </c>
      <c r="DH92">
        <f t="shared" si="12"/>
        <v>0</v>
      </c>
      <c r="DI92">
        <f t="shared" si="13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ROW(Source!A261)</f>
        <v>261</v>
      </c>
      <c r="B93">
        <v>79267562</v>
      </c>
      <c r="C93">
        <v>79268253</v>
      </c>
      <c r="D93">
        <v>78476797</v>
      </c>
      <c r="E93">
        <v>1</v>
      </c>
      <c r="F93">
        <v>1</v>
      </c>
      <c r="G93">
        <v>15297896</v>
      </c>
      <c r="H93">
        <v>2</v>
      </c>
      <c r="I93" t="s">
        <v>381</v>
      </c>
      <c r="J93" t="s">
        <v>382</v>
      </c>
      <c r="K93" t="s">
        <v>383</v>
      </c>
      <c r="L93">
        <v>1368</v>
      </c>
      <c r="N93">
        <v>1011</v>
      </c>
      <c r="O93" t="s">
        <v>380</v>
      </c>
      <c r="P93" t="s">
        <v>380</v>
      </c>
      <c r="Q93">
        <v>1</v>
      </c>
      <c r="W93">
        <v>0</v>
      </c>
      <c r="X93">
        <v>65631283</v>
      </c>
      <c r="Y93">
        <f>(AT93*4)</f>
        <v>1.68</v>
      </c>
      <c r="AA93">
        <v>0</v>
      </c>
      <c r="AB93">
        <v>1642.43</v>
      </c>
      <c r="AC93">
        <v>725.42</v>
      </c>
      <c r="AD93">
        <v>0</v>
      </c>
      <c r="AE93">
        <v>0</v>
      </c>
      <c r="AF93">
        <v>1642.43</v>
      </c>
      <c r="AG93">
        <v>725.42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0.42</v>
      </c>
      <c r="AU93" t="s">
        <v>156</v>
      </c>
      <c r="AV93">
        <v>0</v>
      </c>
      <c r="AW93">
        <v>2</v>
      </c>
      <c r="AX93">
        <v>79268255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ROUND(Y93*Source!I261*DO93,9)</f>
        <v>0</v>
      </c>
      <c r="CX93">
        <f>ROUND(Y93*Source!I261,9)</f>
        <v>80.832460800000007</v>
      </c>
      <c r="CY93">
        <f>AB93</f>
        <v>1642.43</v>
      </c>
      <c r="CZ93">
        <f>AF93</f>
        <v>1642.43</v>
      </c>
      <c r="DA93">
        <f>AJ93</f>
        <v>1</v>
      </c>
      <c r="DB93">
        <f>ROUND((ROUND(AT93*CZ93,2)*4),6)</f>
        <v>2759.28</v>
      </c>
      <c r="DC93">
        <f>ROUND((ROUND(AT93*AG93,2)*4),6)</f>
        <v>1218.72</v>
      </c>
      <c r="DD93" t="s">
        <v>3</v>
      </c>
      <c r="DE93" t="s">
        <v>3</v>
      </c>
      <c r="DF93">
        <f t="shared" si="10"/>
        <v>0</v>
      </c>
      <c r="DG93">
        <f t="shared" si="11"/>
        <v>132761.66</v>
      </c>
      <c r="DH93">
        <f t="shared" si="12"/>
        <v>58637.48</v>
      </c>
      <c r="DI93">
        <f t="shared" si="13"/>
        <v>0</v>
      </c>
      <c r="DJ93">
        <f>DG93</f>
        <v>132761.66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ROW(Source!A261)</f>
        <v>261</v>
      </c>
      <c r="B94">
        <v>79267562</v>
      </c>
      <c r="C94">
        <v>79268253</v>
      </c>
      <c r="D94">
        <v>78479031</v>
      </c>
      <c r="E94">
        <v>1</v>
      </c>
      <c r="F94">
        <v>1</v>
      </c>
      <c r="G94">
        <v>15297896</v>
      </c>
      <c r="H94">
        <v>3</v>
      </c>
      <c r="I94" t="s">
        <v>158</v>
      </c>
      <c r="J94" t="s">
        <v>160</v>
      </c>
      <c r="K94" t="s">
        <v>159</v>
      </c>
      <c r="L94">
        <v>1339</v>
      </c>
      <c r="N94">
        <v>1007</v>
      </c>
      <c r="O94" t="s">
        <v>19</v>
      </c>
      <c r="P94" t="s">
        <v>19</v>
      </c>
      <c r="Q94">
        <v>1</v>
      </c>
      <c r="W94">
        <v>1</v>
      </c>
      <c r="X94">
        <v>1728520188</v>
      </c>
      <c r="Y94">
        <f>(AT94*4)</f>
        <v>-1.4</v>
      </c>
      <c r="AA94">
        <v>49.83</v>
      </c>
      <c r="AB94">
        <v>0</v>
      </c>
      <c r="AC94">
        <v>0</v>
      </c>
      <c r="AD94">
        <v>0</v>
      </c>
      <c r="AE94">
        <v>49.83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-0.35</v>
      </c>
      <c r="AU94" t="s">
        <v>156</v>
      </c>
      <c r="AV94">
        <v>0</v>
      </c>
      <c r="AW94">
        <v>2</v>
      </c>
      <c r="AX94">
        <v>79268256</v>
      </c>
      <c r="AY94">
        <v>1</v>
      </c>
      <c r="AZ94">
        <v>6144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ROUND(Y94*Source!I261,9)</f>
        <v>-67.360383999999996</v>
      </c>
      <c r="CY94">
        <f>AA94</f>
        <v>49.83</v>
      </c>
      <c r="CZ94">
        <f>AE94</f>
        <v>49.83</v>
      </c>
      <c r="DA94">
        <f>AI94</f>
        <v>1</v>
      </c>
      <c r="DB94">
        <f>ROUND((ROUND(AT94*CZ94,2)*4),6)</f>
        <v>-69.760000000000005</v>
      </c>
      <c r="DC94">
        <f>ROUND((ROUND(AT94*AG94,2)*4),6)</f>
        <v>0</v>
      </c>
      <c r="DD94" t="s">
        <v>3</v>
      </c>
      <c r="DE94" t="s">
        <v>3</v>
      </c>
      <c r="DF94">
        <f t="shared" si="10"/>
        <v>-3356.57</v>
      </c>
      <c r="DG94">
        <f t="shared" si="11"/>
        <v>0</v>
      </c>
      <c r="DH94">
        <f t="shared" si="12"/>
        <v>0</v>
      </c>
      <c r="DI94">
        <f t="shared" si="13"/>
        <v>0</v>
      </c>
      <c r="DJ94">
        <f>DF94</f>
        <v>-3356.57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ROW(Source!A263)</f>
        <v>263</v>
      </c>
      <c r="B95">
        <v>79267562</v>
      </c>
      <c r="C95">
        <v>79268259</v>
      </c>
      <c r="D95">
        <v>78476797</v>
      </c>
      <c r="E95">
        <v>1</v>
      </c>
      <c r="F95">
        <v>1</v>
      </c>
      <c r="G95">
        <v>15297896</v>
      </c>
      <c r="H95">
        <v>2</v>
      </c>
      <c r="I95" t="s">
        <v>381</v>
      </c>
      <c r="J95" t="s">
        <v>382</v>
      </c>
      <c r="K95" t="s">
        <v>383</v>
      </c>
      <c r="L95">
        <v>1368</v>
      </c>
      <c r="N95">
        <v>1011</v>
      </c>
      <c r="O95" t="s">
        <v>380</v>
      </c>
      <c r="P95" t="s">
        <v>380</v>
      </c>
      <c r="Q95">
        <v>1</v>
      </c>
      <c r="W95">
        <v>0</v>
      </c>
      <c r="X95">
        <v>65631283</v>
      </c>
      <c r="Y95">
        <f>AT95</f>
        <v>0.66</v>
      </c>
      <c r="AA95">
        <v>0</v>
      </c>
      <c r="AB95">
        <v>1642.43</v>
      </c>
      <c r="AC95">
        <v>725.42</v>
      </c>
      <c r="AD95">
        <v>0</v>
      </c>
      <c r="AE95">
        <v>0</v>
      </c>
      <c r="AF95">
        <v>1642.43</v>
      </c>
      <c r="AG95">
        <v>725.42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0.66</v>
      </c>
      <c r="AU95" t="s">
        <v>3</v>
      </c>
      <c r="AV95">
        <v>0</v>
      </c>
      <c r="AW95">
        <v>2</v>
      </c>
      <c r="AX95">
        <v>79268262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ROUND(Y95*Source!I263*DO95,9)</f>
        <v>0</v>
      </c>
      <c r="CX95">
        <f>ROUND(Y95*Source!I263,9)</f>
        <v>31.7556096</v>
      </c>
      <c r="CY95">
        <f>AB95</f>
        <v>1642.43</v>
      </c>
      <c r="CZ95">
        <f>AF95</f>
        <v>1642.43</v>
      </c>
      <c r="DA95">
        <f>AJ95</f>
        <v>1</v>
      </c>
      <c r="DB95">
        <f>ROUND(ROUND(AT95*CZ95,2),6)</f>
        <v>1084</v>
      </c>
      <c r="DC95">
        <f>ROUND(ROUND(AT95*AG95,2),6)</f>
        <v>478.78</v>
      </c>
      <c r="DD95" t="s">
        <v>3</v>
      </c>
      <c r="DE95" t="s">
        <v>3</v>
      </c>
      <c r="DF95">
        <f t="shared" si="10"/>
        <v>0</v>
      </c>
      <c r="DG95">
        <f t="shared" si="11"/>
        <v>52156.37</v>
      </c>
      <c r="DH95">
        <f t="shared" si="12"/>
        <v>23036.15</v>
      </c>
      <c r="DI95">
        <f t="shared" si="13"/>
        <v>0</v>
      </c>
      <c r="DJ95">
        <f>DG95</f>
        <v>52156.37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ROW(Source!A263)</f>
        <v>263</v>
      </c>
      <c r="B96">
        <v>79267562</v>
      </c>
      <c r="C96">
        <v>79268259</v>
      </c>
      <c r="D96">
        <v>78478957</v>
      </c>
      <c r="E96">
        <v>1</v>
      </c>
      <c r="F96">
        <v>1</v>
      </c>
      <c r="G96">
        <v>15297896</v>
      </c>
      <c r="H96">
        <v>3</v>
      </c>
      <c r="I96" t="s">
        <v>404</v>
      </c>
      <c r="J96" t="s">
        <v>405</v>
      </c>
      <c r="K96" t="s">
        <v>406</v>
      </c>
      <c r="L96">
        <v>1296</v>
      </c>
      <c r="N96">
        <v>1002</v>
      </c>
      <c r="O96" t="s">
        <v>400</v>
      </c>
      <c r="P96" t="s">
        <v>400</v>
      </c>
      <c r="Q96">
        <v>1</v>
      </c>
      <c r="W96">
        <v>0</v>
      </c>
      <c r="X96">
        <v>60267097</v>
      </c>
      <c r="Y96">
        <f>AT96</f>
        <v>1.1200000000000001</v>
      </c>
      <c r="AA96">
        <v>215.19</v>
      </c>
      <c r="AB96">
        <v>0</v>
      </c>
      <c r="AC96">
        <v>0</v>
      </c>
      <c r="AD96">
        <v>0</v>
      </c>
      <c r="AE96">
        <v>215.19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1.1200000000000001</v>
      </c>
      <c r="AU96" t="s">
        <v>3</v>
      </c>
      <c r="AV96">
        <v>0</v>
      </c>
      <c r="AW96">
        <v>2</v>
      </c>
      <c r="AX96">
        <v>79268263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ROUND(Y96*Source!I263,9)</f>
        <v>53.8883072</v>
      </c>
      <c r="CY96">
        <f>AA96</f>
        <v>215.19</v>
      </c>
      <c r="CZ96">
        <f>AE96</f>
        <v>215.19</v>
      </c>
      <c r="DA96">
        <f>AI96</f>
        <v>1</v>
      </c>
      <c r="DB96">
        <f>ROUND(ROUND(AT96*CZ96,2),6)</f>
        <v>241.01</v>
      </c>
      <c r="DC96">
        <f>ROUND(ROUND(AT96*AG96,2),6)</f>
        <v>0</v>
      </c>
      <c r="DD96" t="s">
        <v>3</v>
      </c>
      <c r="DE96" t="s">
        <v>3</v>
      </c>
      <c r="DF96">
        <f t="shared" si="10"/>
        <v>11596.22</v>
      </c>
      <c r="DG96">
        <f t="shared" si="11"/>
        <v>0</v>
      </c>
      <c r="DH96">
        <f t="shared" si="12"/>
        <v>0</v>
      </c>
      <c r="DI96">
        <f t="shared" si="13"/>
        <v>0</v>
      </c>
      <c r="DJ96">
        <f>DF96</f>
        <v>11596.22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ROW(Source!A263)</f>
        <v>263</v>
      </c>
      <c r="B97">
        <v>79267562</v>
      </c>
      <c r="C97">
        <v>79268259</v>
      </c>
      <c r="D97">
        <v>78479031</v>
      </c>
      <c r="E97">
        <v>1</v>
      </c>
      <c r="F97">
        <v>1</v>
      </c>
      <c r="G97">
        <v>15297896</v>
      </c>
      <c r="H97">
        <v>3</v>
      </c>
      <c r="I97" t="s">
        <v>158</v>
      </c>
      <c r="J97" t="s">
        <v>160</v>
      </c>
      <c r="K97" t="s">
        <v>159</v>
      </c>
      <c r="L97">
        <v>1339</v>
      </c>
      <c r="N97">
        <v>1007</v>
      </c>
      <c r="O97" t="s">
        <v>19</v>
      </c>
      <c r="P97" t="s">
        <v>19</v>
      </c>
      <c r="Q97">
        <v>1</v>
      </c>
      <c r="W97">
        <v>1</v>
      </c>
      <c r="X97">
        <v>1728520188</v>
      </c>
      <c r="Y97">
        <f>AT97</f>
        <v>-1.1200000000000001</v>
      </c>
      <c r="AA97">
        <v>49.83</v>
      </c>
      <c r="AB97">
        <v>0</v>
      </c>
      <c r="AC97">
        <v>0</v>
      </c>
      <c r="AD97">
        <v>0</v>
      </c>
      <c r="AE97">
        <v>49.83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-1.1200000000000001</v>
      </c>
      <c r="AU97" t="s">
        <v>3</v>
      </c>
      <c r="AV97">
        <v>0</v>
      </c>
      <c r="AW97">
        <v>2</v>
      </c>
      <c r="AX97">
        <v>79268264</v>
      </c>
      <c r="AY97">
        <v>1</v>
      </c>
      <c r="AZ97">
        <v>6144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ROUND(Y97*Source!I263,9)</f>
        <v>-53.8883072</v>
      </c>
      <c r="CY97">
        <f>AA97</f>
        <v>49.83</v>
      </c>
      <c r="CZ97">
        <f>AE97</f>
        <v>49.83</v>
      </c>
      <c r="DA97">
        <f>AI97</f>
        <v>1</v>
      </c>
      <c r="DB97">
        <f>ROUND(ROUND(AT97*CZ97,2),6)</f>
        <v>-55.81</v>
      </c>
      <c r="DC97">
        <f>ROUND(ROUND(AT97*AG97,2),6)</f>
        <v>0</v>
      </c>
      <c r="DD97" t="s">
        <v>3</v>
      </c>
      <c r="DE97" t="s">
        <v>3</v>
      </c>
      <c r="DF97">
        <f t="shared" si="10"/>
        <v>-2685.25</v>
      </c>
      <c r="DG97">
        <f t="shared" si="11"/>
        <v>0</v>
      </c>
      <c r="DH97">
        <f t="shared" si="12"/>
        <v>0</v>
      </c>
      <c r="DI97">
        <f t="shared" si="13"/>
        <v>0</v>
      </c>
      <c r="DJ97">
        <f>DF97</f>
        <v>-2685.25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ROW(Source!A265)</f>
        <v>265</v>
      </c>
      <c r="B98">
        <v>79267562</v>
      </c>
      <c r="C98">
        <v>79268267</v>
      </c>
      <c r="D98">
        <v>78475228</v>
      </c>
      <c r="E98">
        <v>15297896</v>
      </c>
      <c r="F98">
        <v>1</v>
      </c>
      <c r="G98">
        <v>15297896</v>
      </c>
      <c r="H98">
        <v>1</v>
      </c>
      <c r="I98" t="s">
        <v>374</v>
      </c>
      <c r="J98" t="s">
        <v>3</v>
      </c>
      <c r="K98" t="s">
        <v>375</v>
      </c>
      <c r="L98">
        <v>1191</v>
      </c>
      <c r="N98">
        <v>1013</v>
      </c>
      <c r="O98" t="s">
        <v>376</v>
      </c>
      <c r="P98" t="s">
        <v>376</v>
      </c>
      <c r="Q98">
        <v>1</v>
      </c>
      <c r="W98">
        <v>0</v>
      </c>
      <c r="X98">
        <v>476480486</v>
      </c>
      <c r="Y98">
        <f>(AT98*3)</f>
        <v>15.75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5.25</v>
      </c>
      <c r="AU98" t="s">
        <v>170</v>
      </c>
      <c r="AV98">
        <v>1</v>
      </c>
      <c r="AW98">
        <v>2</v>
      </c>
      <c r="AX98">
        <v>79268271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ROUND(AT98*Source!I265*AH98*AL98,2)</f>
        <v>0</v>
      </c>
      <c r="CV98">
        <f>ROUND(Y98*Source!I265,9)</f>
        <v>6.890625</v>
      </c>
      <c r="CW98">
        <v>0</v>
      </c>
      <c r="CX98">
        <f>ROUND(Y98*Source!I265,9)</f>
        <v>6.890625</v>
      </c>
      <c r="CY98">
        <f>AD98</f>
        <v>0</v>
      </c>
      <c r="CZ98">
        <f>AH98</f>
        <v>0</v>
      </c>
      <c r="DA98">
        <f>AL98</f>
        <v>1</v>
      </c>
      <c r="DB98">
        <f>ROUND((ROUND(AT98*CZ98,2)*3),6)</f>
        <v>0</v>
      </c>
      <c r="DC98">
        <f>ROUND((ROUND(AT98*AG98,2)*3),6)</f>
        <v>0</v>
      </c>
      <c r="DD98" t="s">
        <v>3</v>
      </c>
      <c r="DE98" t="s">
        <v>3</v>
      </c>
      <c r="DF98">
        <f t="shared" si="10"/>
        <v>0</v>
      </c>
      <c r="DG98">
        <f t="shared" si="11"/>
        <v>0</v>
      </c>
      <c r="DH98">
        <f t="shared" si="12"/>
        <v>0</v>
      </c>
      <c r="DI98">
        <f t="shared" si="13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ROW(Source!A265)</f>
        <v>265</v>
      </c>
      <c r="B99">
        <v>79267562</v>
      </c>
      <c r="C99">
        <v>79268267</v>
      </c>
      <c r="D99">
        <v>78478940</v>
      </c>
      <c r="E99">
        <v>1</v>
      </c>
      <c r="F99">
        <v>1</v>
      </c>
      <c r="G99">
        <v>15297896</v>
      </c>
      <c r="H99">
        <v>3</v>
      </c>
      <c r="I99" t="s">
        <v>407</v>
      </c>
      <c r="J99" t="s">
        <v>408</v>
      </c>
      <c r="K99" t="s">
        <v>409</v>
      </c>
      <c r="L99">
        <v>1346</v>
      </c>
      <c r="N99">
        <v>1009</v>
      </c>
      <c r="O99" t="s">
        <v>277</v>
      </c>
      <c r="P99" t="s">
        <v>277</v>
      </c>
      <c r="Q99">
        <v>1</v>
      </c>
      <c r="W99">
        <v>0</v>
      </c>
      <c r="X99">
        <v>51193260</v>
      </c>
      <c r="Y99">
        <f>(AT99*3)</f>
        <v>0.09</v>
      </c>
      <c r="AA99">
        <v>63.37</v>
      </c>
      <c r="AB99">
        <v>0</v>
      </c>
      <c r="AC99">
        <v>0</v>
      </c>
      <c r="AD99">
        <v>0</v>
      </c>
      <c r="AE99">
        <v>63.37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0.03</v>
      </c>
      <c r="AU99" t="s">
        <v>170</v>
      </c>
      <c r="AV99">
        <v>0</v>
      </c>
      <c r="AW99">
        <v>2</v>
      </c>
      <c r="AX99">
        <v>79268272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ROUND(Y99*Source!I265,9)</f>
        <v>3.9375E-2</v>
      </c>
      <c r="CY99">
        <f>AA99</f>
        <v>63.37</v>
      </c>
      <c r="CZ99">
        <f>AE99</f>
        <v>63.37</v>
      </c>
      <c r="DA99">
        <f>AI99</f>
        <v>1</v>
      </c>
      <c r="DB99">
        <f>ROUND((ROUND(AT99*CZ99,2)*3),6)</f>
        <v>5.7</v>
      </c>
      <c r="DC99">
        <f>ROUND((ROUND(AT99*AG99,2)*3),6)</f>
        <v>0</v>
      </c>
      <c r="DD99" t="s">
        <v>3</v>
      </c>
      <c r="DE99" t="s">
        <v>3</v>
      </c>
      <c r="DF99">
        <f t="shared" si="10"/>
        <v>2.5</v>
      </c>
      <c r="DG99">
        <f t="shared" si="11"/>
        <v>0</v>
      </c>
      <c r="DH99">
        <f t="shared" si="12"/>
        <v>0</v>
      </c>
      <c r="DI99">
        <f t="shared" si="13"/>
        <v>0</v>
      </c>
      <c r="DJ99">
        <f>DF99</f>
        <v>2.5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ROW(Source!A265)</f>
        <v>265</v>
      </c>
      <c r="B100">
        <v>79267562</v>
      </c>
      <c r="C100">
        <v>79268267</v>
      </c>
      <c r="D100">
        <v>78479031</v>
      </c>
      <c r="E100">
        <v>1</v>
      </c>
      <c r="F100">
        <v>1</v>
      </c>
      <c r="G100">
        <v>15297896</v>
      </c>
      <c r="H100">
        <v>3</v>
      </c>
      <c r="I100" t="s">
        <v>158</v>
      </c>
      <c r="J100" t="s">
        <v>160</v>
      </c>
      <c r="K100" t="s">
        <v>159</v>
      </c>
      <c r="L100">
        <v>1339</v>
      </c>
      <c r="N100">
        <v>1007</v>
      </c>
      <c r="O100" t="s">
        <v>19</v>
      </c>
      <c r="P100" t="s">
        <v>19</v>
      </c>
      <c r="Q100">
        <v>1</v>
      </c>
      <c r="W100">
        <v>0</v>
      </c>
      <c r="X100">
        <v>1728520188</v>
      </c>
      <c r="Y100">
        <f>(AT100*3)</f>
        <v>0.03</v>
      </c>
      <c r="AA100">
        <v>49.83</v>
      </c>
      <c r="AB100">
        <v>0</v>
      </c>
      <c r="AC100">
        <v>0</v>
      </c>
      <c r="AD100">
        <v>0</v>
      </c>
      <c r="AE100">
        <v>49.83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170</v>
      </c>
      <c r="AV100">
        <v>0</v>
      </c>
      <c r="AW100">
        <v>2</v>
      </c>
      <c r="AX100">
        <v>79268273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ROUND(Y100*Source!I265,9)</f>
        <v>1.3125E-2</v>
      </c>
      <c r="CY100">
        <f>AA100</f>
        <v>49.83</v>
      </c>
      <c r="CZ100">
        <f>AE100</f>
        <v>49.83</v>
      </c>
      <c r="DA100">
        <f>AI100</f>
        <v>1</v>
      </c>
      <c r="DB100">
        <f>ROUND((ROUND(AT100*CZ100,2)*3),6)</f>
        <v>1.5</v>
      </c>
      <c r="DC100">
        <f>ROUND((ROUND(AT100*AG100,2)*3),6)</f>
        <v>0</v>
      </c>
      <c r="DD100" t="s">
        <v>3</v>
      </c>
      <c r="DE100" t="s">
        <v>3</v>
      </c>
      <c r="DF100">
        <f t="shared" si="10"/>
        <v>0.65</v>
      </c>
      <c r="DG100">
        <f t="shared" si="11"/>
        <v>0</v>
      </c>
      <c r="DH100">
        <f t="shared" si="12"/>
        <v>0</v>
      </c>
      <c r="DI100">
        <f t="shared" si="13"/>
        <v>0</v>
      </c>
      <c r="DJ100">
        <f>DF100</f>
        <v>0.65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ROW(Source!A266)</f>
        <v>266</v>
      </c>
      <c r="B101">
        <v>79267562</v>
      </c>
      <c r="C101">
        <v>79268274</v>
      </c>
      <c r="D101">
        <v>78475228</v>
      </c>
      <c r="E101">
        <v>15297896</v>
      </c>
      <c r="F101">
        <v>1</v>
      </c>
      <c r="G101">
        <v>15297896</v>
      </c>
      <c r="H101">
        <v>1</v>
      </c>
      <c r="I101" t="s">
        <v>374</v>
      </c>
      <c r="J101" t="s">
        <v>3</v>
      </c>
      <c r="K101" t="s">
        <v>375</v>
      </c>
      <c r="L101">
        <v>1191</v>
      </c>
      <c r="N101">
        <v>1013</v>
      </c>
      <c r="O101" t="s">
        <v>376</v>
      </c>
      <c r="P101" t="s">
        <v>376</v>
      </c>
      <c r="Q101">
        <v>1</v>
      </c>
      <c r="W101">
        <v>0</v>
      </c>
      <c r="X101">
        <v>476480486</v>
      </c>
      <c r="Y101">
        <f>AT101</f>
        <v>5.76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5.76</v>
      </c>
      <c r="AU101" t="s">
        <v>3</v>
      </c>
      <c r="AV101">
        <v>1</v>
      </c>
      <c r="AW101">
        <v>2</v>
      </c>
      <c r="AX101">
        <v>79268278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ROUND(AT101*Source!I266*AH101*AL101,2)</f>
        <v>0</v>
      </c>
      <c r="CV101">
        <f>ROUND(Y101*Source!I266,9)</f>
        <v>2.52</v>
      </c>
      <c r="CW101">
        <v>0</v>
      </c>
      <c r="CX101">
        <f>ROUND(Y101*Source!I266,9)</f>
        <v>2.52</v>
      </c>
      <c r="CY101">
        <f>AD101</f>
        <v>0</v>
      </c>
      <c r="CZ101">
        <f>AH101</f>
        <v>0</v>
      </c>
      <c r="DA101">
        <f>AL101</f>
        <v>1</v>
      </c>
      <c r="DB101">
        <f>ROUND(ROUND(AT101*CZ101,2),6)</f>
        <v>0</v>
      </c>
      <c r="DC101">
        <f>ROUND(ROUND(AT101*AG101,2),6)</f>
        <v>0</v>
      </c>
      <c r="DD101" t="s">
        <v>3</v>
      </c>
      <c r="DE101" t="s">
        <v>3</v>
      </c>
      <c r="DF101">
        <f t="shared" si="10"/>
        <v>0</v>
      </c>
      <c r="DG101">
        <f t="shared" si="11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ROW(Source!A266)</f>
        <v>266</v>
      </c>
      <c r="B102">
        <v>79267562</v>
      </c>
      <c r="C102">
        <v>79268274</v>
      </c>
      <c r="D102">
        <v>78478940</v>
      </c>
      <c r="E102">
        <v>1</v>
      </c>
      <c r="F102">
        <v>1</v>
      </c>
      <c r="G102">
        <v>15297896</v>
      </c>
      <c r="H102">
        <v>3</v>
      </c>
      <c r="I102" t="s">
        <v>407</v>
      </c>
      <c r="J102" t="s">
        <v>408</v>
      </c>
      <c r="K102" t="s">
        <v>409</v>
      </c>
      <c r="L102">
        <v>1346</v>
      </c>
      <c r="N102">
        <v>1009</v>
      </c>
      <c r="O102" t="s">
        <v>277</v>
      </c>
      <c r="P102" t="s">
        <v>277</v>
      </c>
      <c r="Q102">
        <v>1</v>
      </c>
      <c r="W102">
        <v>0</v>
      </c>
      <c r="X102">
        <v>51193260</v>
      </c>
      <c r="Y102">
        <f>AT102</f>
        <v>0.06</v>
      </c>
      <c r="AA102">
        <v>63.37</v>
      </c>
      <c r="AB102">
        <v>0</v>
      </c>
      <c r="AC102">
        <v>0</v>
      </c>
      <c r="AD102">
        <v>0</v>
      </c>
      <c r="AE102">
        <v>63.37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0.06</v>
      </c>
      <c r="AU102" t="s">
        <v>3</v>
      </c>
      <c r="AV102">
        <v>0</v>
      </c>
      <c r="AW102">
        <v>2</v>
      </c>
      <c r="AX102">
        <v>79268279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ROUND(Y102*Source!I266,9)</f>
        <v>2.6249999999999999E-2</v>
      </c>
      <c r="CY102">
        <f>AA102</f>
        <v>63.37</v>
      </c>
      <c r="CZ102">
        <f>AE102</f>
        <v>63.37</v>
      </c>
      <c r="DA102">
        <f>AI102</f>
        <v>1</v>
      </c>
      <c r="DB102">
        <f>ROUND(ROUND(AT102*CZ102,2),6)</f>
        <v>3.8</v>
      </c>
      <c r="DC102">
        <f>ROUND(ROUND(AT102*AG102,2),6)</f>
        <v>0</v>
      </c>
      <c r="DD102" t="s">
        <v>3</v>
      </c>
      <c r="DE102" t="s">
        <v>3</v>
      </c>
      <c r="DF102">
        <f t="shared" si="10"/>
        <v>1.66</v>
      </c>
      <c r="DG102">
        <f t="shared" si="11"/>
        <v>0</v>
      </c>
      <c r="DH102">
        <f t="shared" si="12"/>
        <v>0</v>
      </c>
      <c r="DI102">
        <f t="shared" si="13"/>
        <v>0</v>
      </c>
      <c r="DJ102">
        <f>DF102</f>
        <v>1.66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ROW(Source!A266)</f>
        <v>266</v>
      </c>
      <c r="B103">
        <v>79267562</v>
      </c>
      <c r="C103">
        <v>79268274</v>
      </c>
      <c r="D103">
        <v>78479031</v>
      </c>
      <c r="E103">
        <v>1</v>
      </c>
      <c r="F103">
        <v>1</v>
      </c>
      <c r="G103">
        <v>15297896</v>
      </c>
      <c r="H103">
        <v>3</v>
      </c>
      <c r="I103" t="s">
        <v>158</v>
      </c>
      <c r="J103" t="s">
        <v>160</v>
      </c>
      <c r="K103" t="s">
        <v>159</v>
      </c>
      <c r="L103">
        <v>1339</v>
      </c>
      <c r="N103">
        <v>1007</v>
      </c>
      <c r="O103" t="s">
        <v>19</v>
      </c>
      <c r="P103" t="s">
        <v>19</v>
      </c>
      <c r="Q103">
        <v>1</v>
      </c>
      <c r="W103">
        <v>0</v>
      </c>
      <c r="X103">
        <v>1728520188</v>
      </c>
      <c r="Y103">
        <f>AT103</f>
        <v>0.02</v>
      </c>
      <c r="AA103">
        <v>49.83</v>
      </c>
      <c r="AB103">
        <v>0</v>
      </c>
      <c r="AC103">
        <v>0</v>
      </c>
      <c r="AD103">
        <v>0</v>
      </c>
      <c r="AE103">
        <v>49.83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0.02</v>
      </c>
      <c r="AU103" t="s">
        <v>3</v>
      </c>
      <c r="AV103">
        <v>0</v>
      </c>
      <c r="AW103">
        <v>2</v>
      </c>
      <c r="AX103">
        <v>79268280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ROUND(Y103*Source!I266,9)</f>
        <v>8.7500000000000008E-3</v>
      </c>
      <c r="CY103">
        <f>AA103</f>
        <v>49.83</v>
      </c>
      <c r="CZ103">
        <f>AE103</f>
        <v>49.83</v>
      </c>
      <c r="DA103">
        <f>AI103</f>
        <v>1</v>
      </c>
      <c r="DB103">
        <f>ROUND(ROUND(AT103*CZ103,2),6)</f>
        <v>1</v>
      </c>
      <c r="DC103">
        <f>ROUND(ROUND(AT103*AG103,2),6)</f>
        <v>0</v>
      </c>
      <c r="DD103" t="s">
        <v>3</v>
      </c>
      <c r="DE103" t="s">
        <v>3</v>
      </c>
      <c r="DF103">
        <f t="shared" si="10"/>
        <v>0.44</v>
      </c>
      <c r="DG103">
        <f t="shared" si="11"/>
        <v>0</v>
      </c>
      <c r="DH103">
        <f t="shared" si="12"/>
        <v>0</v>
      </c>
      <c r="DI103">
        <f t="shared" si="13"/>
        <v>0</v>
      </c>
      <c r="DJ103">
        <f>DF103</f>
        <v>0.44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ROW(Source!A267)</f>
        <v>267</v>
      </c>
      <c r="B104">
        <v>79267562</v>
      </c>
      <c r="C104">
        <v>79268281</v>
      </c>
      <c r="D104">
        <v>78475228</v>
      </c>
      <c r="E104">
        <v>15297896</v>
      </c>
      <c r="F104">
        <v>1</v>
      </c>
      <c r="G104">
        <v>15297896</v>
      </c>
      <c r="H104">
        <v>1</v>
      </c>
      <c r="I104" t="s">
        <v>374</v>
      </c>
      <c r="J104" t="s">
        <v>3</v>
      </c>
      <c r="K104" t="s">
        <v>375</v>
      </c>
      <c r="L104">
        <v>1191</v>
      </c>
      <c r="N104">
        <v>1013</v>
      </c>
      <c r="O104" t="s">
        <v>376</v>
      </c>
      <c r="P104" t="s">
        <v>376</v>
      </c>
      <c r="Q104">
        <v>1</v>
      </c>
      <c r="W104">
        <v>0</v>
      </c>
      <c r="X104">
        <v>476480486</v>
      </c>
      <c r="Y104">
        <f>(AT104*59)</f>
        <v>142.19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2.41</v>
      </c>
      <c r="AU104" t="s">
        <v>74</v>
      </c>
      <c r="AV104">
        <v>1</v>
      </c>
      <c r="AW104">
        <v>2</v>
      </c>
      <c r="AX104">
        <v>79268284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ROUND(AT104*Source!I267*AH104*AL104,2)</f>
        <v>0</v>
      </c>
      <c r="CV104">
        <f>ROUND(Y104*Source!I267,9)</f>
        <v>35.547499999999999</v>
      </c>
      <c r="CW104">
        <v>0</v>
      </c>
      <c r="CX104">
        <f>ROUND(Y104*Source!I267,9)</f>
        <v>35.547499999999999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ROUND((ROUND(AT104*CZ104,2)*59),6)</f>
        <v>0</v>
      </c>
      <c r="DC104">
        <f>ROUND((ROUND(AT104*AG104,2)*59),6)</f>
        <v>0</v>
      </c>
      <c r="DD104" t="s">
        <v>3</v>
      </c>
      <c r="DE104" t="s">
        <v>3</v>
      </c>
      <c r="DF104">
        <f t="shared" si="10"/>
        <v>0</v>
      </c>
      <c r="DG104">
        <f t="shared" si="11"/>
        <v>0</v>
      </c>
      <c r="DH104">
        <f t="shared" si="12"/>
        <v>0</v>
      </c>
      <c r="DI104">
        <f t="shared" si="13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ROW(Source!A267)</f>
        <v>267</v>
      </c>
      <c r="B105">
        <v>79267562</v>
      </c>
      <c r="C105">
        <v>79268281</v>
      </c>
      <c r="D105">
        <v>78479422</v>
      </c>
      <c r="E105">
        <v>1</v>
      </c>
      <c r="F105">
        <v>1</v>
      </c>
      <c r="G105">
        <v>15297896</v>
      </c>
      <c r="H105">
        <v>3</v>
      </c>
      <c r="I105" t="s">
        <v>393</v>
      </c>
      <c r="J105" t="s">
        <v>394</v>
      </c>
      <c r="K105" t="s">
        <v>395</v>
      </c>
      <c r="L105">
        <v>1354</v>
      </c>
      <c r="N105">
        <v>1010</v>
      </c>
      <c r="O105" t="s">
        <v>396</v>
      </c>
      <c r="P105" t="s">
        <v>396</v>
      </c>
      <c r="Q105">
        <v>1</v>
      </c>
      <c r="W105">
        <v>0</v>
      </c>
      <c r="X105">
        <v>-1464304664</v>
      </c>
      <c r="Y105">
        <f>(AT105*59)</f>
        <v>5900</v>
      </c>
      <c r="AA105">
        <v>2.2400000000000002</v>
      </c>
      <c r="AB105">
        <v>0</v>
      </c>
      <c r="AC105">
        <v>0</v>
      </c>
      <c r="AD105">
        <v>0</v>
      </c>
      <c r="AE105">
        <v>2.2400000000000002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100</v>
      </c>
      <c r="AU105" t="s">
        <v>74</v>
      </c>
      <c r="AV105">
        <v>0</v>
      </c>
      <c r="AW105">
        <v>2</v>
      </c>
      <c r="AX105">
        <v>79268285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ROUND(Y105*Source!I267,9)</f>
        <v>1475</v>
      </c>
      <c r="CY105">
        <f>AA105</f>
        <v>2.2400000000000002</v>
      </c>
      <c r="CZ105">
        <f>AE105</f>
        <v>2.2400000000000002</v>
      </c>
      <c r="DA105">
        <f>AI105</f>
        <v>1</v>
      </c>
      <c r="DB105">
        <f>ROUND((ROUND(AT105*CZ105,2)*59),6)</f>
        <v>13216</v>
      </c>
      <c r="DC105">
        <f>ROUND((ROUND(AT105*AG105,2)*59),6)</f>
        <v>0</v>
      </c>
      <c r="DD105" t="s">
        <v>3</v>
      </c>
      <c r="DE105" t="s">
        <v>3</v>
      </c>
      <c r="DF105">
        <f t="shared" si="10"/>
        <v>3304</v>
      </c>
      <c r="DG105">
        <f t="shared" si="11"/>
        <v>0</v>
      </c>
      <c r="DH105">
        <f t="shared" si="12"/>
        <v>0</v>
      </c>
      <c r="DI105">
        <f t="shared" si="13"/>
        <v>0</v>
      </c>
      <c r="DJ105">
        <f>DF105</f>
        <v>3304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ROW(Source!A268)</f>
        <v>268</v>
      </c>
      <c r="B106">
        <v>79267562</v>
      </c>
      <c r="C106">
        <v>79268286</v>
      </c>
      <c r="D106">
        <v>78475228</v>
      </c>
      <c r="E106">
        <v>15297896</v>
      </c>
      <c r="F106">
        <v>1</v>
      </c>
      <c r="G106">
        <v>15297896</v>
      </c>
      <c r="H106">
        <v>1</v>
      </c>
      <c r="I106" t="s">
        <v>374</v>
      </c>
      <c r="J106" t="s">
        <v>3</v>
      </c>
      <c r="K106" t="s">
        <v>375</v>
      </c>
      <c r="L106">
        <v>1191</v>
      </c>
      <c r="N106">
        <v>1013</v>
      </c>
      <c r="O106" t="s">
        <v>376</v>
      </c>
      <c r="P106" t="s">
        <v>376</v>
      </c>
      <c r="Q106">
        <v>1</v>
      </c>
      <c r="W106">
        <v>0</v>
      </c>
      <c r="X106">
        <v>476480486</v>
      </c>
      <c r="Y106">
        <f>(AT106*2)</f>
        <v>25.5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12.75</v>
      </c>
      <c r="AU106" t="s">
        <v>79</v>
      </c>
      <c r="AV106">
        <v>1</v>
      </c>
      <c r="AW106">
        <v>2</v>
      </c>
      <c r="AX106">
        <v>79268291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ROUND(AT106*Source!I268*AH106*AL106,2)</f>
        <v>0</v>
      </c>
      <c r="CV106">
        <f>ROUND(Y106*Source!I268,9)</f>
        <v>6.375</v>
      </c>
      <c r="CW106">
        <v>0</v>
      </c>
      <c r="CX106">
        <f>ROUND(Y106*Source!I268,9)</f>
        <v>6.375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ROUND((ROUND(AT106*CZ106,2)*2),6)</f>
        <v>0</v>
      </c>
      <c r="DC106">
        <f>ROUND((ROUND(AT106*AG106,2)*2),6)</f>
        <v>0</v>
      </c>
      <c r="DD106" t="s">
        <v>3</v>
      </c>
      <c r="DE106" t="s">
        <v>3</v>
      </c>
      <c r="DF106">
        <f t="shared" si="10"/>
        <v>0</v>
      </c>
      <c r="DG106">
        <f t="shared" si="11"/>
        <v>0</v>
      </c>
      <c r="DH106">
        <f t="shared" si="12"/>
        <v>0</v>
      </c>
      <c r="DI106">
        <f t="shared" si="13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ROW(Source!A268)</f>
        <v>268</v>
      </c>
      <c r="B107">
        <v>79267562</v>
      </c>
      <c r="C107">
        <v>79268286</v>
      </c>
      <c r="D107">
        <v>78478956</v>
      </c>
      <c r="E107">
        <v>1</v>
      </c>
      <c r="F107">
        <v>1</v>
      </c>
      <c r="G107">
        <v>15297896</v>
      </c>
      <c r="H107">
        <v>3</v>
      </c>
      <c r="I107" t="s">
        <v>397</v>
      </c>
      <c r="J107" t="s">
        <v>398</v>
      </c>
      <c r="K107" t="s">
        <v>399</v>
      </c>
      <c r="L107">
        <v>1296</v>
      </c>
      <c r="N107">
        <v>1002</v>
      </c>
      <c r="O107" t="s">
        <v>400</v>
      </c>
      <c r="P107" t="s">
        <v>400</v>
      </c>
      <c r="Q107">
        <v>1</v>
      </c>
      <c r="W107">
        <v>0</v>
      </c>
      <c r="X107">
        <v>1509492372</v>
      </c>
      <c r="Y107">
        <f>(AT107*2)</f>
        <v>15</v>
      </c>
      <c r="AA107">
        <v>707.54</v>
      </c>
      <c r="AB107">
        <v>0</v>
      </c>
      <c r="AC107">
        <v>0</v>
      </c>
      <c r="AD107">
        <v>0</v>
      </c>
      <c r="AE107">
        <v>707.54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7.5</v>
      </c>
      <c r="AU107" t="s">
        <v>79</v>
      </c>
      <c r="AV107">
        <v>0</v>
      </c>
      <c r="AW107">
        <v>2</v>
      </c>
      <c r="AX107">
        <v>79268292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ROUND(Y107*Source!I268,9)</f>
        <v>3.75</v>
      </c>
      <c r="CY107">
        <f>AA107</f>
        <v>707.54</v>
      </c>
      <c r="CZ107">
        <f>AE107</f>
        <v>707.54</v>
      </c>
      <c r="DA107">
        <f>AI107</f>
        <v>1</v>
      </c>
      <c r="DB107">
        <f>ROUND((ROUND(AT107*CZ107,2)*2),6)</f>
        <v>10613.1</v>
      </c>
      <c r="DC107">
        <f>ROUND((ROUND(AT107*AG107,2)*2),6)</f>
        <v>0</v>
      </c>
      <c r="DD107" t="s">
        <v>3</v>
      </c>
      <c r="DE107" t="s">
        <v>3</v>
      </c>
      <c r="DF107">
        <f t="shared" si="10"/>
        <v>2653.28</v>
      </c>
      <c r="DG107">
        <f t="shared" si="11"/>
        <v>0</v>
      </c>
      <c r="DH107">
        <f t="shared" si="12"/>
        <v>0</v>
      </c>
      <c r="DI107">
        <f t="shared" si="13"/>
        <v>0</v>
      </c>
      <c r="DJ107">
        <f>DF107</f>
        <v>2653.28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ROW(Source!A268)</f>
        <v>268</v>
      </c>
      <c r="B108">
        <v>79267562</v>
      </c>
      <c r="C108">
        <v>79268286</v>
      </c>
      <c r="D108">
        <v>78479031</v>
      </c>
      <c r="E108">
        <v>1</v>
      </c>
      <c r="F108">
        <v>1</v>
      </c>
      <c r="G108">
        <v>15297896</v>
      </c>
      <c r="H108">
        <v>3</v>
      </c>
      <c r="I108" t="s">
        <v>158</v>
      </c>
      <c r="J108" t="s">
        <v>160</v>
      </c>
      <c r="K108" t="s">
        <v>159</v>
      </c>
      <c r="L108">
        <v>1339</v>
      </c>
      <c r="N108">
        <v>1007</v>
      </c>
      <c r="O108" t="s">
        <v>19</v>
      </c>
      <c r="P108" t="s">
        <v>19</v>
      </c>
      <c r="Q108">
        <v>1</v>
      </c>
      <c r="W108">
        <v>0</v>
      </c>
      <c r="X108">
        <v>1728520188</v>
      </c>
      <c r="Y108">
        <f>(AT108*2)</f>
        <v>3</v>
      </c>
      <c r="AA108">
        <v>49.83</v>
      </c>
      <c r="AB108">
        <v>0</v>
      </c>
      <c r="AC108">
        <v>0</v>
      </c>
      <c r="AD108">
        <v>0</v>
      </c>
      <c r="AE108">
        <v>49.83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1.5</v>
      </c>
      <c r="AU108" t="s">
        <v>79</v>
      </c>
      <c r="AV108">
        <v>0</v>
      </c>
      <c r="AW108">
        <v>2</v>
      </c>
      <c r="AX108">
        <v>79268293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ROUND(Y108*Source!I268,9)</f>
        <v>0.75</v>
      </c>
      <c r="CY108">
        <f>AA108</f>
        <v>49.83</v>
      </c>
      <c r="CZ108">
        <f>AE108</f>
        <v>49.83</v>
      </c>
      <c r="DA108">
        <f>AI108</f>
        <v>1</v>
      </c>
      <c r="DB108">
        <f>ROUND((ROUND(AT108*CZ108,2)*2),6)</f>
        <v>149.5</v>
      </c>
      <c r="DC108">
        <f>ROUND((ROUND(AT108*AG108,2)*2),6)</f>
        <v>0</v>
      </c>
      <c r="DD108" t="s">
        <v>3</v>
      </c>
      <c r="DE108" t="s">
        <v>3</v>
      </c>
      <c r="DF108">
        <f t="shared" si="10"/>
        <v>37.369999999999997</v>
      </c>
      <c r="DG108">
        <f t="shared" si="11"/>
        <v>0</v>
      </c>
      <c r="DH108">
        <f t="shared" si="12"/>
        <v>0</v>
      </c>
      <c r="DI108">
        <f t="shared" si="13"/>
        <v>0</v>
      </c>
      <c r="DJ108">
        <f>DF108</f>
        <v>37.369999999999997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ROW(Source!A268)</f>
        <v>268</v>
      </c>
      <c r="B109">
        <v>79267562</v>
      </c>
      <c r="C109">
        <v>79268286</v>
      </c>
      <c r="D109">
        <v>78479422</v>
      </c>
      <c r="E109">
        <v>1</v>
      </c>
      <c r="F109">
        <v>1</v>
      </c>
      <c r="G109">
        <v>15297896</v>
      </c>
      <c r="H109">
        <v>3</v>
      </c>
      <c r="I109" t="s">
        <v>393</v>
      </c>
      <c r="J109" t="s">
        <v>394</v>
      </c>
      <c r="K109" t="s">
        <v>395</v>
      </c>
      <c r="L109">
        <v>1354</v>
      </c>
      <c r="N109">
        <v>1010</v>
      </c>
      <c r="O109" t="s">
        <v>396</v>
      </c>
      <c r="P109" t="s">
        <v>396</v>
      </c>
      <c r="Q109">
        <v>1</v>
      </c>
      <c r="W109">
        <v>0</v>
      </c>
      <c r="X109">
        <v>-1464304664</v>
      </c>
      <c r="Y109">
        <f>(AT109*2)</f>
        <v>200</v>
      </c>
      <c r="AA109">
        <v>2.2400000000000002</v>
      </c>
      <c r="AB109">
        <v>0</v>
      </c>
      <c r="AC109">
        <v>0</v>
      </c>
      <c r="AD109">
        <v>0</v>
      </c>
      <c r="AE109">
        <v>2.2400000000000002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100</v>
      </c>
      <c r="AU109" t="s">
        <v>79</v>
      </c>
      <c r="AV109">
        <v>0</v>
      </c>
      <c r="AW109">
        <v>2</v>
      </c>
      <c r="AX109">
        <v>79268294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ROUND(Y109*Source!I268,9)</f>
        <v>50</v>
      </c>
      <c r="CY109">
        <f>AA109</f>
        <v>2.2400000000000002</v>
      </c>
      <c r="CZ109">
        <f>AE109</f>
        <v>2.2400000000000002</v>
      </c>
      <c r="DA109">
        <f>AI109</f>
        <v>1</v>
      </c>
      <c r="DB109">
        <f>ROUND((ROUND(AT109*CZ109,2)*2),6)</f>
        <v>448</v>
      </c>
      <c r="DC109">
        <f>ROUND((ROUND(AT109*AG109,2)*2),6)</f>
        <v>0</v>
      </c>
      <c r="DD109" t="s">
        <v>3</v>
      </c>
      <c r="DE109" t="s">
        <v>3</v>
      </c>
      <c r="DF109">
        <f t="shared" si="10"/>
        <v>112</v>
      </c>
      <c r="DG109">
        <f t="shared" si="11"/>
        <v>0</v>
      </c>
      <c r="DH109">
        <f t="shared" si="12"/>
        <v>0</v>
      </c>
      <c r="DI109">
        <f t="shared" si="13"/>
        <v>0</v>
      </c>
      <c r="DJ109">
        <f>DF109</f>
        <v>112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ROW(Source!A304)</f>
        <v>304</v>
      </c>
      <c r="B110">
        <v>79267562</v>
      </c>
      <c r="C110">
        <v>79268351</v>
      </c>
      <c r="D110">
        <v>78475228</v>
      </c>
      <c r="E110">
        <v>15297896</v>
      </c>
      <c r="F110">
        <v>1</v>
      </c>
      <c r="G110">
        <v>15297896</v>
      </c>
      <c r="H110">
        <v>1</v>
      </c>
      <c r="I110" t="s">
        <v>374</v>
      </c>
      <c r="J110" t="s">
        <v>3</v>
      </c>
      <c r="K110" t="s">
        <v>375</v>
      </c>
      <c r="L110">
        <v>1191</v>
      </c>
      <c r="N110">
        <v>1013</v>
      </c>
      <c r="O110" t="s">
        <v>376</v>
      </c>
      <c r="P110" t="s">
        <v>376</v>
      </c>
      <c r="Q110">
        <v>1</v>
      </c>
      <c r="W110">
        <v>0</v>
      </c>
      <c r="X110">
        <v>476480486</v>
      </c>
      <c r="Y110">
        <f t="shared" ref="Y110:Y115" si="14">AT110</f>
        <v>0.59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0.59</v>
      </c>
      <c r="AU110" t="s">
        <v>3</v>
      </c>
      <c r="AV110">
        <v>1</v>
      </c>
      <c r="AW110">
        <v>2</v>
      </c>
      <c r="AX110">
        <v>79268354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ROUND(AT110*Source!I304*AH110*AL110,2)</f>
        <v>0</v>
      </c>
      <c r="CV110">
        <f>ROUND(Y110*Source!I304,9)</f>
        <v>248.29329899999999</v>
      </c>
      <c r="CW110">
        <v>0</v>
      </c>
      <c r="CX110">
        <f>ROUND(Y110*Source!I304,9)</f>
        <v>248.29329899999999</v>
      </c>
      <c r="CY110">
        <f>AD110</f>
        <v>0</v>
      </c>
      <c r="CZ110">
        <f>AH110</f>
        <v>0</v>
      </c>
      <c r="DA110">
        <f>AL110</f>
        <v>1</v>
      </c>
      <c r="DB110">
        <f t="shared" ref="DB110:DB115" si="15">ROUND(ROUND(AT110*CZ110,2),6)</f>
        <v>0</v>
      </c>
      <c r="DC110">
        <f t="shared" ref="DC110:DC115" si="16">ROUND(ROUND(AT110*AG110,2),6)</f>
        <v>0</v>
      </c>
      <c r="DD110" t="s">
        <v>3</v>
      </c>
      <c r="DE110" t="s">
        <v>3</v>
      </c>
      <c r="DF110">
        <f t="shared" si="10"/>
        <v>0</v>
      </c>
      <c r="DG110">
        <f t="shared" si="11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ROW(Source!A304)</f>
        <v>304</v>
      </c>
      <c r="B111">
        <v>79267562</v>
      </c>
      <c r="C111">
        <v>79268351</v>
      </c>
      <c r="D111">
        <v>78476798</v>
      </c>
      <c r="E111">
        <v>1</v>
      </c>
      <c r="F111">
        <v>1</v>
      </c>
      <c r="G111">
        <v>15297896</v>
      </c>
      <c r="H111">
        <v>2</v>
      </c>
      <c r="I111" t="s">
        <v>416</v>
      </c>
      <c r="J111" t="s">
        <v>417</v>
      </c>
      <c r="K111" t="s">
        <v>418</v>
      </c>
      <c r="L111">
        <v>1368</v>
      </c>
      <c r="N111">
        <v>1011</v>
      </c>
      <c r="O111" t="s">
        <v>380</v>
      </c>
      <c r="P111" t="s">
        <v>380</v>
      </c>
      <c r="Q111">
        <v>1</v>
      </c>
      <c r="W111">
        <v>0</v>
      </c>
      <c r="X111">
        <v>-885185275</v>
      </c>
      <c r="Y111">
        <f t="shared" si="14"/>
        <v>0.34</v>
      </c>
      <c r="AA111">
        <v>0</v>
      </c>
      <c r="AB111">
        <v>18.11</v>
      </c>
      <c r="AC111">
        <v>7.0000000000000007E-2</v>
      </c>
      <c r="AD111">
        <v>0</v>
      </c>
      <c r="AE111">
        <v>0</v>
      </c>
      <c r="AF111">
        <v>18.11</v>
      </c>
      <c r="AG111">
        <v>7.0000000000000007E-2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0.34</v>
      </c>
      <c r="AU111" t="s">
        <v>3</v>
      </c>
      <c r="AV111">
        <v>0</v>
      </c>
      <c r="AW111">
        <v>2</v>
      </c>
      <c r="AX111">
        <v>79268355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ROUND(Y111*Source!I304*DO111,9)</f>
        <v>0</v>
      </c>
      <c r="CX111">
        <f>ROUND(Y111*Source!I304,9)</f>
        <v>143.08427399999999</v>
      </c>
      <c r="CY111">
        <f>AB111</f>
        <v>18.11</v>
      </c>
      <c r="CZ111">
        <f>AF111</f>
        <v>18.11</v>
      </c>
      <c r="DA111">
        <f>AJ111</f>
        <v>1</v>
      </c>
      <c r="DB111">
        <f t="shared" si="15"/>
        <v>6.16</v>
      </c>
      <c r="DC111">
        <f t="shared" si="16"/>
        <v>0.02</v>
      </c>
      <c r="DD111" t="s">
        <v>3</v>
      </c>
      <c r="DE111" t="s">
        <v>3</v>
      </c>
      <c r="DF111">
        <f t="shared" si="10"/>
        <v>0</v>
      </c>
      <c r="DG111">
        <f t="shared" si="11"/>
        <v>2591.2600000000002</v>
      </c>
      <c r="DH111">
        <f t="shared" si="12"/>
        <v>10.02</v>
      </c>
      <c r="DI111">
        <f t="shared" si="13"/>
        <v>0</v>
      </c>
      <c r="DJ111">
        <f>DG111</f>
        <v>2591.2600000000002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ROW(Source!A305)</f>
        <v>305</v>
      </c>
      <c r="B112">
        <v>79267562</v>
      </c>
      <c r="C112">
        <v>79268356</v>
      </c>
      <c r="D112">
        <v>78475228</v>
      </c>
      <c r="E112">
        <v>15297896</v>
      </c>
      <c r="F112">
        <v>1</v>
      </c>
      <c r="G112">
        <v>15297896</v>
      </c>
      <c r="H112">
        <v>1</v>
      </c>
      <c r="I112" t="s">
        <v>374</v>
      </c>
      <c r="J112" t="s">
        <v>3</v>
      </c>
      <c r="K112" t="s">
        <v>375</v>
      </c>
      <c r="L112">
        <v>1191</v>
      </c>
      <c r="N112">
        <v>1013</v>
      </c>
      <c r="O112" t="s">
        <v>376</v>
      </c>
      <c r="P112" t="s">
        <v>376</v>
      </c>
      <c r="Q112">
        <v>1</v>
      </c>
      <c r="W112">
        <v>0</v>
      </c>
      <c r="X112">
        <v>476480486</v>
      </c>
      <c r="Y112">
        <f t="shared" si="14"/>
        <v>1.6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1.6</v>
      </c>
      <c r="AU112" t="s">
        <v>3</v>
      </c>
      <c r="AV112">
        <v>1</v>
      </c>
      <c r="AW112">
        <v>2</v>
      </c>
      <c r="AX112">
        <v>79268358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ROUND(AT112*Source!I305*AH112*AL112,2)</f>
        <v>0</v>
      </c>
      <c r="CV112">
        <f>ROUND(Y112*Source!I305,9)</f>
        <v>168.33439999999999</v>
      </c>
      <c r="CW112">
        <v>0</v>
      </c>
      <c r="CX112">
        <f>ROUND(Y112*Source!I305,9)</f>
        <v>168.33439999999999</v>
      </c>
      <c r="CY112">
        <f>AD112</f>
        <v>0</v>
      </c>
      <c r="CZ112">
        <f>AH112</f>
        <v>0</v>
      </c>
      <c r="DA112">
        <f>AL112</f>
        <v>1</v>
      </c>
      <c r="DB112">
        <f t="shared" si="15"/>
        <v>0</v>
      </c>
      <c r="DC112">
        <f t="shared" si="16"/>
        <v>0</v>
      </c>
      <c r="DD112" t="s">
        <v>3</v>
      </c>
      <c r="DE112" t="s">
        <v>3</v>
      </c>
      <c r="DF112">
        <f t="shared" si="10"/>
        <v>0</v>
      </c>
      <c r="DG112">
        <f t="shared" si="11"/>
        <v>0</v>
      </c>
      <c r="DH112">
        <f t="shared" si="12"/>
        <v>0</v>
      </c>
      <c r="DI112">
        <f t="shared" si="13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ROW(Source!A306)</f>
        <v>306</v>
      </c>
      <c r="B113">
        <v>79267562</v>
      </c>
      <c r="C113">
        <v>79268359</v>
      </c>
      <c r="D113">
        <v>78475228</v>
      </c>
      <c r="E113">
        <v>15297896</v>
      </c>
      <c r="F113">
        <v>1</v>
      </c>
      <c r="G113">
        <v>15297896</v>
      </c>
      <c r="H113">
        <v>1</v>
      </c>
      <c r="I113" t="s">
        <v>374</v>
      </c>
      <c r="J113" t="s">
        <v>3</v>
      </c>
      <c r="K113" t="s">
        <v>375</v>
      </c>
      <c r="L113">
        <v>1191</v>
      </c>
      <c r="N113">
        <v>1013</v>
      </c>
      <c r="O113" t="s">
        <v>376</v>
      </c>
      <c r="P113" t="s">
        <v>376</v>
      </c>
      <c r="Q113">
        <v>1</v>
      </c>
      <c r="W113">
        <v>0</v>
      </c>
      <c r="X113">
        <v>476480486</v>
      </c>
      <c r="Y113">
        <f t="shared" si="14"/>
        <v>0.48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0.48</v>
      </c>
      <c r="AU113" t="s">
        <v>3</v>
      </c>
      <c r="AV113">
        <v>1</v>
      </c>
      <c r="AW113">
        <v>2</v>
      </c>
      <c r="AX113">
        <v>79268363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ROUND(AT113*Source!I306*AH113*AL113,2)</f>
        <v>0</v>
      </c>
      <c r="CV113">
        <f>ROUND(Y113*Source!I306,9)</f>
        <v>126.2496</v>
      </c>
      <c r="CW113">
        <v>0</v>
      </c>
      <c r="CX113">
        <f>ROUND(Y113*Source!I306,9)</f>
        <v>126.2496</v>
      </c>
      <c r="CY113">
        <f>AD113</f>
        <v>0</v>
      </c>
      <c r="CZ113">
        <f>AH113</f>
        <v>0</v>
      </c>
      <c r="DA113">
        <f>AL113</f>
        <v>1</v>
      </c>
      <c r="DB113">
        <f t="shared" si="15"/>
        <v>0</v>
      </c>
      <c r="DC113">
        <f t="shared" si="16"/>
        <v>0</v>
      </c>
      <c r="DD113" t="s">
        <v>3</v>
      </c>
      <c r="DE113" t="s">
        <v>3</v>
      </c>
      <c r="DF113">
        <f t="shared" si="10"/>
        <v>0</v>
      </c>
      <c r="DG113">
        <f t="shared" si="11"/>
        <v>0</v>
      </c>
      <c r="DH113">
        <f t="shared" si="12"/>
        <v>0</v>
      </c>
      <c r="DI113">
        <f t="shared" si="13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ROW(Source!A306)</f>
        <v>306</v>
      </c>
      <c r="B114">
        <v>79267562</v>
      </c>
      <c r="C114">
        <v>79268359</v>
      </c>
      <c r="D114">
        <v>78476913</v>
      </c>
      <c r="E114">
        <v>1</v>
      </c>
      <c r="F114">
        <v>1</v>
      </c>
      <c r="G114">
        <v>15297896</v>
      </c>
      <c r="H114">
        <v>2</v>
      </c>
      <c r="I114" t="s">
        <v>419</v>
      </c>
      <c r="J114" t="s">
        <v>420</v>
      </c>
      <c r="K114" t="s">
        <v>421</v>
      </c>
      <c r="L114">
        <v>1368</v>
      </c>
      <c r="N114">
        <v>1011</v>
      </c>
      <c r="O114" t="s">
        <v>380</v>
      </c>
      <c r="P114" t="s">
        <v>380</v>
      </c>
      <c r="Q114">
        <v>1</v>
      </c>
      <c r="W114">
        <v>0</v>
      </c>
      <c r="X114">
        <v>704953808</v>
      </c>
      <c r="Y114">
        <f t="shared" si="14"/>
        <v>0.21</v>
      </c>
      <c r="AA114">
        <v>0</v>
      </c>
      <c r="AB114">
        <v>1730.89</v>
      </c>
      <c r="AC114">
        <v>618.37</v>
      </c>
      <c r="AD114">
        <v>0</v>
      </c>
      <c r="AE114">
        <v>0</v>
      </c>
      <c r="AF114">
        <v>1730.89</v>
      </c>
      <c r="AG114">
        <v>618.37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0.21</v>
      </c>
      <c r="AU114" t="s">
        <v>3</v>
      </c>
      <c r="AV114">
        <v>0</v>
      </c>
      <c r="AW114">
        <v>2</v>
      </c>
      <c r="AX114">
        <v>79268364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ROUND(Y114*Source!I306*DO114,9)</f>
        <v>0</v>
      </c>
      <c r="CX114">
        <f>ROUND(Y114*Source!I306,9)</f>
        <v>55.234200000000001</v>
      </c>
      <c r="CY114">
        <f>AB114</f>
        <v>1730.89</v>
      </c>
      <c r="CZ114">
        <f>AF114</f>
        <v>1730.89</v>
      </c>
      <c r="DA114">
        <f>AJ114</f>
        <v>1</v>
      </c>
      <c r="DB114">
        <f t="shared" si="15"/>
        <v>363.49</v>
      </c>
      <c r="DC114">
        <f t="shared" si="16"/>
        <v>129.86000000000001</v>
      </c>
      <c r="DD114" t="s">
        <v>3</v>
      </c>
      <c r="DE114" t="s">
        <v>3</v>
      </c>
      <c r="DF114">
        <f t="shared" si="10"/>
        <v>0</v>
      </c>
      <c r="DG114">
        <f t="shared" si="11"/>
        <v>95604.32</v>
      </c>
      <c r="DH114">
        <f t="shared" si="12"/>
        <v>34155.17</v>
      </c>
      <c r="DI114">
        <f t="shared" si="13"/>
        <v>0</v>
      </c>
      <c r="DJ114">
        <f>DG114</f>
        <v>95604.32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ROW(Source!A306)</f>
        <v>306</v>
      </c>
      <c r="B115">
        <v>79267562</v>
      </c>
      <c r="C115">
        <v>79268359</v>
      </c>
      <c r="D115">
        <v>78479423</v>
      </c>
      <c r="E115">
        <v>1</v>
      </c>
      <c r="F115">
        <v>1</v>
      </c>
      <c r="G115">
        <v>15297896</v>
      </c>
      <c r="H115">
        <v>3</v>
      </c>
      <c r="I115" t="s">
        <v>401</v>
      </c>
      <c r="J115" t="s">
        <v>402</v>
      </c>
      <c r="K115" t="s">
        <v>403</v>
      </c>
      <c r="L115">
        <v>1354</v>
      </c>
      <c r="N115">
        <v>1010</v>
      </c>
      <c r="O115" t="s">
        <v>396</v>
      </c>
      <c r="P115" t="s">
        <v>396</v>
      </c>
      <c r="Q115">
        <v>1</v>
      </c>
      <c r="W115">
        <v>0</v>
      </c>
      <c r="X115">
        <v>1794675688</v>
      </c>
      <c r="Y115">
        <f t="shared" si="14"/>
        <v>8</v>
      </c>
      <c r="AA115">
        <v>10.69</v>
      </c>
      <c r="AB115">
        <v>0</v>
      </c>
      <c r="AC115">
        <v>0</v>
      </c>
      <c r="AD115">
        <v>0</v>
      </c>
      <c r="AE115">
        <v>10.69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</v>
      </c>
      <c r="AU115" t="s">
        <v>3</v>
      </c>
      <c r="AV115">
        <v>0</v>
      </c>
      <c r="AW115">
        <v>2</v>
      </c>
      <c r="AX115">
        <v>79268365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ROUND(Y115*Source!I306,9)</f>
        <v>2104.16</v>
      </c>
      <c r="CY115">
        <f>AA115</f>
        <v>10.69</v>
      </c>
      <c r="CZ115">
        <f>AE115</f>
        <v>10.69</v>
      </c>
      <c r="DA115">
        <f>AI115</f>
        <v>1</v>
      </c>
      <c r="DB115">
        <f t="shared" si="15"/>
        <v>85.52</v>
      </c>
      <c r="DC115">
        <f t="shared" si="16"/>
        <v>0</v>
      </c>
      <c r="DD115" t="s">
        <v>3</v>
      </c>
      <c r="DE115" t="s">
        <v>3</v>
      </c>
      <c r="DF115">
        <f t="shared" si="10"/>
        <v>22493.47</v>
      </c>
      <c r="DG115">
        <f t="shared" si="11"/>
        <v>0</v>
      </c>
      <c r="DH115">
        <f t="shared" si="12"/>
        <v>0</v>
      </c>
      <c r="DI115">
        <f t="shared" si="13"/>
        <v>0</v>
      </c>
      <c r="DJ115">
        <f>DF115</f>
        <v>22493.47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ROW(Source!A307)</f>
        <v>307</v>
      </c>
      <c r="B116">
        <v>79267562</v>
      </c>
      <c r="C116">
        <v>79268366</v>
      </c>
      <c r="D116">
        <v>78475228</v>
      </c>
      <c r="E116">
        <v>15297896</v>
      </c>
      <c r="F116">
        <v>1</v>
      </c>
      <c r="G116">
        <v>15297896</v>
      </c>
      <c r="H116">
        <v>1</v>
      </c>
      <c r="I116" t="s">
        <v>374</v>
      </c>
      <c r="J116" t="s">
        <v>3</v>
      </c>
      <c r="K116" t="s">
        <v>375</v>
      </c>
      <c r="L116">
        <v>1191</v>
      </c>
      <c r="N116">
        <v>1013</v>
      </c>
      <c r="O116" t="s">
        <v>376</v>
      </c>
      <c r="P116" t="s">
        <v>376</v>
      </c>
      <c r="Q116">
        <v>1</v>
      </c>
      <c r="W116">
        <v>0</v>
      </c>
      <c r="X116">
        <v>476480486</v>
      </c>
      <c r="Y116">
        <f>(AT116*61)</f>
        <v>3.0500000000000003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0.05</v>
      </c>
      <c r="AU116" t="s">
        <v>83</v>
      </c>
      <c r="AV116">
        <v>1</v>
      </c>
      <c r="AW116">
        <v>2</v>
      </c>
      <c r="AX116">
        <v>79268369</v>
      </c>
      <c r="AY116">
        <v>1</v>
      </c>
      <c r="AZ116">
        <v>2048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ROUND(AT116*Source!I307*AH116*AL116,2)</f>
        <v>0</v>
      </c>
      <c r="CV116">
        <f>ROUND(Y116*Source!I307,9)</f>
        <v>320.88745</v>
      </c>
      <c r="CW116">
        <v>0</v>
      </c>
      <c r="CX116">
        <f>ROUND(Y116*Source!I307,9)</f>
        <v>320.88745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ROUND((ROUND(AT116*CZ116,2)*61),6)</f>
        <v>0</v>
      </c>
      <c r="DC116">
        <f>ROUND((ROUND(AT116*AG116,2)*61),6)</f>
        <v>0</v>
      </c>
      <c r="DD116" t="s">
        <v>3</v>
      </c>
      <c r="DE116" t="s">
        <v>3</v>
      </c>
      <c r="DF116">
        <f t="shared" si="10"/>
        <v>0</v>
      </c>
      <c r="DG116">
        <f t="shared" si="11"/>
        <v>0</v>
      </c>
      <c r="DH116">
        <f t="shared" si="12"/>
        <v>0</v>
      </c>
      <c r="DI116">
        <f t="shared" si="13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ROW(Source!A307)</f>
        <v>307</v>
      </c>
      <c r="B117">
        <v>79267562</v>
      </c>
      <c r="C117">
        <v>79268366</v>
      </c>
      <c r="D117">
        <v>78479423</v>
      </c>
      <c r="E117">
        <v>1</v>
      </c>
      <c r="F117">
        <v>1</v>
      </c>
      <c r="G117">
        <v>15297896</v>
      </c>
      <c r="H117">
        <v>3</v>
      </c>
      <c r="I117" t="s">
        <v>401</v>
      </c>
      <c r="J117" t="s">
        <v>402</v>
      </c>
      <c r="K117" t="s">
        <v>403</v>
      </c>
      <c r="L117">
        <v>1354</v>
      </c>
      <c r="N117">
        <v>1010</v>
      </c>
      <c r="O117" t="s">
        <v>396</v>
      </c>
      <c r="P117" t="s">
        <v>396</v>
      </c>
      <c r="Q117">
        <v>1</v>
      </c>
      <c r="W117">
        <v>0</v>
      </c>
      <c r="X117">
        <v>1794675688</v>
      </c>
      <c r="Y117">
        <f>(AT117*61)</f>
        <v>6.1000000000000005</v>
      </c>
      <c r="AA117">
        <v>10.69</v>
      </c>
      <c r="AB117">
        <v>0</v>
      </c>
      <c r="AC117">
        <v>0</v>
      </c>
      <c r="AD117">
        <v>0</v>
      </c>
      <c r="AE117">
        <v>10.69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0.1</v>
      </c>
      <c r="AU117" t="s">
        <v>83</v>
      </c>
      <c r="AV117">
        <v>0</v>
      </c>
      <c r="AW117">
        <v>2</v>
      </c>
      <c r="AX117">
        <v>79268370</v>
      </c>
      <c r="AY117">
        <v>1</v>
      </c>
      <c r="AZ117">
        <v>2048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ROUND(Y117*Source!I307,9)</f>
        <v>641.7749</v>
      </c>
      <c r="CY117">
        <f>AA117</f>
        <v>10.69</v>
      </c>
      <c r="CZ117">
        <f>AE117</f>
        <v>10.69</v>
      </c>
      <c r="DA117">
        <f>AI117</f>
        <v>1</v>
      </c>
      <c r="DB117">
        <f>ROUND((ROUND(AT117*CZ117,2)*61),6)</f>
        <v>65.27</v>
      </c>
      <c r="DC117">
        <f>ROUND((ROUND(AT117*AG117,2)*61),6)</f>
        <v>0</v>
      </c>
      <c r="DD117" t="s">
        <v>3</v>
      </c>
      <c r="DE117" t="s">
        <v>3</v>
      </c>
      <c r="DF117">
        <f t="shared" si="10"/>
        <v>6860.57</v>
      </c>
      <c r="DG117">
        <f t="shared" si="11"/>
        <v>0</v>
      </c>
      <c r="DH117">
        <f t="shared" si="12"/>
        <v>0</v>
      </c>
      <c r="DI117">
        <f t="shared" si="13"/>
        <v>0</v>
      </c>
      <c r="DJ117">
        <f>DF117</f>
        <v>6860.57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ROW(Source!A308)</f>
        <v>308</v>
      </c>
      <c r="B118">
        <v>79267562</v>
      </c>
      <c r="C118">
        <v>79268371</v>
      </c>
      <c r="D118">
        <v>78475228</v>
      </c>
      <c r="E118">
        <v>15297896</v>
      </c>
      <c r="F118">
        <v>1</v>
      </c>
      <c r="G118">
        <v>15297896</v>
      </c>
      <c r="H118">
        <v>1</v>
      </c>
      <c r="I118" t="s">
        <v>374</v>
      </c>
      <c r="J118" t="s">
        <v>3</v>
      </c>
      <c r="K118" t="s">
        <v>375</v>
      </c>
      <c r="L118">
        <v>1191</v>
      </c>
      <c r="N118">
        <v>1013</v>
      </c>
      <c r="O118" t="s">
        <v>376</v>
      </c>
      <c r="P118" t="s">
        <v>376</v>
      </c>
      <c r="Q118">
        <v>1</v>
      </c>
      <c r="W118">
        <v>0</v>
      </c>
      <c r="X118">
        <v>476480486</v>
      </c>
      <c r="Y118">
        <f t="shared" ref="Y118:Y127" si="17">(AT118*4)</f>
        <v>3.92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0.98</v>
      </c>
      <c r="AU118" t="s">
        <v>156</v>
      </c>
      <c r="AV118">
        <v>1</v>
      </c>
      <c r="AW118">
        <v>2</v>
      </c>
      <c r="AX118">
        <v>79268374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ROUND(AT118*Source!I308*AH118*AL118,2)</f>
        <v>0</v>
      </c>
      <c r="CV118">
        <f>ROUND(Y118*Source!I308,9)</f>
        <v>801.497704</v>
      </c>
      <c r="CW118">
        <v>0</v>
      </c>
      <c r="CX118">
        <f>ROUND(Y118*Source!I308,9)</f>
        <v>801.497704</v>
      </c>
      <c r="CY118">
        <f>AD118</f>
        <v>0</v>
      </c>
      <c r="CZ118">
        <f>AH118</f>
        <v>0</v>
      </c>
      <c r="DA118">
        <f>AL118</f>
        <v>1</v>
      </c>
      <c r="DB118">
        <f t="shared" ref="DB118:DB127" si="18">ROUND((ROUND(AT118*CZ118,2)*4),6)</f>
        <v>0</v>
      </c>
      <c r="DC118">
        <f t="shared" ref="DC118:DC127" si="19">ROUND((ROUND(AT118*AG118,2)*4),6)</f>
        <v>0</v>
      </c>
      <c r="DD118" t="s">
        <v>3</v>
      </c>
      <c r="DE118" t="s">
        <v>3</v>
      </c>
      <c r="DF118">
        <f t="shared" si="10"/>
        <v>0</v>
      </c>
      <c r="DG118">
        <f t="shared" si="11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ROW(Source!A308)</f>
        <v>308</v>
      </c>
      <c r="B119">
        <v>79267562</v>
      </c>
      <c r="C119">
        <v>79268371</v>
      </c>
      <c r="D119">
        <v>78476706</v>
      </c>
      <c r="E119">
        <v>1</v>
      </c>
      <c r="F119">
        <v>1</v>
      </c>
      <c r="G119">
        <v>15297896</v>
      </c>
      <c r="H119">
        <v>2</v>
      </c>
      <c r="I119" t="s">
        <v>422</v>
      </c>
      <c r="J119" t="s">
        <v>423</v>
      </c>
      <c r="K119" t="s">
        <v>424</v>
      </c>
      <c r="L119">
        <v>1368</v>
      </c>
      <c r="N119">
        <v>1011</v>
      </c>
      <c r="O119" t="s">
        <v>380</v>
      </c>
      <c r="P119" t="s">
        <v>380</v>
      </c>
      <c r="Q119">
        <v>1</v>
      </c>
      <c r="W119">
        <v>0</v>
      </c>
      <c r="X119">
        <v>1633077838</v>
      </c>
      <c r="Y119">
        <f t="shared" si="17"/>
        <v>3</v>
      </c>
      <c r="AA119">
        <v>0</v>
      </c>
      <c r="AB119">
        <v>38.549999999999997</v>
      </c>
      <c r="AC119">
        <v>11.74</v>
      </c>
      <c r="AD119">
        <v>0</v>
      </c>
      <c r="AE119">
        <v>0</v>
      </c>
      <c r="AF119">
        <v>38.549999999999997</v>
      </c>
      <c r="AG119">
        <v>11.74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0.75</v>
      </c>
      <c r="AU119" t="s">
        <v>156</v>
      </c>
      <c r="AV119">
        <v>0</v>
      </c>
      <c r="AW119">
        <v>2</v>
      </c>
      <c r="AX119">
        <v>79268375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ROUND(Y119*Source!I308*DO119,9)</f>
        <v>0</v>
      </c>
      <c r="CX119">
        <f>ROUND(Y119*Source!I308,9)</f>
        <v>613.39110000000005</v>
      </c>
      <c r="CY119">
        <f>AB119</f>
        <v>38.549999999999997</v>
      </c>
      <c r="CZ119">
        <f>AF119</f>
        <v>38.549999999999997</v>
      </c>
      <c r="DA119">
        <f>AJ119</f>
        <v>1</v>
      </c>
      <c r="DB119">
        <f t="shared" si="18"/>
        <v>115.64</v>
      </c>
      <c r="DC119">
        <f t="shared" si="19"/>
        <v>35.24</v>
      </c>
      <c r="DD119" t="s">
        <v>3</v>
      </c>
      <c r="DE119" t="s">
        <v>3</v>
      </c>
      <c r="DF119">
        <f t="shared" si="10"/>
        <v>0</v>
      </c>
      <c r="DG119">
        <f t="shared" si="11"/>
        <v>23646.23</v>
      </c>
      <c r="DH119">
        <f t="shared" si="12"/>
        <v>7201.21</v>
      </c>
      <c r="DI119">
        <f t="shared" si="13"/>
        <v>0</v>
      </c>
      <c r="DJ119">
        <f>DG119</f>
        <v>23646.23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ROW(Source!A309)</f>
        <v>309</v>
      </c>
      <c r="B120">
        <v>79267562</v>
      </c>
      <c r="C120">
        <v>79268376</v>
      </c>
      <c r="D120">
        <v>78475228</v>
      </c>
      <c r="E120">
        <v>15297896</v>
      </c>
      <c r="F120">
        <v>1</v>
      </c>
      <c r="G120">
        <v>15297896</v>
      </c>
      <c r="H120">
        <v>1</v>
      </c>
      <c r="I120" t="s">
        <v>374</v>
      </c>
      <c r="J120" t="s">
        <v>3</v>
      </c>
      <c r="K120" t="s">
        <v>375</v>
      </c>
      <c r="L120">
        <v>1191</v>
      </c>
      <c r="N120">
        <v>1013</v>
      </c>
      <c r="O120" t="s">
        <v>376</v>
      </c>
      <c r="P120" t="s">
        <v>376</v>
      </c>
      <c r="Q120">
        <v>1</v>
      </c>
      <c r="W120">
        <v>0</v>
      </c>
      <c r="X120">
        <v>476480486</v>
      </c>
      <c r="Y120">
        <f t="shared" si="17"/>
        <v>3.92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0.98</v>
      </c>
      <c r="AU120" t="s">
        <v>156</v>
      </c>
      <c r="AV120">
        <v>1</v>
      </c>
      <c r="AW120">
        <v>2</v>
      </c>
      <c r="AX120">
        <v>79268379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ROUND(AT120*Source!I309*AH120*AL120,2)</f>
        <v>0</v>
      </c>
      <c r="CV120">
        <f>ROUND(Y120*Source!I309,9)</f>
        <v>1260.5990879999999</v>
      </c>
      <c r="CW120">
        <v>0</v>
      </c>
      <c r="CX120">
        <f>ROUND(Y120*Source!I309,9)</f>
        <v>1260.5990879999999</v>
      </c>
      <c r="CY120">
        <f>AD120</f>
        <v>0</v>
      </c>
      <c r="CZ120">
        <f>AH120</f>
        <v>0</v>
      </c>
      <c r="DA120">
        <f>AL120</f>
        <v>1</v>
      </c>
      <c r="DB120">
        <f t="shared" si="18"/>
        <v>0</v>
      </c>
      <c r="DC120">
        <f t="shared" si="19"/>
        <v>0</v>
      </c>
      <c r="DD120" t="s">
        <v>3</v>
      </c>
      <c r="DE120" t="s">
        <v>3</v>
      </c>
      <c r="DF120">
        <f t="shared" si="10"/>
        <v>0</v>
      </c>
      <c r="DG120">
        <f t="shared" si="11"/>
        <v>0</v>
      </c>
      <c r="DH120">
        <f t="shared" si="12"/>
        <v>0</v>
      </c>
      <c r="DI120">
        <f t="shared" si="13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ROW(Source!A309)</f>
        <v>309</v>
      </c>
      <c r="B121">
        <v>79267562</v>
      </c>
      <c r="C121">
        <v>79268376</v>
      </c>
      <c r="D121">
        <v>78476706</v>
      </c>
      <c r="E121">
        <v>1</v>
      </c>
      <c r="F121">
        <v>1</v>
      </c>
      <c r="G121">
        <v>15297896</v>
      </c>
      <c r="H121">
        <v>2</v>
      </c>
      <c r="I121" t="s">
        <v>422</v>
      </c>
      <c r="J121" t="s">
        <v>423</v>
      </c>
      <c r="K121" t="s">
        <v>424</v>
      </c>
      <c r="L121">
        <v>1368</v>
      </c>
      <c r="N121">
        <v>1011</v>
      </c>
      <c r="O121" t="s">
        <v>380</v>
      </c>
      <c r="P121" t="s">
        <v>380</v>
      </c>
      <c r="Q121">
        <v>1</v>
      </c>
      <c r="W121">
        <v>0</v>
      </c>
      <c r="X121">
        <v>1633077838</v>
      </c>
      <c r="Y121">
        <f t="shared" si="17"/>
        <v>3</v>
      </c>
      <c r="AA121">
        <v>0</v>
      </c>
      <c r="AB121">
        <v>38.549999999999997</v>
      </c>
      <c r="AC121">
        <v>11.74</v>
      </c>
      <c r="AD121">
        <v>0</v>
      </c>
      <c r="AE121">
        <v>0</v>
      </c>
      <c r="AF121">
        <v>38.549999999999997</v>
      </c>
      <c r="AG121">
        <v>11.74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0.75</v>
      </c>
      <c r="AU121" t="s">
        <v>156</v>
      </c>
      <c r="AV121">
        <v>0</v>
      </c>
      <c r="AW121">
        <v>2</v>
      </c>
      <c r="AX121">
        <v>79268380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ROUND(Y121*Source!I309*DO121,9)</f>
        <v>0</v>
      </c>
      <c r="CX121">
        <f>ROUND(Y121*Source!I309,9)</f>
        <v>964.74419999999998</v>
      </c>
      <c r="CY121">
        <f>AB121</f>
        <v>38.549999999999997</v>
      </c>
      <c r="CZ121">
        <f>AF121</f>
        <v>38.549999999999997</v>
      </c>
      <c r="DA121">
        <f>AJ121</f>
        <v>1</v>
      </c>
      <c r="DB121">
        <f t="shared" si="18"/>
        <v>115.64</v>
      </c>
      <c r="DC121">
        <f t="shared" si="19"/>
        <v>35.24</v>
      </c>
      <c r="DD121" t="s">
        <v>3</v>
      </c>
      <c r="DE121" t="s">
        <v>3</v>
      </c>
      <c r="DF121">
        <f t="shared" si="10"/>
        <v>0</v>
      </c>
      <c r="DG121">
        <f t="shared" si="11"/>
        <v>37190.89</v>
      </c>
      <c r="DH121">
        <f t="shared" si="12"/>
        <v>11326.1</v>
      </c>
      <c r="DI121">
        <f t="shared" si="13"/>
        <v>0</v>
      </c>
      <c r="DJ121">
        <f>DG121</f>
        <v>37190.89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ROW(Source!A310)</f>
        <v>310</v>
      </c>
      <c r="B122">
        <v>79267562</v>
      </c>
      <c r="C122">
        <v>79268381</v>
      </c>
      <c r="D122">
        <v>78475228</v>
      </c>
      <c r="E122">
        <v>15297896</v>
      </c>
      <c r="F122">
        <v>1</v>
      </c>
      <c r="G122">
        <v>15297896</v>
      </c>
      <c r="H122">
        <v>1</v>
      </c>
      <c r="I122" t="s">
        <v>374</v>
      </c>
      <c r="J122" t="s">
        <v>3</v>
      </c>
      <c r="K122" t="s">
        <v>375</v>
      </c>
      <c r="L122">
        <v>1191</v>
      </c>
      <c r="N122">
        <v>1013</v>
      </c>
      <c r="O122" t="s">
        <v>376</v>
      </c>
      <c r="P122" t="s">
        <v>376</v>
      </c>
      <c r="Q122">
        <v>1</v>
      </c>
      <c r="W122">
        <v>0</v>
      </c>
      <c r="X122">
        <v>476480486</v>
      </c>
      <c r="Y122">
        <f t="shared" si="17"/>
        <v>2.2400000000000002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0.56000000000000005</v>
      </c>
      <c r="AU122" t="s">
        <v>156</v>
      </c>
      <c r="AV122">
        <v>1</v>
      </c>
      <c r="AW122">
        <v>2</v>
      </c>
      <c r="AX122">
        <v>79268384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ROUND(AT122*Source!I310*AH122*AL122,2)</f>
        <v>0</v>
      </c>
      <c r="CV122">
        <f>ROUND(Y122*Source!I310,9)</f>
        <v>229.15199999999999</v>
      </c>
      <c r="CW122">
        <v>0</v>
      </c>
      <c r="CX122">
        <f>ROUND(Y122*Source!I310,9)</f>
        <v>229.15199999999999</v>
      </c>
      <c r="CY122">
        <f>AD122</f>
        <v>0</v>
      </c>
      <c r="CZ122">
        <f>AH122</f>
        <v>0</v>
      </c>
      <c r="DA122">
        <f>AL122</f>
        <v>1</v>
      </c>
      <c r="DB122">
        <f t="shared" si="18"/>
        <v>0</v>
      </c>
      <c r="DC122">
        <f t="shared" si="19"/>
        <v>0</v>
      </c>
      <c r="DD122" t="s">
        <v>3</v>
      </c>
      <c r="DE122" t="s">
        <v>3</v>
      </c>
      <c r="DF122">
        <f t="shared" si="10"/>
        <v>0</v>
      </c>
      <c r="DG122">
        <f t="shared" si="11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ROW(Source!A310)</f>
        <v>310</v>
      </c>
      <c r="B123">
        <v>79267562</v>
      </c>
      <c r="C123">
        <v>79268381</v>
      </c>
      <c r="D123">
        <v>78476383</v>
      </c>
      <c r="E123">
        <v>1</v>
      </c>
      <c r="F123">
        <v>1</v>
      </c>
      <c r="G123">
        <v>15297896</v>
      </c>
      <c r="H123">
        <v>2</v>
      </c>
      <c r="I123" t="s">
        <v>425</v>
      </c>
      <c r="J123" t="s">
        <v>426</v>
      </c>
      <c r="K123" t="s">
        <v>427</v>
      </c>
      <c r="L123">
        <v>1368</v>
      </c>
      <c r="N123">
        <v>1011</v>
      </c>
      <c r="O123" t="s">
        <v>380</v>
      </c>
      <c r="P123" t="s">
        <v>380</v>
      </c>
      <c r="Q123">
        <v>1</v>
      </c>
      <c r="W123">
        <v>0</v>
      </c>
      <c r="X123">
        <v>373691910</v>
      </c>
      <c r="Y123">
        <f t="shared" si="17"/>
        <v>1.2</v>
      </c>
      <c r="AA123">
        <v>0</v>
      </c>
      <c r="AB123">
        <v>2694.71</v>
      </c>
      <c r="AC123">
        <v>907.19</v>
      </c>
      <c r="AD123">
        <v>0</v>
      </c>
      <c r="AE123">
        <v>0</v>
      </c>
      <c r="AF123">
        <v>2694.71</v>
      </c>
      <c r="AG123">
        <v>907.19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0.3</v>
      </c>
      <c r="AU123" t="s">
        <v>156</v>
      </c>
      <c r="AV123">
        <v>0</v>
      </c>
      <c r="AW123">
        <v>2</v>
      </c>
      <c r="AX123">
        <v>79268385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ROUND(Y123*Source!I310*DO123,9)</f>
        <v>0</v>
      </c>
      <c r="CX123">
        <f>ROUND(Y123*Source!I310,9)</f>
        <v>122.76</v>
      </c>
      <c r="CY123">
        <f>AB123</f>
        <v>2694.71</v>
      </c>
      <c r="CZ123">
        <f>AF123</f>
        <v>2694.71</v>
      </c>
      <c r="DA123">
        <f>AJ123</f>
        <v>1</v>
      </c>
      <c r="DB123">
        <f t="shared" si="18"/>
        <v>3233.64</v>
      </c>
      <c r="DC123">
        <f t="shared" si="19"/>
        <v>1088.6400000000001</v>
      </c>
      <c r="DD123" t="s">
        <v>3</v>
      </c>
      <c r="DE123" t="s">
        <v>3</v>
      </c>
      <c r="DF123">
        <f t="shared" si="10"/>
        <v>0</v>
      </c>
      <c r="DG123">
        <f t="shared" si="11"/>
        <v>330802.59999999998</v>
      </c>
      <c r="DH123">
        <f t="shared" si="12"/>
        <v>111366.64</v>
      </c>
      <c r="DI123">
        <f t="shared" si="13"/>
        <v>0</v>
      </c>
      <c r="DJ123">
        <f>DG123</f>
        <v>330802.59999999998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ROW(Source!A310)</f>
        <v>310</v>
      </c>
      <c r="B124">
        <v>79267562</v>
      </c>
      <c r="C124">
        <v>79268381</v>
      </c>
      <c r="D124">
        <v>78479031</v>
      </c>
      <c r="E124">
        <v>1</v>
      </c>
      <c r="F124">
        <v>1</v>
      </c>
      <c r="G124">
        <v>15297896</v>
      </c>
      <c r="H124">
        <v>3</v>
      </c>
      <c r="I124" t="s">
        <v>158</v>
      </c>
      <c r="J124" t="s">
        <v>160</v>
      </c>
      <c r="K124" t="s">
        <v>159</v>
      </c>
      <c r="L124">
        <v>1339</v>
      </c>
      <c r="N124">
        <v>1007</v>
      </c>
      <c r="O124" t="s">
        <v>19</v>
      </c>
      <c r="P124" t="s">
        <v>19</v>
      </c>
      <c r="Q124">
        <v>1</v>
      </c>
      <c r="W124">
        <v>1</v>
      </c>
      <c r="X124">
        <v>1728520188</v>
      </c>
      <c r="Y124">
        <f t="shared" si="17"/>
        <v>-4</v>
      </c>
      <c r="AA124">
        <v>49.83</v>
      </c>
      <c r="AB124">
        <v>0</v>
      </c>
      <c r="AC124">
        <v>0</v>
      </c>
      <c r="AD124">
        <v>0</v>
      </c>
      <c r="AE124">
        <v>49.83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-1</v>
      </c>
      <c r="AU124" t="s">
        <v>156</v>
      </c>
      <c r="AV124">
        <v>0</v>
      </c>
      <c r="AW124">
        <v>2</v>
      </c>
      <c r="AX124">
        <v>79268386</v>
      </c>
      <c r="AY124">
        <v>1</v>
      </c>
      <c r="AZ124">
        <v>6144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ROUND(Y124*Source!I310,9)</f>
        <v>-409.2</v>
      </c>
      <c r="CY124">
        <f>AA124</f>
        <v>49.83</v>
      </c>
      <c r="CZ124">
        <f>AE124</f>
        <v>49.83</v>
      </c>
      <c r="DA124">
        <f>AI124</f>
        <v>1</v>
      </c>
      <c r="DB124">
        <f t="shared" si="18"/>
        <v>-199.32</v>
      </c>
      <c r="DC124">
        <f t="shared" si="19"/>
        <v>0</v>
      </c>
      <c r="DD124" t="s">
        <v>3</v>
      </c>
      <c r="DE124" t="s">
        <v>3</v>
      </c>
      <c r="DF124">
        <f t="shared" si="10"/>
        <v>-20390.439999999999</v>
      </c>
      <c r="DG124">
        <f t="shared" si="11"/>
        <v>0</v>
      </c>
      <c r="DH124">
        <f t="shared" si="12"/>
        <v>0</v>
      </c>
      <c r="DI124">
        <f t="shared" si="13"/>
        <v>0</v>
      </c>
      <c r="DJ124">
        <f>DF124</f>
        <v>-20390.439999999999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ROW(Source!A312)</f>
        <v>312</v>
      </c>
      <c r="B125">
        <v>79267562</v>
      </c>
      <c r="C125">
        <v>79268389</v>
      </c>
      <c r="D125">
        <v>78475228</v>
      </c>
      <c r="E125">
        <v>15297896</v>
      </c>
      <c r="F125">
        <v>1</v>
      </c>
      <c r="G125">
        <v>15297896</v>
      </c>
      <c r="H125">
        <v>1</v>
      </c>
      <c r="I125" t="s">
        <v>374</v>
      </c>
      <c r="J125" t="s">
        <v>3</v>
      </c>
      <c r="K125" t="s">
        <v>375</v>
      </c>
      <c r="L125">
        <v>1191</v>
      </c>
      <c r="N125">
        <v>1013</v>
      </c>
      <c r="O125" t="s">
        <v>376</v>
      </c>
      <c r="P125" t="s">
        <v>376</v>
      </c>
      <c r="Q125">
        <v>1</v>
      </c>
      <c r="W125">
        <v>0</v>
      </c>
      <c r="X125">
        <v>476480486</v>
      </c>
      <c r="Y125">
        <f t="shared" si="17"/>
        <v>2.2400000000000002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0.56000000000000005</v>
      </c>
      <c r="AU125" t="s">
        <v>156</v>
      </c>
      <c r="AV125">
        <v>1</v>
      </c>
      <c r="AW125">
        <v>2</v>
      </c>
      <c r="AX125">
        <v>79268392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ROUND(AT125*Source!I312*AH125*AL125,2)</f>
        <v>0</v>
      </c>
      <c r="CV125">
        <f>ROUND(Y125*Source!I312,9)</f>
        <v>360.1696</v>
      </c>
      <c r="CW125">
        <v>0</v>
      </c>
      <c r="CX125">
        <f>ROUND(Y125*Source!I312,9)</f>
        <v>360.1696</v>
      </c>
      <c r="CY125">
        <f>AD125</f>
        <v>0</v>
      </c>
      <c r="CZ125">
        <f>AH125</f>
        <v>0</v>
      </c>
      <c r="DA125">
        <f>AL125</f>
        <v>1</v>
      </c>
      <c r="DB125">
        <f t="shared" si="18"/>
        <v>0</v>
      </c>
      <c r="DC125">
        <f t="shared" si="19"/>
        <v>0</v>
      </c>
      <c r="DD125" t="s">
        <v>3</v>
      </c>
      <c r="DE125" t="s">
        <v>3</v>
      </c>
      <c r="DF125">
        <f t="shared" si="10"/>
        <v>0</v>
      </c>
      <c r="DG125">
        <f t="shared" si="11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ROW(Source!A312)</f>
        <v>312</v>
      </c>
      <c r="B126">
        <v>79267562</v>
      </c>
      <c r="C126">
        <v>79268389</v>
      </c>
      <c r="D126">
        <v>78476383</v>
      </c>
      <c r="E126">
        <v>1</v>
      </c>
      <c r="F126">
        <v>1</v>
      </c>
      <c r="G126">
        <v>15297896</v>
      </c>
      <c r="H126">
        <v>2</v>
      </c>
      <c r="I126" t="s">
        <v>425</v>
      </c>
      <c r="J126" t="s">
        <v>426</v>
      </c>
      <c r="K126" t="s">
        <v>427</v>
      </c>
      <c r="L126">
        <v>1368</v>
      </c>
      <c r="N126">
        <v>1011</v>
      </c>
      <c r="O126" t="s">
        <v>380</v>
      </c>
      <c r="P126" t="s">
        <v>380</v>
      </c>
      <c r="Q126">
        <v>1</v>
      </c>
      <c r="W126">
        <v>0</v>
      </c>
      <c r="X126">
        <v>373691910</v>
      </c>
      <c r="Y126">
        <f t="shared" si="17"/>
        <v>1.2</v>
      </c>
      <c r="AA126">
        <v>0</v>
      </c>
      <c r="AB126">
        <v>2694.71</v>
      </c>
      <c r="AC126">
        <v>907.19</v>
      </c>
      <c r="AD126">
        <v>0</v>
      </c>
      <c r="AE126">
        <v>0</v>
      </c>
      <c r="AF126">
        <v>2694.71</v>
      </c>
      <c r="AG126">
        <v>907.19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</v>
      </c>
      <c r="AU126" t="s">
        <v>156</v>
      </c>
      <c r="AV126">
        <v>0</v>
      </c>
      <c r="AW126">
        <v>2</v>
      </c>
      <c r="AX126">
        <v>79268393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ROUND(Y126*Source!I312*DO126,9)</f>
        <v>0</v>
      </c>
      <c r="CX126">
        <f>ROUND(Y126*Source!I312,9)</f>
        <v>192.94800000000001</v>
      </c>
      <c r="CY126">
        <f>AB126</f>
        <v>2694.71</v>
      </c>
      <c r="CZ126">
        <f>AF126</f>
        <v>2694.71</v>
      </c>
      <c r="DA126">
        <f>AJ126</f>
        <v>1</v>
      </c>
      <c r="DB126">
        <f t="shared" si="18"/>
        <v>3233.64</v>
      </c>
      <c r="DC126">
        <f t="shared" si="19"/>
        <v>1088.6400000000001</v>
      </c>
      <c r="DD126" t="s">
        <v>3</v>
      </c>
      <c r="DE126" t="s">
        <v>3</v>
      </c>
      <c r="DF126">
        <f t="shared" si="10"/>
        <v>0</v>
      </c>
      <c r="DG126">
        <f t="shared" si="11"/>
        <v>519938.91</v>
      </c>
      <c r="DH126">
        <f t="shared" si="12"/>
        <v>175040.5</v>
      </c>
      <c r="DI126">
        <f t="shared" si="13"/>
        <v>0</v>
      </c>
      <c r="DJ126">
        <f>DG126</f>
        <v>519938.91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ROW(Source!A312)</f>
        <v>312</v>
      </c>
      <c r="B127">
        <v>79267562</v>
      </c>
      <c r="C127">
        <v>79268389</v>
      </c>
      <c r="D127">
        <v>78479031</v>
      </c>
      <c r="E127">
        <v>1</v>
      </c>
      <c r="F127">
        <v>1</v>
      </c>
      <c r="G127">
        <v>15297896</v>
      </c>
      <c r="H127">
        <v>3</v>
      </c>
      <c r="I127" t="s">
        <v>158</v>
      </c>
      <c r="J127" t="s">
        <v>160</v>
      </c>
      <c r="K127" t="s">
        <v>159</v>
      </c>
      <c r="L127">
        <v>1339</v>
      </c>
      <c r="N127">
        <v>1007</v>
      </c>
      <c r="O127" t="s">
        <v>19</v>
      </c>
      <c r="P127" t="s">
        <v>19</v>
      </c>
      <c r="Q127">
        <v>1</v>
      </c>
      <c r="W127">
        <v>1</v>
      </c>
      <c r="X127">
        <v>1728520188</v>
      </c>
      <c r="Y127">
        <f t="shared" si="17"/>
        <v>-4</v>
      </c>
      <c r="AA127">
        <v>49.83</v>
      </c>
      <c r="AB127">
        <v>0</v>
      </c>
      <c r="AC127">
        <v>0</v>
      </c>
      <c r="AD127">
        <v>0</v>
      </c>
      <c r="AE127">
        <v>49.83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-1</v>
      </c>
      <c r="AU127" t="s">
        <v>156</v>
      </c>
      <c r="AV127">
        <v>0</v>
      </c>
      <c r="AW127">
        <v>2</v>
      </c>
      <c r="AX127">
        <v>79268394</v>
      </c>
      <c r="AY127">
        <v>1</v>
      </c>
      <c r="AZ127">
        <v>6144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ROUND(Y127*Source!I312,9)</f>
        <v>-643.16</v>
      </c>
      <c r="CY127">
        <f>AA127</f>
        <v>49.83</v>
      </c>
      <c r="CZ127">
        <f>AE127</f>
        <v>49.83</v>
      </c>
      <c r="DA127">
        <f>AI127</f>
        <v>1</v>
      </c>
      <c r="DB127">
        <f t="shared" si="18"/>
        <v>-199.32</v>
      </c>
      <c r="DC127">
        <f t="shared" si="19"/>
        <v>0</v>
      </c>
      <c r="DD127" t="s">
        <v>3</v>
      </c>
      <c r="DE127" t="s">
        <v>3</v>
      </c>
      <c r="DF127">
        <f t="shared" si="10"/>
        <v>-32048.66</v>
      </c>
      <c r="DG127">
        <f t="shared" si="11"/>
        <v>0</v>
      </c>
      <c r="DH127">
        <f t="shared" si="12"/>
        <v>0</v>
      </c>
      <c r="DI127">
        <f t="shared" si="13"/>
        <v>0</v>
      </c>
      <c r="DJ127">
        <f>DF127</f>
        <v>-32048.66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ROW(Source!A314)</f>
        <v>314</v>
      </c>
      <c r="B128">
        <v>79267562</v>
      </c>
      <c r="C128">
        <v>79268397</v>
      </c>
      <c r="D128">
        <v>78475228</v>
      </c>
      <c r="E128">
        <v>15297896</v>
      </c>
      <c r="F128">
        <v>1</v>
      </c>
      <c r="G128">
        <v>15297896</v>
      </c>
      <c r="H128">
        <v>1</v>
      </c>
      <c r="I128" t="s">
        <v>374</v>
      </c>
      <c r="J128" t="s">
        <v>3</v>
      </c>
      <c r="K128" t="s">
        <v>375</v>
      </c>
      <c r="L128">
        <v>1191</v>
      </c>
      <c r="N128">
        <v>1013</v>
      </c>
      <c r="O128" t="s">
        <v>376</v>
      </c>
      <c r="P128" t="s">
        <v>376</v>
      </c>
      <c r="Q128">
        <v>1</v>
      </c>
      <c r="W128">
        <v>0</v>
      </c>
      <c r="X128">
        <v>476480486</v>
      </c>
      <c r="Y128">
        <f t="shared" ref="Y128:Y133" si="20">AT128</f>
        <v>6.04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6.04</v>
      </c>
      <c r="AU128" t="s">
        <v>3</v>
      </c>
      <c r="AV128">
        <v>1</v>
      </c>
      <c r="AW128">
        <v>2</v>
      </c>
      <c r="AX128">
        <v>79268401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ROUND(AT128*Source!I314*AH128*AL128,2)</f>
        <v>0</v>
      </c>
      <c r="CV128">
        <f>ROUND(Y128*Source!I314,9)</f>
        <v>158.865892</v>
      </c>
      <c r="CW128">
        <v>0</v>
      </c>
      <c r="CX128">
        <f>ROUND(Y128*Source!I314,9)</f>
        <v>158.865892</v>
      </c>
      <c r="CY128">
        <f>AD128</f>
        <v>0</v>
      </c>
      <c r="CZ128">
        <f>AH128</f>
        <v>0</v>
      </c>
      <c r="DA128">
        <f>AL128</f>
        <v>1</v>
      </c>
      <c r="DB128">
        <f t="shared" ref="DB128:DB133" si="21">ROUND(ROUND(AT128*CZ128,2),6)</f>
        <v>0</v>
      </c>
      <c r="DC128">
        <f t="shared" ref="DC128:DC133" si="22">ROUND(ROUND(AT128*AG128,2),6)</f>
        <v>0</v>
      </c>
      <c r="DD128" t="s">
        <v>3</v>
      </c>
      <c r="DE128" t="s">
        <v>3</v>
      </c>
      <c r="DF128">
        <f t="shared" si="10"/>
        <v>0</v>
      </c>
      <c r="DG128">
        <f t="shared" si="11"/>
        <v>0</v>
      </c>
      <c r="DH128">
        <f t="shared" si="12"/>
        <v>0</v>
      </c>
      <c r="DI128">
        <f t="shared" si="13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ROW(Source!A314)</f>
        <v>314</v>
      </c>
      <c r="B129">
        <v>79267562</v>
      </c>
      <c r="C129">
        <v>79268397</v>
      </c>
      <c r="D129">
        <v>78479031</v>
      </c>
      <c r="E129">
        <v>1</v>
      </c>
      <c r="F129">
        <v>1</v>
      </c>
      <c r="G129">
        <v>15297896</v>
      </c>
      <c r="H129">
        <v>3</v>
      </c>
      <c r="I129" t="s">
        <v>158</v>
      </c>
      <c r="J129" t="s">
        <v>160</v>
      </c>
      <c r="K129" t="s">
        <v>159</v>
      </c>
      <c r="L129">
        <v>1339</v>
      </c>
      <c r="N129">
        <v>1007</v>
      </c>
      <c r="O129" t="s">
        <v>19</v>
      </c>
      <c r="P129" t="s">
        <v>19</v>
      </c>
      <c r="Q129">
        <v>1</v>
      </c>
      <c r="W129">
        <v>0</v>
      </c>
      <c r="X129">
        <v>1728520188</v>
      </c>
      <c r="Y129">
        <f t="shared" si="20"/>
        <v>10</v>
      </c>
      <c r="AA129">
        <v>49.83</v>
      </c>
      <c r="AB129">
        <v>0</v>
      </c>
      <c r="AC129">
        <v>0</v>
      </c>
      <c r="AD129">
        <v>0</v>
      </c>
      <c r="AE129">
        <v>49.83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10</v>
      </c>
      <c r="AU129" t="s">
        <v>3</v>
      </c>
      <c r="AV129">
        <v>0</v>
      </c>
      <c r="AW129">
        <v>2</v>
      </c>
      <c r="AX129">
        <v>79268402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ROUND(Y129*Source!I314,9)</f>
        <v>263.02300000000002</v>
      </c>
      <c r="CY129">
        <f>AA129</f>
        <v>49.83</v>
      </c>
      <c r="CZ129">
        <f>AE129</f>
        <v>49.83</v>
      </c>
      <c r="DA129">
        <f>AI129</f>
        <v>1</v>
      </c>
      <c r="DB129">
        <f t="shared" si="21"/>
        <v>498.3</v>
      </c>
      <c r="DC129">
        <f t="shared" si="22"/>
        <v>0</v>
      </c>
      <c r="DD129" t="s">
        <v>3</v>
      </c>
      <c r="DE129" t="s">
        <v>3</v>
      </c>
      <c r="DF129">
        <f t="shared" ref="DF129:DF192" si="23">ROUND(ROUND(AE129,2)*CX129,2)</f>
        <v>13106.44</v>
      </c>
      <c r="DG129">
        <f t="shared" ref="DG129:DG192" si="24">ROUND(ROUND(AF129,2)*CX129,2)</f>
        <v>0</v>
      </c>
      <c r="DH129">
        <f t="shared" ref="DH129:DH192" si="25">ROUND(ROUND(AG129,2)*CX129,2)</f>
        <v>0</v>
      </c>
      <c r="DI129">
        <f t="shared" ref="DI129:DI192" si="26">ROUND(ROUND(AH129,2)*CX129,2)</f>
        <v>0</v>
      </c>
      <c r="DJ129">
        <f>DF129</f>
        <v>13106.44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ROW(Source!A314)</f>
        <v>314</v>
      </c>
      <c r="B130">
        <v>79267562</v>
      </c>
      <c r="C130">
        <v>79268397</v>
      </c>
      <c r="D130">
        <v>78480809</v>
      </c>
      <c r="E130">
        <v>1</v>
      </c>
      <c r="F130">
        <v>1</v>
      </c>
      <c r="G130">
        <v>15297896</v>
      </c>
      <c r="H130">
        <v>3</v>
      </c>
      <c r="I130" t="s">
        <v>431</v>
      </c>
      <c r="J130" t="s">
        <v>432</v>
      </c>
      <c r="K130" t="s">
        <v>433</v>
      </c>
      <c r="L130">
        <v>1346</v>
      </c>
      <c r="N130">
        <v>1009</v>
      </c>
      <c r="O130" t="s">
        <v>277</v>
      </c>
      <c r="P130" t="s">
        <v>277</v>
      </c>
      <c r="Q130">
        <v>1</v>
      </c>
      <c r="W130">
        <v>0</v>
      </c>
      <c r="X130">
        <v>1043651571</v>
      </c>
      <c r="Y130">
        <f t="shared" si="20"/>
        <v>4</v>
      </c>
      <c r="AA130">
        <v>373.84</v>
      </c>
      <c r="AB130">
        <v>0</v>
      </c>
      <c r="AC130">
        <v>0</v>
      </c>
      <c r="AD130">
        <v>0</v>
      </c>
      <c r="AE130">
        <v>373.84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</v>
      </c>
      <c r="AU130" t="s">
        <v>3</v>
      </c>
      <c r="AV130">
        <v>0</v>
      </c>
      <c r="AW130">
        <v>2</v>
      </c>
      <c r="AX130">
        <v>79268403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ROUND(Y130*Source!I314,9)</f>
        <v>105.2092</v>
      </c>
      <c r="CY130">
        <f>AA130</f>
        <v>373.84</v>
      </c>
      <c r="CZ130">
        <f>AE130</f>
        <v>373.84</v>
      </c>
      <c r="DA130">
        <f>AI130</f>
        <v>1</v>
      </c>
      <c r="DB130">
        <f t="shared" si="21"/>
        <v>1495.36</v>
      </c>
      <c r="DC130">
        <f t="shared" si="22"/>
        <v>0</v>
      </c>
      <c r="DD130" t="s">
        <v>3</v>
      </c>
      <c r="DE130" t="s">
        <v>3</v>
      </c>
      <c r="DF130">
        <f t="shared" si="23"/>
        <v>39331.410000000003</v>
      </c>
      <c r="DG130">
        <f t="shared" si="24"/>
        <v>0</v>
      </c>
      <c r="DH130">
        <f t="shared" si="25"/>
        <v>0</v>
      </c>
      <c r="DI130">
        <f t="shared" si="26"/>
        <v>0</v>
      </c>
      <c r="DJ130">
        <f>DF130</f>
        <v>39331.410000000003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ROW(Source!A315)</f>
        <v>315</v>
      </c>
      <c r="B131">
        <v>79267562</v>
      </c>
      <c r="C131">
        <v>79268404</v>
      </c>
      <c r="D131">
        <v>78475228</v>
      </c>
      <c r="E131">
        <v>15297896</v>
      </c>
      <c r="F131">
        <v>1</v>
      </c>
      <c r="G131">
        <v>15297896</v>
      </c>
      <c r="H131">
        <v>1</v>
      </c>
      <c r="I131" t="s">
        <v>374</v>
      </c>
      <c r="J131" t="s">
        <v>3</v>
      </c>
      <c r="K131" t="s">
        <v>375</v>
      </c>
      <c r="L131">
        <v>1191</v>
      </c>
      <c r="N131">
        <v>1013</v>
      </c>
      <c r="O131" t="s">
        <v>376</v>
      </c>
      <c r="P131" t="s">
        <v>376</v>
      </c>
      <c r="Q131">
        <v>1</v>
      </c>
      <c r="W131">
        <v>0</v>
      </c>
      <c r="X131">
        <v>476480486</v>
      </c>
      <c r="Y131">
        <f t="shared" si="20"/>
        <v>0.7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0.7</v>
      </c>
      <c r="AU131" t="s">
        <v>3</v>
      </c>
      <c r="AV131">
        <v>1</v>
      </c>
      <c r="AW131">
        <v>2</v>
      </c>
      <c r="AX131">
        <v>79268406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ROUND(AT131*Source!I315*AH131*AL131,2)</f>
        <v>0</v>
      </c>
      <c r="CV131">
        <f>ROUND(Y131*Source!I315,9)</f>
        <v>368.23156999999998</v>
      </c>
      <c r="CW131">
        <v>0</v>
      </c>
      <c r="CX131">
        <f>ROUND(Y131*Source!I315,9)</f>
        <v>368.23156999999998</v>
      </c>
      <c r="CY131">
        <f>AD131</f>
        <v>0</v>
      </c>
      <c r="CZ131">
        <f>AH131</f>
        <v>0</v>
      </c>
      <c r="DA131">
        <f>AL131</f>
        <v>1</v>
      </c>
      <c r="DB131">
        <f t="shared" si="21"/>
        <v>0</v>
      </c>
      <c r="DC131">
        <f t="shared" si="22"/>
        <v>0</v>
      </c>
      <c r="DD131" t="s">
        <v>3</v>
      </c>
      <c r="DE131" t="s">
        <v>3</v>
      </c>
      <c r="DF131">
        <f t="shared" si="23"/>
        <v>0</v>
      </c>
      <c r="DG131">
        <f t="shared" si="24"/>
        <v>0</v>
      </c>
      <c r="DH131">
        <f t="shared" si="25"/>
        <v>0</v>
      </c>
      <c r="DI131">
        <f t="shared" si="26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ROW(Source!A315)</f>
        <v>315</v>
      </c>
      <c r="B132">
        <v>79267562</v>
      </c>
      <c r="C132">
        <v>79268404</v>
      </c>
      <c r="D132">
        <v>78480764</v>
      </c>
      <c r="E132">
        <v>1</v>
      </c>
      <c r="F132">
        <v>1</v>
      </c>
      <c r="G132">
        <v>15297896</v>
      </c>
      <c r="H132">
        <v>3</v>
      </c>
      <c r="I132" t="s">
        <v>275</v>
      </c>
      <c r="J132" t="s">
        <v>278</v>
      </c>
      <c r="K132" t="s">
        <v>276</v>
      </c>
      <c r="L132">
        <v>1346</v>
      </c>
      <c r="N132">
        <v>1009</v>
      </c>
      <c r="O132" t="s">
        <v>277</v>
      </c>
      <c r="P132" t="s">
        <v>277</v>
      </c>
      <c r="Q132">
        <v>1</v>
      </c>
      <c r="W132">
        <v>0</v>
      </c>
      <c r="X132">
        <v>-835111517</v>
      </c>
      <c r="Y132">
        <f t="shared" si="20"/>
        <v>5</v>
      </c>
      <c r="AA132">
        <v>107.53</v>
      </c>
      <c r="AB132">
        <v>0</v>
      </c>
      <c r="AC132">
        <v>0</v>
      </c>
      <c r="AD132">
        <v>0</v>
      </c>
      <c r="AE132">
        <v>107.53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5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ROUND(Y132*Source!I315,9)</f>
        <v>2630.2255</v>
      </c>
      <c r="CY132">
        <f>AA132</f>
        <v>107.53</v>
      </c>
      <c r="CZ132">
        <f>AE132</f>
        <v>107.53</v>
      </c>
      <c r="DA132">
        <f>AI132</f>
        <v>1</v>
      </c>
      <c r="DB132">
        <f t="shared" si="21"/>
        <v>537.65</v>
      </c>
      <c r="DC132">
        <f t="shared" si="22"/>
        <v>0</v>
      </c>
      <c r="DD132" t="s">
        <v>3</v>
      </c>
      <c r="DE132" t="s">
        <v>3</v>
      </c>
      <c r="DF132">
        <f t="shared" si="23"/>
        <v>282828.15000000002</v>
      </c>
      <c r="DG132">
        <f t="shared" si="24"/>
        <v>0</v>
      </c>
      <c r="DH132">
        <f t="shared" si="25"/>
        <v>0</v>
      </c>
      <c r="DI132">
        <f t="shared" si="26"/>
        <v>0</v>
      </c>
      <c r="DJ132">
        <f>DF132</f>
        <v>282828.15000000002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ROW(Source!A317)</f>
        <v>317</v>
      </c>
      <c r="B133">
        <v>79267562</v>
      </c>
      <c r="C133">
        <v>79268410</v>
      </c>
      <c r="D133">
        <v>78476917</v>
      </c>
      <c r="E133">
        <v>1</v>
      </c>
      <c r="F133">
        <v>1</v>
      </c>
      <c r="G133">
        <v>15297896</v>
      </c>
      <c r="H133">
        <v>2</v>
      </c>
      <c r="I133" t="s">
        <v>428</v>
      </c>
      <c r="J133" t="s">
        <v>429</v>
      </c>
      <c r="K133" t="s">
        <v>430</v>
      </c>
      <c r="L133">
        <v>1368</v>
      </c>
      <c r="N133">
        <v>1011</v>
      </c>
      <c r="O133" t="s">
        <v>380</v>
      </c>
      <c r="P133" t="s">
        <v>380</v>
      </c>
      <c r="Q133">
        <v>1</v>
      </c>
      <c r="W133">
        <v>0</v>
      </c>
      <c r="X133">
        <v>-1022665483</v>
      </c>
      <c r="Y133">
        <f t="shared" si="20"/>
        <v>0.17599999999999999</v>
      </c>
      <c r="AA133">
        <v>0</v>
      </c>
      <c r="AB133">
        <v>2312.77</v>
      </c>
      <c r="AC133">
        <v>727.51</v>
      </c>
      <c r="AD133">
        <v>0</v>
      </c>
      <c r="AE133">
        <v>0</v>
      </c>
      <c r="AF133">
        <v>2312.77</v>
      </c>
      <c r="AG133">
        <v>727.51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0.17599999999999999</v>
      </c>
      <c r="AU133" t="s">
        <v>3</v>
      </c>
      <c r="AV133">
        <v>0</v>
      </c>
      <c r="AW133">
        <v>2</v>
      </c>
      <c r="AX133">
        <v>79268412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ROUND(Y133*Source!I317*DO133,9)</f>
        <v>0</v>
      </c>
      <c r="CX133">
        <f>ROUND(Y133*Source!I317,9)</f>
        <v>22.327359999999999</v>
      </c>
      <c r="CY133">
        <f>AB133</f>
        <v>2312.77</v>
      </c>
      <c r="CZ133">
        <f>AF133</f>
        <v>2312.77</v>
      </c>
      <c r="DA133">
        <f>AJ133</f>
        <v>1</v>
      </c>
      <c r="DB133">
        <f t="shared" si="21"/>
        <v>407.05</v>
      </c>
      <c r="DC133">
        <f t="shared" si="22"/>
        <v>128.04</v>
      </c>
      <c r="DD133" t="s">
        <v>3</v>
      </c>
      <c r="DE133" t="s">
        <v>3</v>
      </c>
      <c r="DF133">
        <f t="shared" si="23"/>
        <v>0</v>
      </c>
      <c r="DG133">
        <f t="shared" si="24"/>
        <v>51638.05</v>
      </c>
      <c r="DH133">
        <f t="shared" si="25"/>
        <v>16243.38</v>
      </c>
      <c r="DI133">
        <f t="shared" si="26"/>
        <v>0</v>
      </c>
      <c r="DJ133">
        <f>DG133</f>
        <v>51638.05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ROW(Source!A318)</f>
        <v>318</v>
      </c>
      <c r="B134">
        <v>79267562</v>
      </c>
      <c r="C134">
        <v>79268413</v>
      </c>
      <c r="D134">
        <v>78476917</v>
      </c>
      <c r="E134">
        <v>1</v>
      </c>
      <c r="F134">
        <v>1</v>
      </c>
      <c r="G134">
        <v>15297896</v>
      </c>
      <c r="H134">
        <v>2</v>
      </c>
      <c r="I134" t="s">
        <v>428</v>
      </c>
      <c r="J134" t="s">
        <v>429</v>
      </c>
      <c r="K134" t="s">
        <v>430</v>
      </c>
      <c r="L134">
        <v>1368</v>
      </c>
      <c r="N134">
        <v>1011</v>
      </c>
      <c r="O134" t="s">
        <v>380</v>
      </c>
      <c r="P134" t="s">
        <v>380</v>
      </c>
      <c r="Q134">
        <v>1</v>
      </c>
      <c r="W134">
        <v>0</v>
      </c>
      <c r="X134">
        <v>-1022665483</v>
      </c>
      <c r="Y134">
        <f>(AT134*34)</f>
        <v>0.32639999999999997</v>
      </c>
      <c r="AA134">
        <v>0</v>
      </c>
      <c r="AB134">
        <v>2312.77</v>
      </c>
      <c r="AC134">
        <v>727.51</v>
      </c>
      <c r="AD134">
        <v>0</v>
      </c>
      <c r="AE134">
        <v>0</v>
      </c>
      <c r="AF134">
        <v>2312.77</v>
      </c>
      <c r="AG134">
        <v>727.51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9.5999999999999992E-3</v>
      </c>
      <c r="AU134" t="s">
        <v>223</v>
      </c>
      <c r="AV134">
        <v>0</v>
      </c>
      <c r="AW134">
        <v>2</v>
      </c>
      <c r="AX134">
        <v>79268415</v>
      </c>
      <c r="AY134">
        <v>1</v>
      </c>
      <c r="AZ134">
        <v>2048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ROUND(Y134*Source!I318*DO134,9)</f>
        <v>0</v>
      </c>
      <c r="CX134">
        <f>ROUND(Y134*Source!I318,9)</f>
        <v>41.407103999999997</v>
      </c>
      <c r="CY134">
        <f>AB134</f>
        <v>2312.77</v>
      </c>
      <c r="CZ134">
        <f>AF134</f>
        <v>2312.77</v>
      </c>
      <c r="DA134">
        <f>AJ134</f>
        <v>1</v>
      </c>
      <c r="DB134">
        <f>ROUND((ROUND(AT134*CZ134,2)*34),6)</f>
        <v>754.8</v>
      </c>
      <c r="DC134">
        <f>ROUND((ROUND(AT134*AG134,2)*34),6)</f>
        <v>237.32</v>
      </c>
      <c r="DD134" t="s">
        <v>3</v>
      </c>
      <c r="DE134" t="s">
        <v>3</v>
      </c>
      <c r="DF134">
        <f t="shared" si="23"/>
        <v>0</v>
      </c>
      <c r="DG134">
        <f t="shared" si="24"/>
        <v>95765.11</v>
      </c>
      <c r="DH134">
        <f t="shared" si="25"/>
        <v>30124.080000000002</v>
      </c>
      <c r="DI134">
        <f t="shared" si="26"/>
        <v>0</v>
      </c>
      <c r="DJ134">
        <f>DG134</f>
        <v>95765.11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ROW(Source!A388)</f>
        <v>388</v>
      </c>
      <c r="B135">
        <v>79267562</v>
      </c>
      <c r="C135">
        <v>79270675</v>
      </c>
      <c r="D135">
        <v>78475228</v>
      </c>
      <c r="E135">
        <v>15297896</v>
      </c>
      <c r="F135">
        <v>1</v>
      </c>
      <c r="G135">
        <v>15297896</v>
      </c>
      <c r="H135">
        <v>1</v>
      </c>
      <c r="I135" t="s">
        <v>374</v>
      </c>
      <c r="J135" t="s">
        <v>3</v>
      </c>
      <c r="K135" t="s">
        <v>375</v>
      </c>
      <c r="L135">
        <v>1191</v>
      </c>
      <c r="N135">
        <v>1013</v>
      </c>
      <c r="O135" t="s">
        <v>376</v>
      </c>
      <c r="P135" t="s">
        <v>376</v>
      </c>
      <c r="Q135">
        <v>1</v>
      </c>
      <c r="W135">
        <v>0</v>
      </c>
      <c r="X135">
        <v>476480486</v>
      </c>
      <c r="Y135">
        <f>AT135</f>
        <v>0.23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0.23</v>
      </c>
      <c r="AU135" t="s">
        <v>3</v>
      </c>
      <c r="AV135">
        <v>1</v>
      </c>
      <c r="AW135">
        <v>2</v>
      </c>
      <c r="AX135">
        <v>79270677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ROUND(AT135*Source!I388*AH135*AL135,2)</f>
        <v>0</v>
      </c>
      <c r="CV135">
        <f>ROUND(Y135*Source!I388,9)</f>
        <v>378.03719999999998</v>
      </c>
      <c r="CW135">
        <v>0</v>
      </c>
      <c r="CX135">
        <f>ROUND(Y135*Source!I388,9)</f>
        <v>378.03719999999998</v>
      </c>
      <c r="CY135">
        <f>AD135</f>
        <v>0</v>
      </c>
      <c r="CZ135">
        <f>AH135</f>
        <v>0</v>
      </c>
      <c r="DA135">
        <f>AL135</f>
        <v>1</v>
      </c>
      <c r="DB135">
        <f>ROUND(ROUND(AT135*CZ135,2),6)</f>
        <v>0</v>
      </c>
      <c r="DC135">
        <f>ROUND(ROUND(AT135*AG135,2),6)</f>
        <v>0</v>
      </c>
      <c r="DD135" t="s">
        <v>3</v>
      </c>
      <c r="DE135" t="s">
        <v>3</v>
      </c>
      <c r="DF135">
        <f t="shared" si="23"/>
        <v>0</v>
      </c>
      <c r="DG135">
        <f t="shared" si="24"/>
        <v>0</v>
      </c>
      <c r="DH135">
        <f t="shared" si="25"/>
        <v>0</v>
      </c>
      <c r="DI135">
        <f t="shared" si="26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ROW(Source!A389)</f>
        <v>389</v>
      </c>
      <c r="B136">
        <v>79267562</v>
      </c>
      <c r="C136">
        <v>79268528</v>
      </c>
      <c r="D136">
        <v>78476796</v>
      </c>
      <c r="E136">
        <v>1</v>
      </c>
      <c r="F136">
        <v>1</v>
      </c>
      <c r="G136">
        <v>15297896</v>
      </c>
      <c r="H136">
        <v>2</v>
      </c>
      <c r="I136" t="s">
        <v>377</v>
      </c>
      <c r="J136" t="s">
        <v>378</v>
      </c>
      <c r="K136" t="s">
        <v>379</v>
      </c>
      <c r="L136">
        <v>1368</v>
      </c>
      <c r="N136">
        <v>1011</v>
      </c>
      <c r="O136" t="s">
        <v>380</v>
      </c>
      <c r="P136" t="s">
        <v>380</v>
      </c>
      <c r="Q136">
        <v>1</v>
      </c>
      <c r="W136">
        <v>0</v>
      </c>
      <c r="X136">
        <v>1771397012</v>
      </c>
      <c r="Y136">
        <f>(AT136*20)</f>
        <v>10</v>
      </c>
      <c r="AA136">
        <v>0</v>
      </c>
      <c r="AB136">
        <v>2197.63</v>
      </c>
      <c r="AC136">
        <v>749.23</v>
      </c>
      <c r="AD136">
        <v>0</v>
      </c>
      <c r="AE136">
        <v>0</v>
      </c>
      <c r="AF136">
        <v>2197.63</v>
      </c>
      <c r="AG136">
        <v>749.23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0.5</v>
      </c>
      <c r="AU136" t="s">
        <v>29</v>
      </c>
      <c r="AV136">
        <v>0</v>
      </c>
      <c r="AW136">
        <v>2</v>
      </c>
      <c r="AX136">
        <v>79268530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ROUND(Y136*Source!I389*DO136,9)</f>
        <v>0</v>
      </c>
      <c r="CX136">
        <f>ROUND(Y136*Source!I389,9)</f>
        <v>48.231999999999999</v>
      </c>
      <c r="CY136">
        <f>AB136</f>
        <v>2197.63</v>
      </c>
      <c r="CZ136">
        <f>AF136</f>
        <v>2197.63</v>
      </c>
      <c r="DA136">
        <f>AJ136</f>
        <v>1</v>
      </c>
      <c r="DB136">
        <f>ROUND((ROUND(AT136*CZ136,2)*20),6)</f>
        <v>21976.400000000001</v>
      </c>
      <c r="DC136">
        <f>ROUND((ROUND(AT136*AG136,2)*20),6)</f>
        <v>7492.4</v>
      </c>
      <c r="DD136" t="s">
        <v>3</v>
      </c>
      <c r="DE136" t="s">
        <v>3</v>
      </c>
      <c r="DF136">
        <f t="shared" si="23"/>
        <v>0</v>
      </c>
      <c r="DG136">
        <f t="shared" si="24"/>
        <v>105996.09</v>
      </c>
      <c r="DH136">
        <f t="shared" si="25"/>
        <v>36136.86</v>
      </c>
      <c r="DI136">
        <f t="shared" si="26"/>
        <v>0</v>
      </c>
      <c r="DJ136">
        <f>DG136</f>
        <v>105996.09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ROW(Source!A390)</f>
        <v>390</v>
      </c>
      <c r="B137">
        <v>79267562</v>
      </c>
      <c r="C137">
        <v>79268531</v>
      </c>
      <c r="D137">
        <v>78475228</v>
      </c>
      <c r="E137">
        <v>15297896</v>
      </c>
      <c r="F137">
        <v>1</v>
      </c>
      <c r="G137">
        <v>15297896</v>
      </c>
      <c r="H137">
        <v>1</v>
      </c>
      <c r="I137" t="s">
        <v>374</v>
      </c>
      <c r="J137" t="s">
        <v>3</v>
      </c>
      <c r="K137" t="s">
        <v>375</v>
      </c>
      <c r="L137">
        <v>1191</v>
      </c>
      <c r="N137">
        <v>1013</v>
      </c>
      <c r="O137" t="s">
        <v>376</v>
      </c>
      <c r="P137" t="s">
        <v>376</v>
      </c>
      <c r="Q137">
        <v>1</v>
      </c>
      <c r="W137">
        <v>0</v>
      </c>
      <c r="X137">
        <v>476480486</v>
      </c>
      <c r="Y137">
        <f>(AT137*20)</f>
        <v>13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29</v>
      </c>
      <c r="AV137">
        <v>1</v>
      </c>
      <c r="AW137">
        <v>2</v>
      </c>
      <c r="AX137">
        <v>79268533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ROUND(AT137*Source!I390*AH137*AL137,2)</f>
        <v>0</v>
      </c>
      <c r="CV137">
        <f>ROUND(Y137*Source!I390,9)</f>
        <v>685.98400000000004</v>
      </c>
      <c r="CW137">
        <v>0</v>
      </c>
      <c r="CX137">
        <f>ROUND(Y137*Source!I390,9)</f>
        <v>685.98400000000004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ROUND((ROUND(AT137*CZ137,2)*20),6)</f>
        <v>0</v>
      </c>
      <c r="DC137">
        <f>ROUND((ROUND(AT137*AG137,2)*20),6)</f>
        <v>0</v>
      </c>
      <c r="DD137" t="s">
        <v>3</v>
      </c>
      <c r="DE137" t="s">
        <v>3</v>
      </c>
      <c r="DF137">
        <f t="shared" si="23"/>
        <v>0</v>
      </c>
      <c r="DG137">
        <f t="shared" si="24"/>
        <v>0</v>
      </c>
      <c r="DH137">
        <f t="shared" si="25"/>
        <v>0</v>
      </c>
      <c r="DI137">
        <f t="shared" si="26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ROW(Source!A391)</f>
        <v>391</v>
      </c>
      <c r="B138">
        <v>79267562</v>
      </c>
      <c r="C138">
        <v>79268534</v>
      </c>
      <c r="D138">
        <v>78476797</v>
      </c>
      <c r="E138">
        <v>1</v>
      </c>
      <c r="F138">
        <v>1</v>
      </c>
      <c r="G138">
        <v>15297896</v>
      </c>
      <c r="H138">
        <v>2</v>
      </c>
      <c r="I138" t="s">
        <v>381</v>
      </c>
      <c r="J138" t="s">
        <v>382</v>
      </c>
      <c r="K138" t="s">
        <v>383</v>
      </c>
      <c r="L138">
        <v>1368</v>
      </c>
      <c r="N138">
        <v>1011</v>
      </c>
      <c r="O138" t="s">
        <v>380</v>
      </c>
      <c r="P138" t="s">
        <v>380</v>
      </c>
      <c r="Q138">
        <v>1</v>
      </c>
      <c r="W138">
        <v>0</v>
      </c>
      <c r="X138">
        <v>65631283</v>
      </c>
      <c r="Y138">
        <f>(AT138*41)</f>
        <v>10.66</v>
      </c>
      <c r="AA138">
        <v>0</v>
      </c>
      <c r="AB138">
        <v>1642.43</v>
      </c>
      <c r="AC138">
        <v>725.42</v>
      </c>
      <c r="AD138">
        <v>0</v>
      </c>
      <c r="AE138">
        <v>0</v>
      </c>
      <c r="AF138">
        <v>1642.43</v>
      </c>
      <c r="AG138">
        <v>725.42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0.26</v>
      </c>
      <c r="AU138" t="s">
        <v>39</v>
      </c>
      <c r="AV138">
        <v>0</v>
      </c>
      <c r="AW138">
        <v>2</v>
      </c>
      <c r="AX138">
        <v>79268537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ROUND(Y138*Source!I391*DO138,9)</f>
        <v>0</v>
      </c>
      <c r="CX138">
        <f>ROUND(Y138*Source!I391,9)</f>
        <v>51.415312</v>
      </c>
      <c r="CY138">
        <f>AB138</f>
        <v>1642.43</v>
      </c>
      <c r="CZ138">
        <f>AF138</f>
        <v>1642.43</v>
      </c>
      <c r="DA138">
        <f>AJ138</f>
        <v>1</v>
      </c>
      <c r="DB138">
        <f>ROUND((ROUND(AT138*CZ138,2)*41),6)</f>
        <v>17508.23</v>
      </c>
      <c r="DC138">
        <f>ROUND((ROUND(AT138*AG138,2)*41),6)</f>
        <v>7733.01</v>
      </c>
      <c r="DD138" t="s">
        <v>3</v>
      </c>
      <c r="DE138" t="s">
        <v>3</v>
      </c>
      <c r="DF138">
        <f t="shared" si="23"/>
        <v>0</v>
      </c>
      <c r="DG138">
        <f t="shared" si="24"/>
        <v>84446.05</v>
      </c>
      <c r="DH138">
        <f t="shared" si="25"/>
        <v>37297.699999999997</v>
      </c>
      <c r="DI138">
        <f t="shared" si="26"/>
        <v>0</v>
      </c>
      <c r="DJ138">
        <f>DG138</f>
        <v>84446.05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ROW(Source!A391)</f>
        <v>391</v>
      </c>
      <c r="B139">
        <v>79267562</v>
      </c>
      <c r="C139">
        <v>79268534</v>
      </c>
      <c r="D139">
        <v>78479031</v>
      </c>
      <c r="E139">
        <v>1</v>
      </c>
      <c r="F139">
        <v>1</v>
      </c>
      <c r="G139">
        <v>15297896</v>
      </c>
      <c r="H139">
        <v>3</v>
      </c>
      <c r="I139" t="s">
        <v>158</v>
      </c>
      <c r="J139" t="s">
        <v>160</v>
      </c>
      <c r="K139" t="s">
        <v>159</v>
      </c>
      <c r="L139">
        <v>1339</v>
      </c>
      <c r="N139">
        <v>1007</v>
      </c>
      <c r="O139" t="s">
        <v>19</v>
      </c>
      <c r="P139" t="s">
        <v>19</v>
      </c>
      <c r="Q139">
        <v>1</v>
      </c>
      <c r="W139">
        <v>0</v>
      </c>
      <c r="X139">
        <v>1728520188</v>
      </c>
      <c r="Y139">
        <f>(AT139*41)</f>
        <v>8.2000000000000011</v>
      </c>
      <c r="AA139">
        <v>49.83</v>
      </c>
      <c r="AB139">
        <v>0</v>
      </c>
      <c r="AC139">
        <v>0</v>
      </c>
      <c r="AD139">
        <v>0</v>
      </c>
      <c r="AE139">
        <v>49.83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0.2</v>
      </c>
      <c r="AU139" t="s">
        <v>39</v>
      </c>
      <c r="AV139">
        <v>0</v>
      </c>
      <c r="AW139">
        <v>2</v>
      </c>
      <c r="AX139">
        <v>79268538</v>
      </c>
      <c r="AY139">
        <v>1</v>
      </c>
      <c r="AZ139">
        <v>2048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ROUND(Y139*Source!I391,9)</f>
        <v>39.550240000000002</v>
      </c>
      <c r="CY139">
        <f>AA139</f>
        <v>49.83</v>
      </c>
      <c r="CZ139">
        <f>AE139</f>
        <v>49.83</v>
      </c>
      <c r="DA139">
        <f>AI139</f>
        <v>1</v>
      </c>
      <c r="DB139">
        <f>ROUND((ROUND(AT139*CZ139,2)*41),6)</f>
        <v>408.77</v>
      </c>
      <c r="DC139">
        <f>ROUND((ROUND(AT139*AG139,2)*41),6)</f>
        <v>0</v>
      </c>
      <c r="DD139" t="s">
        <v>3</v>
      </c>
      <c r="DE139" t="s">
        <v>3</v>
      </c>
      <c r="DF139">
        <f t="shared" si="23"/>
        <v>1970.79</v>
      </c>
      <c r="DG139">
        <f t="shared" si="24"/>
        <v>0</v>
      </c>
      <c r="DH139">
        <f t="shared" si="25"/>
        <v>0</v>
      </c>
      <c r="DI139">
        <f t="shared" si="26"/>
        <v>0</v>
      </c>
      <c r="DJ139">
        <f>DF139</f>
        <v>1970.79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ROW(Source!A392)</f>
        <v>392</v>
      </c>
      <c r="B140">
        <v>79267562</v>
      </c>
      <c r="C140">
        <v>79268539</v>
      </c>
      <c r="D140">
        <v>78475228</v>
      </c>
      <c r="E140">
        <v>15297896</v>
      </c>
      <c r="F140">
        <v>1</v>
      </c>
      <c r="G140">
        <v>15297896</v>
      </c>
      <c r="H140">
        <v>1</v>
      </c>
      <c r="I140" t="s">
        <v>374</v>
      </c>
      <c r="J140" t="s">
        <v>3</v>
      </c>
      <c r="K140" t="s">
        <v>375</v>
      </c>
      <c r="L140">
        <v>1191</v>
      </c>
      <c r="N140">
        <v>1013</v>
      </c>
      <c r="O140" t="s">
        <v>376</v>
      </c>
      <c r="P140" t="s">
        <v>376</v>
      </c>
      <c r="Q140">
        <v>1</v>
      </c>
      <c r="W140">
        <v>0</v>
      </c>
      <c r="X140">
        <v>476480486</v>
      </c>
      <c r="Y140">
        <f>(AT140*41)</f>
        <v>5.74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0.14000000000000001</v>
      </c>
      <c r="AU140" t="s">
        <v>39</v>
      </c>
      <c r="AV140">
        <v>1</v>
      </c>
      <c r="AW140">
        <v>2</v>
      </c>
      <c r="AX140">
        <v>79268541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ROUND(AT140*Source!I392*AH140*AL140,2)</f>
        <v>0</v>
      </c>
      <c r="CV140">
        <f>ROUND(Y140*Source!I392,9)</f>
        <v>302.88832000000002</v>
      </c>
      <c r="CW140">
        <v>0</v>
      </c>
      <c r="CX140">
        <f>ROUND(Y140*Source!I392,9)</f>
        <v>302.88832000000002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ROUND((ROUND(AT140*CZ140,2)*41),6)</f>
        <v>0</v>
      </c>
      <c r="DC140">
        <f>ROUND((ROUND(AT140*AG140,2)*41),6)</f>
        <v>0</v>
      </c>
      <c r="DD140" t="s">
        <v>3</v>
      </c>
      <c r="DE140" t="s">
        <v>3</v>
      </c>
      <c r="DF140">
        <f t="shared" si="23"/>
        <v>0</v>
      </c>
      <c r="DG140">
        <f t="shared" si="24"/>
        <v>0</v>
      </c>
      <c r="DH140">
        <f t="shared" si="25"/>
        <v>0</v>
      </c>
      <c r="DI140">
        <f t="shared" si="26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ROW(Source!A393)</f>
        <v>393</v>
      </c>
      <c r="B141">
        <v>79267562</v>
      </c>
      <c r="C141">
        <v>79268542</v>
      </c>
      <c r="D141">
        <v>78475228</v>
      </c>
      <c r="E141">
        <v>15297896</v>
      </c>
      <c r="F141">
        <v>1</v>
      </c>
      <c r="G141">
        <v>15297896</v>
      </c>
      <c r="H141">
        <v>1</v>
      </c>
      <c r="I141" t="s">
        <v>374</v>
      </c>
      <c r="J141" t="s">
        <v>3</v>
      </c>
      <c r="K141" t="s">
        <v>375</v>
      </c>
      <c r="L141">
        <v>1191</v>
      </c>
      <c r="N141">
        <v>1013</v>
      </c>
      <c r="O141" t="s">
        <v>376</v>
      </c>
      <c r="P141" t="s">
        <v>376</v>
      </c>
      <c r="Q141">
        <v>1</v>
      </c>
      <c r="W141">
        <v>0</v>
      </c>
      <c r="X141">
        <v>476480486</v>
      </c>
      <c r="Y141">
        <f>(AT141*20)</f>
        <v>0.4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0.02</v>
      </c>
      <c r="AU141" t="s">
        <v>29</v>
      </c>
      <c r="AV141">
        <v>1</v>
      </c>
      <c r="AW141">
        <v>2</v>
      </c>
      <c r="AX141">
        <v>79268546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ROUND(AT141*Source!I393*AH141*AL141,2)</f>
        <v>0</v>
      </c>
      <c r="CV141">
        <f>ROUND(Y141*Source!I393,9)</f>
        <v>1.9292800000000001</v>
      </c>
      <c r="CW141">
        <v>0</v>
      </c>
      <c r="CX141">
        <f>ROUND(Y141*Source!I393,9)</f>
        <v>1.9292800000000001</v>
      </c>
      <c r="CY141">
        <f>AD141</f>
        <v>0</v>
      </c>
      <c r="CZ141">
        <f>AH141</f>
        <v>0</v>
      </c>
      <c r="DA141">
        <f>AL141</f>
        <v>1</v>
      </c>
      <c r="DB141">
        <f>ROUND((ROUND(AT141*CZ141,2)*20),6)</f>
        <v>0</v>
      </c>
      <c r="DC141">
        <f>ROUND((ROUND(AT141*AG141,2)*20),6)</f>
        <v>0</v>
      </c>
      <c r="DD141" t="s">
        <v>3</v>
      </c>
      <c r="DE141" t="s">
        <v>3</v>
      </c>
      <c r="DF141">
        <f t="shared" si="23"/>
        <v>0</v>
      </c>
      <c r="DG141">
        <f t="shared" si="24"/>
        <v>0</v>
      </c>
      <c r="DH141">
        <f t="shared" si="25"/>
        <v>0</v>
      </c>
      <c r="DI141">
        <f t="shared" si="26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ROW(Source!A393)</f>
        <v>393</v>
      </c>
      <c r="B142">
        <v>79267562</v>
      </c>
      <c r="C142">
        <v>79268542</v>
      </c>
      <c r="D142">
        <v>78476795</v>
      </c>
      <c r="E142">
        <v>1</v>
      </c>
      <c r="F142">
        <v>1</v>
      </c>
      <c r="G142">
        <v>15297896</v>
      </c>
      <c r="H142">
        <v>2</v>
      </c>
      <c r="I142" t="s">
        <v>384</v>
      </c>
      <c r="J142" t="s">
        <v>385</v>
      </c>
      <c r="K142" t="s">
        <v>386</v>
      </c>
      <c r="L142">
        <v>1368</v>
      </c>
      <c r="N142">
        <v>1011</v>
      </c>
      <c r="O142" t="s">
        <v>380</v>
      </c>
      <c r="P142" t="s">
        <v>380</v>
      </c>
      <c r="Q142">
        <v>1</v>
      </c>
      <c r="W142">
        <v>0</v>
      </c>
      <c r="X142">
        <v>1318802356</v>
      </c>
      <c r="Y142">
        <f>(AT142*20)</f>
        <v>1.6</v>
      </c>
      <c r="AA142">
        <v>0</v>
      </c>
      <c r="AB142">
        <v>2138.08</v>
      </c>
      <c r="AC142">
        <v>747.53</v>
      </c>
      <c r="AD142">
        <v>0</v>
      </c>
      <c r="AE142">
        <v>0</v>
      </c>
      <c r="AF142">
        <v>2138.08</v>
      </c>
      <c r="AG142">
        <v>747.53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0.08</v>
      </c>
      <c r="AU142" t="s">
        <v>29</v>
      </c>
      <c r="AV142">
        <v>0</v>
      </c>
      <c r="AW142">
        <v>2</v>
      </c>
      <c r="AX142">
        <v>79268547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ROUND(Y142*Source!I393*DO142,9)</f>
        <v>0</v>
      </c>
      <c r="CX142">
        <f>ROUND(Y142*Source!I393,9)</f>
        <v>7.7171200000000004</v>
      </c>
      <c r="CY142">
        <f>AB142</f>
        <v>2138.08</v>
      </c>
      <c r="CZ142">
        <f>AF142</f>
        <v>2138.08</v>
      </c>
      <c r="DA142">
        <f>AJ142</f>
        <v>1</v>
      </c>
      <c r="DB142">
        <f>ROUND((ROUND(AT142*CZ142,2)*20),6)</f>
        <v>3421</v>
      </c>
      <c r="DC142">
        <f>ROUND((ROUND(AT142*AG142,2)*20),6)</f>
        <v>1196</v>
      </c>
      <c r="DD142" t="s">
        <v>3</v>
      </c>
      <c r="DE142" t="s">
        <v>3</v>
      </c>
      <c r="DF142">
        <f t="shared" si="23"/>
        <v>0</v>
      </c>
      <c r="DG142">
        <f t="shared" si="24"/>
        <v>16499.82</v>
      </c>
      <c r="DH142">
        <f t="shared" si="25"/>
        <v>5768.78</v>
      </c>
      <c r="DI142">
        <f t="shared" si="26"/>
        <v>0</v>
      </c>
      <c r="DJ142">
        <f>DG142</f>
        <v>16499.82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ROW(Source!A393)</f>
        <v>393</v>
      </c>
      <c r="B143">
        <v>79267562</v>
      </c>
      <c r="C143">
        <v>79268542</v>
      </c>
      <c r="D143">
        <v>78479758</v>
      </c>
      <c r="E143">
        <v>1</v>
      </c>
      <c r="F143">
        <v>1</v>
      </c>
      <c r="G143">
        <v>15297896</v>
      </c>
      <c r="H143">
        <v>3</v>
      </c>
      <c r="I143" t="s">
        <v>387</v>
      </c>
      <c r="J143" t="s">
        <v>388</v>
      </c>
      <c r="K143" t="s">
        <v>389</v>
      </c>
      <c r="L143">
        <v>1346</v>
      </c>
      <c r="N143">
        <v>1009</v>
      </c>
      <c r="O143" t="s">
        <v>277</v>
      </c>
      <c r="P143" t="s">
        <v>277</v>
      </c>
      <c r="Q143">
        <v>1</v>
      </c>
      <c r="W143">
        <v>0</v>
      </c>
      <c r="X143">
        <v>-1081348844</v>
      </c>
      <c r="Y143">
        <f>(AT143*20)</f>
        <v>1000</v>
      </c>
      <c r="AA143">
        <v>25.23</v>
      </c>
      <c r="AB143">
        <v>0</v>
      </c>
      <c r="AC143">
        <v>0</v>
      </c>
      <c r="AD143">
        <v>0</v>
      </c>
      <c r="AE143">
        <v>25.23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50</v>
      </c>
      <c r="AU143" t="s">
        <v>29</v>
      </c>
      <c r="AV143">
        <v>0</v>
      </c>
      <c r="AW143">
        <v>2</v>
      </c>
      <c r="AX143">
        <v>79268548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ROUND(Y143*Source!I393,9)</f>
        <v>4823.2</v>
      </c>
      <c r="CY143">
        <f>AA143</f>
        <v>25.23</v>
      </c>
      <c r="CZ143">
        <f>AE143</f>
        <v>25.23</v>
      </c>
      <c r="DA143">
        <f>AI143</f>
        <v>1</v>
      </c>
      <c r="DB143">
        <f>ROUND((ROUND(AT143*CZ143,2)*20),6)</f>
        <v>25230</v>
      </c>
      <c r="DC143">
        <f>ROUND((ROUND(AT143*AG143,2)*20),6)</f>
        <v>0</v>
      </c>
      <c r="DD143" t="s">
        <v>3</v>
      </c>
      <c r="DE143" t="s">
        <v>3</v>
      </c>
      <c r="DF143">
        <f t="shared" si="23"/>
        <v>121689.34</v>
      </c>
      <c r="DG143">
        <f t="shared" si="24"/>
        <v>0</v>
      </c>
      <c r="DH143">
        <f t="shared" si="25"/>
        <v>0</v>
      </c>
      <c r="DI143">
        <f t="shared" si="26"/>
        <v>0</v>
      </c>
      <c r="DJ143">
        <f>DF143</f>
        <v>121689.34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ROW(Source!A394)</f>
        <v>394</v>
      </c>
      <c r="B144">
        <v>79267562</v>
      </c>
      <c r="C144">
        <v>79268549</v>
      </c>
      <c r="D144">
        <v>78475228</v>
      </c>
      <c r="E144">
        <v>15297896</v>
      </c>
      <c r="F144">
        <v>1</v>
      </c>
      <c r="G144">
        <v>15297896</v>
      </c>
      <c r="H144">
        <v>1</v>
      </c>
      <c r="I144" t="s">
        <v>374</v>
      </c>
      <c r="J144" t="s">
        <v>3</v>
      </c>
      <c r="K144" t="s">
        <v>375</v>
      </c>
      <c r="L144">
        <v>1191</v>
      </c>
      <c r="N144">
        <v>1013</v>
      </c>
      <c r="O144" t="s">
        <v>376</v>
      </c>
      <c r="P144" t="s">
        <v>376</v>
      </c>
      <c r="Q144">
        <v>1</v>
      </c>
      <c r="W144">
        <v>0</v>
      </c>
      <c r="X144">
        <v>476480486</v>
      </c>
      <c r="Y144">
        <f>(AT144*20)</f>
        <v>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</v>
      </c>
      <c r="AU144" t="s">
        <v>29</v>
      </c>
      <c r="AV144">
        <v>1</v>
      </c>
      <c r="AW144">
        <v>2</v>
      </c>
      <c r="AX144">
        <v>79268552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ROUND(AT144*Source!I394*AH144*AL144,2)</f>
        <v>0</v>
      </c>
      <c r="CV144">
        <f>ROUND(Y144*Source!I394,9)</f>
        <v>316.608</v>
      </c>
      <c r="CW144">
        <v>0</v>
      </c>
      <c r="CX144">
        <f>ROUND(Y144*Source!I394,9)</f>
        <v>316.608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ROUND((ROUND(AT144*CZ144,2)*20),6)</f>
        <v>0</v>
      </c>
      <c r="DC144">
        <f>ROUND((ROUND(AT144*AG144,2)*20),6)</f>
        <v>0</v>
      </c>
      <c r="DD144" t="s">
        <v>3</v>
      </c>
      <c r="DE144" t="s">
        <v>3</v>
      </c>
      <c r="DF144">
        <f t="shared" si="23"/>
        <v>0</v>
      </c>
      <c r="DG144">
        <f t="shared" si="24"/>
        <v>0</v>
      </c>
      <c r="DH144">
        <f t="shared" si="25"/>
        <v>0</v>
      </c>
      <c r="DI144">
        <f t="shared" si="26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ROW(Source!A394)</f>
        <v>394</v>
      </c>
      <c r="B145">
        <v>79267562</v>
      </c>
      <c r="C145">
        <v>79268549</v>
      </c>
      <c r="D145">
        <v>78479758</v>
      </c>
      <c r="E145">
        <v>1</v>
      </c>
      <c r="F145">
        <v>1</v>
      </c>
      <c r="G145">
        <v>15297896</v>
      </c>
      <c r="H145">
        <v>3</v>
      </c>
      <c r="I145" t="s">
        <v>387</v>
      </c>
      <c r="J145" t="s">
        <v>388</v>
      </c>
      <c r="K145" t="s">
        <v>389</v>
      </c>
      <c r="L145">
        <v>1346</v>
      </c>
      <c r="N145">
        <v>1009</v>
      </c>
      <c r="O145" t="s">
        <v>277</v>
      </c>
      <c r="P145" t="s">
        <v>277</v>
      </c>
      <c r="Q145">
        <v>1</v>
      </c>
      <c r="W145">
        <v>0</v>
      </c>
      <c r="X145">
        <v>-1081348844</v>
      </c>
      <c r="Y145">
        <f>(AT145*20)</f>
        <v>100</v>
      </c>
      <c r="AA145">
        <v>25.23</v>
      </c>
      <c r="AB145">
        <v>0</v>
      </c>
      <c r="AC145">
        <v>0</v>
      </c>
      <c r="AD145">
        <v>0</v>
      </c>
      <c r="AE145">
        <v>25.23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</v>
      </c>
      <c r="AU145" t="s">
        <v>29</v>
      </c>
      <c r="AV145">
        <v>0</v>
      </c>
      <c r="AW145">
        <v>2</v>
      </c>
      <c r="AX145">
        <v>79268553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ROUND(Y145*Source!I394,9)</f>
        <v>5276.8</v>
      </c>
      <c r="CY145">
        <f>AA145</f>
        <v>25.23</v>
      </c>
      <c r="CZ145">
        <f>AE145</f>
        <v>25.23</v>
      </c>
      <c r="DA145">
        <f>AI145</f>
        <v>1</v>
      </c>
      <c r="DB145">
        <f>ROUND((ROUND(AT145*CZ145,2)*20),6)</f>
        <v>2523</v>
      </c>
      <c r="DC145">
        <f>ROUND((ROUND(AT145*AG145,2)*20),6)</f>
        <v>0</v>
      </c>
      <c r="DD145" t="s">
        <v>3</v>
      </c>
      <c r="DE145" t="s">
        <v>3</v>
      </c>
      <c r="DF145">
        <f t="shared" si="23"/>
        <v>133133.66</v>
      </c>
      <c r="DG145">
        <f t="shared" si="24"/>
        <v>0</v>
      </c>
      <c r="DH145">
        <f t="shared" si="25"/>
        <v>0</v>
      </c>
      <c r="DI145">
        <f t="shared" si="26"/>
        <v>0</v>
      </c>
      <c r="DJ145">
        <f>DF145</f>
        <v>133133.66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ROW(Source!A395)</f>
        <v>395</v>
      </c>
      <c r="B146">
        <v>79267562</v>
      </c>
      <c r="C146">
        <v>79268554</v>
      </c>
      <c r="D146">
        <v>78475228</v>
      </c>
      <c r="E146">
        <v>15297896</v>
      </c>
      <c r="F146">
        <v>1</v>
      </c>
      <c r="G146">
        <v>15297896</v>
      </c>
      <c r="H146">
        <v>1</v>
      </c>
      <c r="I146" t="s">
        <v>374</v>
      </c>
      <c r="J146" t="s">
        <v>3</v>
      </c>
      <c r="K146" t="s">
        <v>375</v>
      </c>
      <c r="L146">
        <v>1191</v>
      </c>
      <c r="N146">
        <v>1013</v>
      </c>
      <c r="O146" t="s">
        <v>376</v>
      </c>
      <c r="P146" t="s">
        <v>376</v>
      </c>
      <c r="Q146">
        <v>1</v>
      </c>
      <c r="W146">
        <v>0</v>
      </c>
      <c r="X146">
        <v>476480486</v>
      </c>
      <c r="Y146">
        <f>(AT146*8)</f>
        <v>19.28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2.41</v>
      </c>
      <c r="AU146" t="s">
        <v>56</v>
      </c>
      <c r="AV146">
        <v>1</v>
      </c>
      <c r="AW146">
        <v>2</v>
      </c>
      <c r="AX146">
        <v>79268556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ROUND(AT146*Source!I395*AH146*AL146,2)</f>
        <v>0</v>
      </c>
      <c r="CV146">
        <f>ROUND(Y146*Source!I395,9)</f>
        <v>19.472799999999999</v>
      </c>
      <c r="CW146">
        <v>0</v>
      </c>
      <c r="CX146">
        <f>ROUND(Y146*Source!I395,9)</f>
        <v>19.472799999999999</v>
      </c>
      <c r="CY146">
        <f>AD146</f>
        <v>0</v>
      </c>
      <c r="CZ146">
        <f>AH146</f>
        <v>0</v>
      </c>
      <c r="DA146">
        <f>AL146</f>
        <v>1</v>
      </c>
      <c r="DB146">
        <f>ROUND((ROUND(AT146*CZ146,2)*8),6)</f>
        <v>0</v>
      </c>
      <c r="DC146">
        <f>ROUND((ROUND(AT146*AG146,2)*8),6)</f>
        <v>0</v>
      </c>
      <c r="DD146" t="s">
        <v>3</v>
      </c>
      <c r="DE146" t="s">
        <v>3</v>
      </c>
      <c r="DF146">
        <f t="shared" si="23"/>
        <v>0</v>
      </c>
      <c r="DG146">
        <f t="shared" si="24"/>
        <v>0</v>
      </c>
      <c r="DH146">
        <f t="shared" si="25"/>
        <v>0</v>
      </c>
      <c r="DI146">
        <f t="shared" si="26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ROW(Source!A396)</f>
        <v>396</v>
      </c>
      <c r="B147">
        <v>79267562</v>
      </c>
      <c r="C147">
        <v>79268557</v>
      </c>
      <c r="D147">
        <v>78475228</v>
      </c>
      <c r="E147">
        <v>15297896</v>
      </c>
      <c r="F147">
        <v>1</v>
      </c>
      <c r="G147">
        <v>15297896</v>
      </c>
      <c r="H147">
        <v>1</v>
      </c>
      <c r="I147" t="s">
        <v>374</v>
      </c>
      <c r="J147" t="s">
        <v>3</v>
      </c>
      <c r="K147" t="s">
        <v>375</v>
      </c>
      <c r="L147">
        <v>1191</v>
      </c>
      <c r="N147">
        <v>1013</v>
      </c>
      <c r="O147" t="s">
        <v>376</v>
      </c>
      <c r="P147" t="s">
        <v>376</v>
      </c>
      <c r="Q147">
        <v>1</v>
      </c>
      <c r="W147">
        <v>0</v>
      </c>
      <c r="X147">
        <v>476480486</v>
      </c>
      <c r="Y147">
        <f>AT147</f>
        <v>0.37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0.37</v>
      </c>
      <c r="AU147" t="s">
        <v>3</v>
      </c>
      <c r="AV147">
        <v>1</v>
      </c>
      <c r="AW147">
        <v>2</v>
      </c>
      <c r="AX147">
        <v>79268560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ROUND(AT147*Source!I396*AH147*AL147,2)</f>
        <v>0</v>
      </c>
      <c r="CV147">
        <f>ROUND(Y147*Source!I396,9)</f>
        <v>39.049799999999998</v>
      </c>
      <c r="CW147">
        <v>0</v>
      </c>
      <c r="CX147">
        <f>ROUND(Y147*Source!I396,9)</f>
        <v>39.049799999999998</v>
      </c>
      <c r="CY147">
        <f>AD147</f>
        <v>0</v>
      </c>
      <c r="CZ147">
        <f>AH147</f>
        <v>0</v>
      </c>
      <c r="DA147">
        <f>AL147</f>
        <v>1</v>
      </c>
      <c r="DB147">
        <f>ROUND(ROUND(AT147*CZ147,2),6)</f>
        <v>0</v>
      </c>
      <c r="DC147">
        <f>ROUND(ROUND(AT147*AG147,2),6)</f>
        <v>0</v>
      </c>
      <c r="DD147" t="s">
        <v>3</v>
      </c>
      <c r="DE147" t="s">
        <v>3</v>
      </c>
      <c r="DF147">
        <f t="shared" si="23"/>
        <v>0</v>
      </c>
      <c r="DG147">
        <f t="shared" si="24"/>
        <v>0</v>
      </c>
      <c r="DH147">
        <f t="shared" si="25"/>
        <v>0</v>
      </c>
      <c r="DI147">
        <f t="shared" si="26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ROW(Source!A396)</f>
        <v>396</v>
      </c>
      <c r="B148">
        <v>79267562</v>
      </c>
      <c r="C148">
        <v>79268557</v>
      </c>
      <c r="D148">
        <v>78476363</v>
      </c>
      <c r="E148">
        <v>1</v>
      </c>
      <c r="F148">
        <v>1</v>
      </c>
      <c r="G148">
        <v>15297896</v>
      </c>
      <c r="H148">
        <v>2</v>
      </c>
      <c r="I148" t="s">
        <v>390</v>
      </c>
      <c r="J148" t="s">
        <v>391</v>
      </c>
      <c r="K148" t="s">
        <v>392</v>
      </c>
      <c r="L148">
        <v>1368</v>
      </c>
      <c r="N148">
        <v>1011</v>
      </c>
      <c r="O148" t="s">
        <v>380</v>
      </c>
      <c r="P148" t="s">
        <v>380</v>
      </c>
      <c r="Q148">
        <v>1</v>
      </c>
      <c r="W148">
        <v>0</v>
      </c>
      <c r="X148">
        <v>1566343864</v>
      </c>
      <c r="Y148">
        <f>AT148</f>
        <v>0.34</v>
      </c>
      <c r="AA148">
        <v>0</v>
      </c>
      <c r="AB148">
        <v>1725</v>
      </c>
      <c r="AC148">
        <v>861.72</v>
      </c>
      <c r="AD148">
        <v>0</v>
      </c>
      <c r="AE148">
        <v>0</v>
      </c>
      <c r="AF148">
        <v>1725</v>
      </c>
      <c r="AG148">
        <v>861.72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0.34</v>
      </c>
      <c r="AU148" t="s">
        <v>3</v>
      </c>
      <c r="AV148">
        <v>0</v>
      </c>
      <c r="AW148">
        <v>2</v>
      </c>
      <c r="AX148">
        <v>79268561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ROUND(Y148*Source!I396*DO148,9)</f>
        <v>0</v>
      </c>
      <c r="CX148">
        <f>ROUND(Y148*Source!I396,9)</f>
        <v>35.883600000000001</v>
      </c>
      <c r="CY148">
        <f>AB148</f>
        <v>1725</v>
      </c>
      <c r="CZ148">
        <f>AF148</f>
        <v>1725</v>
      </c>
      <c r="DA148">
        <f>AJ148</f>
        <v>1</v>
      </c>
      <c r="DB148">
        <f>ROUND(ROUND(AT148*CZ148,2),6)</f>
        <v>586.5</v>
      </c>
      <c r="DC148">
        <f>ROUND(ROUND(AT148*AG148,2),6)</f>
        <v>292.98</v>
      </c>
      <c r="DD148" t="s">
        <v>3</v>
      </c>
      <c r="DE148" t="s">
        <v>3</v>
      </c>
      <c r="DF148">
        <f t="shared" si="23"/>
        <v>0</v>
      </c>
      <c r="DG148">
        <f t="shared" si="24"/>
        <v>61899.21</v>
      </c>
      <c r="DH148">
        <f t="shared" si="25"/>
        <v>30921.62</v>
      </c>
      <c r="DI148">
        <f t="shared" si="26"/>
        <v>0</v>
      </c>
      <c r="DJ148">
        <f>DG148</f>
        <v>61899.21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ROW(Source!A397)</f>
        <v>397</v>
      </c>
      <c r="B149">
        <v>79267562</v>
      </c>
      <c r="C149">
        <v>79268562</v>
      </c>
      <c r="D149">
        <v>78476363</v>
      </c>
      <c r="E149">
        <v>1</v>
      </c>
      <c r="F149">
        <v>1</v>
      </c>
      <c r="G149">
        <v>15297896</v>
      </c>
      <c r="H149">
        <v>2</v>
      </c>
      <c r="I149" t="s">
        <v>390</v>
      </c>
      <c r="J149" t="s">
        <v>391</v>
      </c>
      <c r="K149" t="s">
        <v>392</v>
      </c>
      <c r="L149">
        <v>1368</v>
      </c>
      <c r="N149">
        <v>1011</v>
      </c>
      <c r="O149" t="s">
        <v>380</v>
      </c>
      <c r="P149" t="s">
        <v>380</v>
      </c>
      <c r="Q149">
        <v>1</v>
      </c>
      <c r="W149">
        <v>0</v>
      </c>
      <c r="X149">
        <v>1566343864</v>
      </c>
      <c r="Y149">
        <f>AT149</f>
        <v>0.09</v>
      </c>
      <c r="AA149">
        <v>0</v>
      </c>
      <c r="AB149">
        <v>1725</v>
      </c>
      <c r="AC149">
        <v>861.72</v>
      </c>
      <c r="AD149">
        <v>0</v>
      </c>
      <c r="AE149">
        <v>0</v>
      </c>
      <c r="AF149">
        <v>1725</v>
      </c>
      <c r="AG149">
        <v>861.72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0.09</v>
      </c>
      <c r="AU149" t="s">
        <v>3</v>
      </c>
      <c r="AV149">
        <v>0</v>
      </c>
      <c r="AW149">
        <v>2</v>
      </c>
      <c r="AX149">
        <v>79268564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ROUND(Y149*Source!I397*DO149,9)</f>
        <v>0</v>
      </c>
      <c r="CX149">
        <f>ROUND(Y149*Source!I397,9)</f>
        <v>9.4985999999999997</v>
      </c>
      <c r="CY149">
        <f>AB149</f>
        <v>1725</v>
      </c>
      <c r="CZ149">
        <f>AF149</f>
        <v>1725</v>
      </c>
      <c r="DA149">
        <f>AJ149</f>
        <v>1</v>
      </c>
      <c r="DB149">
        <f>ROUND(ROUND(AT149*CZ149,2),6)</f>
        <v>155.25</v>
      </c>
      <c r="DC149">
        <f>ROUND(ROUND(AT149*AG149,2),6)</f>
        <v>77.55</v>
      </c>
      <c r="DD149" t="s">
        <v>3</v>
      </c>
      <c r="DE149" t="s">
        <v>3</v>
      </c>
      <c r="DF149">
        <f t="shared" si="23"/>
        <v>0</v>
      </c>
      <c r="DG149">
        <f t="shared" si="24"/>
        <v>16385.09</v>
      </c>
      <c r="DH149">
        <f t="shared" si="25"/>
        <v>8185.13</v>
      </c>
      <c r="DI149">
        <f t="shared" si="26"/>
        <v>0</v>
      </c>
      <c r="DJ149">
        <f>DG149</f>
        <v>16385.09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ROW(Source!A398)</f>
        <v>398</v>
      </c>
      <c r="B150">
        <v>79267562</v>
      </c>
      <c r="C150">
        <v>79268565</v>
      </c>
      <c r="D150">
        <v>78475228</v>
      </c>
      <c r="E150">
        <v>15297896</v>
      </c>
      <c r="F150">
        <v>1</v>
      </c>
      <c r="G150">
        <v>15297896</v>
      </c>
      <c r="H150">
        <v>1</v>
      </c>
      <c r="I150" t="s">
        <v>374</v>
      </c>
      <c r="J150" t="s">
        <v>3</v>
      </c>
      <c r="K150" t="s">
        <v>375</v>
      </c>
      <c r="L150">
        <v>1191</v>
      </c>
      <c r="N150">
        <v>1013</v>
      </c>
      <c r="O150" t="s">
        <v>376</v>
      </c>
      <c r="P150" t="s">
        <v>376</v>
      </c>
      <c r="Q150">
        <v>1</v>
      </c>
      <c r="W150">
        <v>0</v>
      </c>
      <c r="X150">
        <v>476480486</v>
      </c>
      <c r="Y150">
        <f>(AT150*20)</f>
        <v>56.2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2.81</v>
      </c>
      <c r="AU150" t="s">
        <v>29</v>
      </c>
      <c r="AV150">
        <v>1</v>
      </c>
      <c r="AW150">
        <v>2</v>
      </c>
      <c r="AX150">
        <v>79268567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ROUND(AT150*Source!I398*AH150*AL150,2)</f>
        <v>0</v>
      </c>
      <c r="CV150">
        <f>ROUND(Y150*Source!I398,9)</f>
        <v>14.7525</v>
      </c>
      <c r="CW150">
        <v>0</v>
      </c>
      <c r="CX150">
        <f>ROUND(Y150*Source!I398,9)</f>
        <v>14.7525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ROUND((ROUND(AT150*CZ150,2)*20),6)</f>
        <v>0</v>
      </c>
      <c r="DC150">
        <f>ROUND((ROUND(AT150*AG150,2)*20),6)</f>
        <v>0</v>
      </c>
      <c r="DD150" t="s">
        <v>3</v>
      </c>
      <c r="DE150" t="s">
        <v>3</v>
      </c>
      <c r="DF150">
        <f t="shared" si="23"/>
        <v>0</v>
      </c>
      <c r="DG150">
        <f t="shared" si="24"/>
        <v>0</v>
      </c>
      <c r="DH150">
        <f t="shared" si="25"/>
        <v>0</v>
      </c>
      <c r="DI150">
        <f t="shared" si="26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ROW(Source!A399)</f>
        <v>399</v>
      </c>
      <c r="B151">
        <v>79267562</v>
      </c>
      <c r="C151">
        <v>79268568</v>
      </c>
      <c r="D151">
        <v>78475228</v>
      </c>
      <c r="E151">
        <v>15297896</v>
      </c>
      <c r="F151">
        <v>1</v>
      </c>
      <c r="G151">
        <v>15297896</v>
      </c>
      <c r="H151">
        <v>1</v>
      </c>
      <c r="I151" t="s">
        <v>374</v>
      </c>
      <c r="J151" t="s">
        <v>3</v>
      </c>
      <c r="K151" t="s">
        <v>375</v>
      </c>
      <c r="L151">
        <v>1191</v>
      </c>
      <c r="N151">
        <v>1013</v>
      </c>
      <c r="O151" t="s">
        <v>376</v>
      </c>
      <c r="P151" t="s">
        <v>376</v>
      </c>
      <c r="Q151">
        <v>1</v>
      </c>
      <c r="W151">
        <v>0</v>
      </c>
      <c r="X151">
        <v>476480486</v>
      </c>
      <c r="Y151">
        <f>(AT151*59)</f>
        <v>142.19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2.41</v>
      </c>
      <c r="AU151" t="s">
        <v>74</v>
      </c>
      <c r="AV151">
        <v>1</v>
      </c>
      <c r="AW151">
        <v>2</v>
      </c>
      <c r="AX151">
        <v>79268571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ROUND(AT151*Source!I399*AH151*AL151,2)</f>
        <v>0</v>
      </c>
      <c r="CV151">
        <f>ROUND(Y151*Source!I399,9)</f>
        <v>21.328499999999998</v>
      </c>
      <c r="CW151">
        <v>0</v>
      </c>
      <c r="CX151">
        <f>ROUND(Y151*Source!I399,9)</f>
        <v>21.328499999999998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ROUND((ROUND(AT151*CZ151,2)*59),6)</f>
        <v>0</v>
      </c>
      <c r="DC151">
        <f>ROUND((ROUND(AT151*AG151,2)*59),6)</f>
        <v>0</v>
      </c>
      <c r="DD151" t="s">
        <v>3</v>
      </c>
      <c r="DE151" t="s">
        <v>3</v>
      </c>
      <c r="DF151">
        <f t="shared" si="23"/>
        <v>0</v>
      </c>
      <c r="DG151">
        <f t="shared" si="24"/>
        <v>0</v>
      </c>
      <c r="DH151">
        <f t="shared" si="25"/>
        <v>0</v>
      </c>
      <c r="DI151">
        <f t="shared" si="26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ROW(Source!A399)</f>
        <v>399</v>
      </c>
      <c r="B152">
        <v>79267562</v>
      </c>
      <c r="C152">
        <v>79268568</v>
      </c>
      <c r="D152">
        <v>78479422</v>
      </c>
      <c r="E152">
        <v>1</v>
      </c>
      <c r="F152">
        <v>1</v>
      </c>
      <c r="G152">
        <v>15297896</v>
      </c>
      <c r="H152">
        <v>3</v>
      </c>
      <c r="I152" t="s">
        <v>393</v>
      </c>
      <c r="J152" t="s">
        <v>394</v>
      </c>
      <c r="K152" t="s">
        <v>395</v>
      </c>
      <c r="L152">
        <v>1354</v>
      </c>
      <c r="N152">
        <v>1010</v>
      </c>
      <c r="O152" t="s">
        <v>396</v>
      </c>
      <c r="P152" t="s">
        <v>396</v>
      </c>
      <c r="Q152">
        <v>1</v>
      </c>
      <c r="W152">
        <v>0</v>
      </c>
      <c r="X152">
        <v>-1464304664</v>
      </c>
      <c r="Y152">
        <f>(AT152*59)</f>
        <v>5900</v>
      </c>
      <c r="AA152">
        <v>2.2400000000000002</v>
      </c>
      <c r="AB152">
        <v>0</v>
      </c>
      <c r="AC152">
        <v>0</v>
      </c>
      <c r="AD152">
        <v>0</v>
      </c>
      <c r="AE152">
        <v>2.2400000000000002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100</v>
      </c>
      <c r="AU152" t="s">
        <v>74</v>
      </c>
      <c r="AV152">
        <v>0</v>
      </c>
      <c r="AW152">
        <v>2</v>
      </c>
      <c r="AX152">
        <v>79268572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ROUND(Y152*Source!I399,9)</f>
        <v>885</v>
      </c>
      <c r="CY152">
        <f>AA152</f>
        <v>2.2400000000000002</v>
      </c>
      <c r="CZ152">
        <f>AE152</f>
        <v>2.2400000000000002</v>
      </c>
      <c r="DA152">
        <f>AI152</f>
        <v>1</v>
      </c>
      <c r="DB152">
        <f>ROUND((ROUND(AT152*CZ152,2)*59),6)</f>
        <v>13216</v>
      </c>
      <c r="DC152">
        <f>ROUND((ROUND(AT152*AG152,2)*59),6)</f>
        <v>0</v>
      </c>
      <c r="DD152" t="s">
        <v>3</v>
      </c>
      <c r="DE152" t="s">
        <v>3</v>
      </c>
      <c r="DF152">
        <f t="shared" si="23"/>
        <v>1982.4</v>
      </c>
      <c r="DG152">
        <f t="shared" si="24"/>
        <v>0</v>
      </c>
      <c r="DH152">
        <f t="shared" si="25"/>
        <v>0</v>
      </c>
      <c r="DI152">
        <f t="shared" si="26"/>
        <v>0</v>
      </c>
      <c r="DJ152">
        <f>DF152</f>
        <v>1982.4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ROW(Source!A400)</f>
        <v>400</v>
      </c>
      <c r="B153">
        <v>79267562</v>
      </c>
      <c r="C153">
        <v>79268573</v>
      </c>
      <c r="D153">
        <v>78475228</v>
      </c>
      <c r="E153">
        <v>15297896</v>
      </c>
      <c r="F153">
        <v>1</v>
      </c>
      <c r="G153">
        <v>15297896</v>
      </c>
      <c r="H153">
        <v>1</v>
      </c>
      <c r="I153" t="s">
        <v>374</v>
      </c>
      <c r="J153" t="s">
        <v>3</v>
      </c>
      <c r="K153" t="s">
        <v>375</v>
      </c>
      <c r="L153">
        <v>1191</v>
      </c>
      <c r="N153">
        <v>1013</v>
      </c>
      <c r="O153" t="s">
        <v>376</v>
      </c>
      <c r="P153" t="s">
        <v>376</v>
      </c>
      <c r="Q153">
        <v>1</v>
      </c>
      <c r="W153">
        <v>0</v>
      </c>
      <c r="X153">
        <v>476480486</v>
      </c>
      <c r="Y153">
        <f>(AT153*2)</f>
        <v>25.5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12.75</v>
      </c>
      <c r="AU153" t="s">
        <v>79</v>
      </c>
      <c r="AV153">
        <v>1</v>
      </c>
      <c r="AW153">
        <v>2</v>
      </c>
      <c r="AX153">
        <v>79268578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ROUND(AT153*Source!I400*AH153*AL153,2)</f>
        <v>0</v>
      </c>
      <c r="CV153">
        <f>ROUND(Y153*Source!I400,9)</f>
        <v>3.8250000000000002</v>
      </c>
      <c r="CW153">
        <v>0</v>
      </c>
      <c r="CX153">
        <f>ROUND(Y153*Source!I400,9)</f>
        <v>3.8250000000000002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ROUND((ROUND(AT153*CZ153,2)*2),6)</f>
        <v>0</v>
      </c>
      <c r="DC153">
        <f>ROUND((ROUND(AT153*AG153,2)*2),6)</f>
        <v>0</v>
      </c>
      <c r="DD153" t="s">
        <v>3</v>
      </c>
      <c r="DE153" t="s">
        <v>3</v>
      </c>
      <c r="DF153">
        <f t="shared" si="23"/>
        <v>0</v>
      </c>
      <c r="DG153">
        <f t="shared" si="24"/>
        <v>0</v>
      </c>
      <c r="DH153">
        <f t="shared" si="25"/>
        <v>0</v>
      </c>
      <c r="DI153">
        <f t="shared" si="26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ROW(Source!A400)</f>
        <v>400</v>
      </c>
      <c r="B154">
        <v>79267562</v>
      </c>
      <c r="C154">
        <v>79268573</v>
      </c>
      <c r="D154">
        <v>78478956</v>
      </c>
      <c r="E154">
        <v>1</v>
      </c>
      <c r="F154">
        <v>1</v>
      </c>
      <c r="G154">
        <v>15297896</v>
      </c>
      <c r="H154">
        <v>3</v>
      </c>
      <c r="I154" t="s">
        <v>397</v>
      </c>
      <c r="J154" t="s">
        <v>398</v>
      </c>
      <c r="K154" t="s">
        <v>399</v>
      </c>
      <c r="L154">
        <v>1296</v>
      </c>
      <c r="N154">
        <v>1002</v>
      </c>
      <c r="O154" t="s">
        <v>400</v>
      </c>
      <c r="P154" t="s">
        <v>400</v>
      </c>
      <c r="Q154">
        <v>1</v>
      </c>
      <c r="W154">
        <v>0</v>
      </c>
      <c r="X154">
        <v>1509492372</v>
      </c>
      <c r="Y154">
        <f>(AT154*2)</f>
        <v>15</v>
      </c>
      <c r="AA154">
        <v>707.54</v>
      </c>
      <c r="AB154">
        <v>0</v>
      </c>
      <c r="AC154">
        <v>0</v>
      </c>
      <c r="AD154">
        <v>0</v>
      </c>
      <c r="AE154">
        <v>707.54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7.5</v>
      </c>
      <c r="AU154" t="s">
        <v>79</v>
      </c>
      <c r="AV154">
        <v>0</v>
      </c>
      <c r="AW154">
        <v>2</v>
      </c>
      <c r="AX154">
        <v>79268579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ROUND(Y154*Source!I400,9)</f>
        <v>2.25</v>
      </c>
      <c r="CY154">
        <f>AA154</f>
        <v>707.54</v>
      </c>
      <c r="CZ154">
        <f>AE154</f>
        <v>707.54</v>
      </c>
      <c r="DA154">
        <f>AI154</f>
        <v>1</v>
      </c>
      <c r="DB154">
        <f>ROUND((ROUND(AT154*CZ154,2)*2),6)</f>
        <v>10613.1</v>
      </c>
      <c r="DC154">
        <f>ROUND((ROUND(AT154*AG154,2)*2),6)</f>
        <v>0</v>
      </c>
      <c r="DD154" t="s">
        <v>3</v>
      </c>
      <c r="DE154" t="s">
        <v>3</v>
      </c>
      <c r="DF154">
        <f t="shared" si="23"/>
        <v>1591.97</v>
      </c>
      <c r="DG154">
        <f t="shared" si="24"/>
        <v>0</v>
      </c>
      <c r="DH154">
        <f t="shared" si="25"/>
        <v>0</v>
      </c>
      <c r="DI154">
        <f t="shared" si="26"/>
        <v>0</v>
      </c>
      <c r="DJ154">
        <f>DF154</f>
        <v>1591.97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ROW(Source!A400)</f>
        <v>400</v>
      </c>
      <c r="B155">
        <v>79267562</v>
      </c>
      <c r="C155">
        <v>79268573</v>
      </c>
      <c r="D155">
        <v>78479031</v>
      </c>
      <c r="E155">
        <v>1</v>
      </c>
      <c r="F155">
        <v>1</v>
      </c>
      <c r="G155">
        <v>15297896</v>
      </c>
      <c r="H155">
        <v>3</v>
      </c>
      <c r="I155" t="s">
        <v>158</v>
      </c>
      <c r="J155" t="s">
        <v>160</v>
      </c>
      <c r="K155" t="s">
        <v>159</v>
      </c>
      <c r="L155">
        <v>1339</v>
      </c>
      <c r="N155">
        <v>1007</v>
      </c>
      <c r="O155" t="s">
        <v>19</v>
      </c>
      <c r="P155" t="s">
        <v>19</v>
      </c>
      <c r="Q155">
        <v>1</v>
      </c>
      <c r="W155">
        <v>0</v>
      </c>
      <c r="X155">
        <v>1728520188</v>
      </c>
      <c r="Y155">
        <f>(AT155*2)</f>
        <v>3</v>
      </c>
      <c r="AA155">
        <v>49.83</v>
      </c>
      <c r="AB155">
        <v>0</v>
      </c>
      <c r="AC155">
        <v>0</v>
      </c>
      <c r="AD155">
        <v>0</v>
      </c>
      <c r="AE155">
        <v>49.83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1.5</v>
      </c>
      <c r="AU155" t="s">
        <v>79</v>
      </c>
      <c r="AV155">
        <v>0</v>
      </c>
      <c r="AW155">
        <v>2</v>
      </c>
      <c r="AX155">
        <v>79268580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ROUND(Y155*Source!I400,9)</f>
        <v>0.45</v>
      </c>
      <c r="CY155">
        <f>AA155</f>
        <v>49.83</v>
      </c>
      <c r="CZ155">
        <f>AE155</f>
        <v>49.83</v>
      </c>
      <c r="DA155">
        <f>AI155</f>
        <v>1</v>
      </c>
      <c r="DB155">
        <f>ROUND((ROUND(AT155*CZ155,2)*2),6)</f>
        <v>149.5</v>
      </c>
      <c r="DC155">
        <f>ROUND((ROUND(AT155*AG155,2)*2),6)</f>
        <v>0</v>
      </c>
      <c r="DD155" t="s">
        <v>3</v>
      </c>
      <c r="DE155" t="s">
        <v>3</v>
      </c>
      <c r="DF155">
        <f t="shared" si="23"/>
        <v>22.42</v>
      </c>
      <c r="DG155">
        <f t="shared" si="24"/>
        <v>0</v>
      </c>
      <c r="DH155">
        <f t="shared" si="25"/>
        <v>0</v>
      </c>
      <c r="DI155">
        <f t="shared" si="26"/>
        <v>0</v>
      </c>
      <c r="DJ155">
        <f>DF155</f>
        <v>22.42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ROW(Source!A400)</f>
        <v>400</v>
      </c>
      <c r="B156">
        <v>79267562</v>
      </c>
      <c r="C156">
        <v>79268573</v>
      </c>
      <c r="D156">
        <v>78479422</v>
      </c>
      <c r="E156">
        <v>1</v>
      </c>
      <c r="F156">
        <v>1</v>
      </c>
      <c r="G156">
        <v>15297896</v>
      </c>
      <c r="H156">
        <v>3</v>
      </c>
      <c r="I156" t="s">
        <v>393</v>
      </c>
      <c r="J156" t="s">
        <v>394</v>
      </c>
      <c r="K156" t="s">
        <v>395</v>
      </c>
      <c r="L156">
        <v>1354</v>
      </c>
      <c r="N156">
        <v>1010</v>
      </c>
      <c r="O156" t="s">
        <v>396</v>
      </c>
      <c r="P156" t="s">
        <v>396</v>
      </c>
      <c r="Q156">
        <v>1</v>
      </c>
      <c r="W156">
        <v>0</v>
      </c>
      <c r="X156">
        <v>-1464304664</v>
      </c>
      <c r="Y156">
        <f>(AT156*2)</f>
        <v>200</v>
      </c>
      <c r="AA156">
        <v>2.2400000000000002</v>
      </c>
      <c r="AB156">
        <v>0</v>
      </c>
      <c r="AC156">
        <v>0</v>
      </c>
      <c r="AD156">
        <v>0</v>
      </c>
      <c r="AE156">
        <v>2.2400000000000002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100</v>
      </c>
      <c r="AU156" t="s">
        <v>79</v>
      </c>
      <c r="AV156">
        <v>0</v>
      </c>
      <c r="AW156">
        <v>2</v>
      </c>
      <c r="AX156">
        <v>79268581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ROUND(Y156*Source!I400,9)</f>
        <v>30</v>
      </c>
      <c r="CY156">
        <f>AA156</f>
        <v>2.2400000000000002</v>
      </c>
      <c r="CZ156">
        <f>AE156</f>
        <v>2.2400000000000002</v>
      </c>
      <c r="DA156">
        <f>AI156</f>
        <v>1</v>
      </c>
      <c r="DB156">
        <f>ROUND((ROUND(AT156*CZ156,2)*2),6)</f>
        <v>448</v>
      </c>
      <c r="DC156">
        <f>ROUND((ROUND(AT156*AG156,2)*2),6)</f>
        <v>0</v>
      </c>
      <c r="DD156" t="s">
        <v>3</v>
      </c>
      <c r="DE156" t="s">
        <v>3</v>
      </c>
      <c r="DF156">
        <f t="shared" si="23"/>
        <v>67.2</v>
      </c>
      <c r="DG156">
        <f t="shared" si="24"/>
        <v>0</v>
      </c>
      <c r="DH156">
        <f t="shared" si="25"/>
        <v>0</v>
      </c>
      <c r="DI156">
        <f t="shared" si="26"/>
        <v>0</v>
      </c>
      <c r="DJ156">
        <f>DF156</f>
        <v>67.2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ROW(Source!A401)</f>
        <v>401</v>
      </c>
      <c r="B157">
        <v>79267562</v>
      </c>
      <c r="C157">
        <v>79268585</v>
      </c>
      <c r="D157">
        <v>78475228</v>
      </c>
      <c r="E157">
        <v>15297896</v>
      </c>
      <c r="F157">
        <v>1</v>
      </c>
      <c r="G157">
        <v>15297896</v>
      </c>
      <c r="H157">
        <v>1</v>
      </c>
      <c r="I157" t="s">
        <v>374</v>
      </c>
      <c r="J157" t="s">
        <v>3</v>
      </c>
      <c r="K157" t="s">
        <v>375</v>
      </c>
      <c r="L157">
        <v>1191</v>
      </c>
      <c r="N157">
        <v>1013</v>
      </c>
      <c r="O157" t="s">
        <v>376</v>
      </c>
      <c r="P157" t="s">
        <v>376</v>
      </c>
      <c r="Q157">
        <v>1</v>
      </c>
      <c r="W157">
        <v>0</v>
      </c>
      <c r="X157">
        <v>476480486</v>
      </c>
      <c r="Y157">
        <f>(AT157*61)</f>
        <v>3.0500000000000003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0.05</v>
      </c>
      <c r="AU157" t="s">
        <v>83</v>
      </c>
      <c r="AV157">
        <v>1</v>
      </c>
      <c r="AW157">
        <v>2</v>
      </c>
      <c r="AX157">
        <v>79268588</v>
      </c>
      <c r="AY157">
        <v>1</v>
      </c>
      <c r="AZ157">
        <v>2048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ROUND(AT157*Source!I401*AH157*AL157,2)</f>
        <v>0</v>
      </c>
      <c r="CV157">
        <f>ROUND(Y157*Source!I401,9)</f>
        <v>61.61</v>
      </c>
      <c r="CW157">
        <v>0</v>
      </c>
      <c r="CX157">
        <f>ROUND(Y157*Source!I401,9)</f>
        <v>61.61</v>
      </c>
      <c r="CY157">
        <f>AD157</f>
        <v>0</v>
      </c>
      <c r="CZ157">
        <f>AH157</f>
        <v>0</v>
      </c>
      <c r="DA157">
        <f>AL157</f>
        <v>1</v>
      </c>
      <c r="DB157">
        <f>ROUND((ROUND(AT157*CZ157,2)*61),6)</f>
        <v>0</v>
      </c>
      <c r="DC157">
        <f>ROUND((ROUND(AT157*AG157,2)*61),6)</f>
        <v>0</v>
      </c>
      <c r="DD157" t="s">
        <v>3</v>
      </c>
      <c r="DE157" t="s">
        <v>3</v>
      </c>
      <c r="DF157">
        <f t="shared" si="23"/>
        <v>0</v>
      </c>
      <c r="DG157">
        <f t="shared" si="24"/>
        <v>0</v>
      </c>
      <c r="DH157">
        <f t="shared" si="25"/>
        <v>0</v>
      </c>
      <c r="DI157">
        <f t="shared" si="26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ROW(Source!A401)</f>
        <v>401</v>
      </c>
      <c r="B158">
        <v>79267562</v>
      </c>
      <c r="C158">
        <v>79268585</v>
      </c>
      <c r="D158">
        <v>78479423</v>
      </c>
      <c r="E158">
        <v>1</v>
      </c>
      <c r="F158">
        <v>1</v>
      </c>
      <c r="G158">
        <v>15297896</v>
      </c>
      <c r="H158">
        <v>3</v>
      </c>
      <c r="I158" t="s">
        <v>401</v>
      </c>
      <c r="J158" t="s">
        <v>402</v>
      </c>
      <c r="K158" t="s">
        <v>403</v>
      </c>
      <c r="L158">
        <v>1354</v>
      </c>
      <c r="N158">
        <v>1010</v>
      </c>
      <c r="O158" t="s">
        <v>396</v>
      </c>
      <c r="P158" t="s">
        <v>396</v>
      </c>
      <c r="Q158">
        <v>1</v>
      </c>
      <c r="W158">
        <v>0</v>
      </c>
      <c r="X158">
        <v>1794675688</v>
      </c>
      <c r="Y158">
        <f>(AT158*61)</f>
        <v>6.1000000000000005</v>
      </c>
      <c r="AA158">
        <v>10.69</v>
      </c>
      <c r="AB158">
        <v>0</v>
      </c>
      <c r="AC158">
        <v>0</v>
      </c>
      <c r="AD158">
        <v>0</v>
      </c>
      <c r="AE158">
        <v>10.69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83</v>
      </c>
      <c r="AV158">
        <v>0</v>
      </c>
      <c r="AW158">
        <v>2</v>
      </c>
      <c r="AX158">
        <v>79268589</v>
      </c>
      <c r="AY158">
        <v>1</v>
      </c>
      <c r="AZ158">
        <v>2048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ROUND(Y158*Source!I401,9)</f>
        <v>123.22</v>
      </c>
      <c r="CY158">
        <f>AA158</f>
        <v>10.69</v>
      </c>
      <c r="CZ158">
        <f>AE158</f>
        <v>10.69</v>
      </c>
      <c r="DA158">
        <f>AI158</f>
        <v>1</v>
      </c>
      <c r="DB158">
        <f>ROUND((ROUND(AT158*CZ158,2)*61),6)</f>
        <v>65.27</v>
      </c>
      <c r="DC158">
        <f>ROUND((ROUND(AT158*AG158,2)*61),6)</f>
        <v>0</v>
      </c>
      <c r="DD158" t="s">
        <v>3</v>
      </c>
      <c r="DE158" t="s">
        <v>3</v>
      </c>
      <c r="DF158">
        <f t="shared" si="23"/>
        <v>1317.22</v>
      </c>
      <c r="DG158">
        <f t="shared" si="24"/>
        <v>0</v>
      </c>
      <c r="DH158">
        <f t="shared" si="25"/>
        <v>0</v>
      </c>
      <c r="DI158">
        <f t="shared" si="26"/>
        <v>0</v>
      </c>
      <c r="DJ158">
        <f>DF158</f>
        <v>1317.22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ROW(Source!A437)</f>
        <v>437</v>
      </c>
      <c r="B159">
        <v>79267562</v>
      </c>
      <c r="C159">
        <v>79268646</v>
      </c>
      <c r="D159">
        <v>78476797</v>
      </c>
      <c r="E159">
        <v>1</v>
      </c>
      <c r="F159">
        <v>1</v>
      </c>
      <c r="G159">
        <v>15297896</v>
      </c>
      <c r="H159">
        <v>2</v>
      </c>
      <c r="I159" t="s">
        <v>381</v>
      </c>
      <c r="J159" t="s">
        <v>382</v>
      </c>
      <c r="K159" t="s">
        <v>383</v>
      </c>
      <c r="L159">
        <v>1368</v>
      </c>
      <c r="N159">
        <v>1011</v>
      </c>
      <c r="O159" t="s">
        <v>380</v>
      </c>
      <c r="P159" t="s">
        <v>380</v>
      </c>
      <c r="Q159">
        <v>1</v>
      </c>
      <c r="W159">
        <v>0</v>
      </c>
      <c r="X159">
        <v>65631283</v>
      </c>
      <c r="Y159">
        <f>(AT159*61)</f>
        <v>15.860000000000001</v>
      </c>
      <c r="AA159">
        <v>0</v>
      </c>
      <c r="AB159">
        <v>1642.43</v>
      </c>
      <c r="AC159">
        <v>725.42</v>
      </c>
      <c r="AD159">
        <v>0</v>
      </c>
      <c r="AE159">
        <v>0</v>
      </c>
      <c r="AF159">
        <v>1642.43</v>
      </c>
      <c r="AG159">
        <v>725.42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0.26</v>
      </c>
      <c r="AU159" t="s">
        <v>83</v>
      </c>
      <c r="AV159">
        <v>0</v>
      </c>
      <c r="AW159">
        <v>2</v>
      </c>
      <c r="AX159">
        <v>79268649</v>
      </c>
      <c r="AY159">
        <v>1</v>
      </c>
      <c r="AZ159">
        <v>2048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ROUND(Y159*Source!I437*DO159,9)</f>
        <v>0</v>
      </c>
      <c r="CX159">
        <f>ROUND(Y159*Source!I437,9)</f>
        <v>76.495952000000003</v>
      </c>
      <c r="CY159">
        <f>AB159</f>
        <v>1642.43</v>
      </c>
      <c r="CZ159">
        <f>AF159</f>
        <v>1642.43</v>
      </c>
      <c r="DA159">
        <f>AJ159</f>
        <v>1</v>
      </c>
      <c r="DB159">
        <f>ROUND((ROUND(AT159*CZ159,2)*61),6)</f>
        <v>26048.83</v>
      </c>
      <c r="DC159">
        <f>ROUND((ROUND(AT159*AG159,2)*61),6)</f>
        <v>11505.21</v>
      </c>
      <c r="DD159" t="s">
        <v>3</v>
      </c>
      <c r="DE159" t="s">
        <v>3</v>
      </c>
      <c r="DF159">
        <f t="shared" si="23"/>
        <v>0</v>
      </c>
      <c r="DG159">
        <f t="shared" si="24"/>
        <v>125639.25</v>
      </c>
      <c r="DH159">
        <f t="shared" si="25"/>
        <v>55491.69</v>
      </c>
      <c r="DI159">
        <f t="shared" si="26"/>
        <v>0</v>
      </c>
      <c r="DJ159">
        <f>DG159</f>
        <v>125639.25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ROW(Source!A437)</f>
        <v>437</v>
      </c>
      <c r="B160">
        <v>79267562</v>
      </c>
      <c r="C160">
        <v>79268646</v>
      </c>
      <c r="D160">
        <v>78479031</v>
      </c>
      <c r="E160">
        <v>1</v>
      </c>
      <c r="F160">
        <v>1</v>
      </c>
      <c r="G160">
        <v>15297896</v>
      </c>
      <c r="H160">
        <v>3</v>
      </c>
      <c r="I160" t="s">
        <v>158</v>
      </c>
      <c r="J160" t="s">
        <v>160</v>
      </c>
      <c r="K160" t="s">
        <v>159</v>
      </c>
      <c r="L160">
        <v>1339</v>
      </c>
      <c r="N160">
        <v>1007</v>
      </c>
      <c r="O160" t="s">
        <v>19</v>
      </c>
      <c r="P160" t="s">
        <v>19</v>
      </c>
      <c r="Q160">
        <v>1</v>
      </c>
      <c r="W160">
        <v>0</v>
      </c>
      <c r="X160">
        <v>1728520188</v>
      </c>
      <c r="Y160">
        <f>(AT160*61)</f>
        <v>12.200000000000001</v>
      </c>
      <c r="AA160">
        <v>49.83</v>
      </c>
      <c r="AB160">
        <v>0</v>
      </c>
      <c r="AC160">
        <v>0</v>
      </c>
      <c r="AD160">
        <v>0</v>
      </c>
      <c r="AE160">
        <v>49.83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0.2</v>
      </c>
      <c r="AU160" t="s">
        <v>83</v>
      </c>
      <c r="AV160">
        <v>0</v>
      </c>
      <c r="AW160">
        <v>2</v>
      </c>
      <c r="AX160">
        <v>79268650</v>
      </c>
      <c r="AY160">
        <v>1</v>
      </c>
      <c r="AZ160">
        <v>2048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ROUND(Y160*Source!I437,9)</f>
        <v>58.843040000000002</v>
      </c>
      <c r="CY160">
        <f>AA160</f>
        <v>49.83</v>
      </c>
      <c r="CZ160">
        <f>AE160</f>
        <v>49.83</v>
      </c>
      <c r="DA160">
        <f>AI160</f>
        <v>1</v>
      </c>
      <c r="DB160">
        <f>ROUND((ROUND(AT160*CZ160,2)*61),6)</f>
        <v>608.16999999999996</v>
      </c>
      <c r="DC160">
        <f>ROUND((ROUND(AT160*AG160,2)*61),6)</f>
        <v>0</v>
      </c>
      <c r="DD160" t="s">
        <v>3</v>
      </c>
      <c r="DE160" t="s">
        <v>3</v>
      </c>
      <c r="DF160">
        <f t="shared" si="23"/>
        <v>2932.15</v>
      </c>
      <c r="DG160">
        <f t="shared" si="24"/>
        <v>0</v>
      </c>
      <c r="DH160">
        <f t="shared" si="25"/>
        <v>0</v>
      </c>
      <c r="DI160">
        <f t="shared" si="26"/>
        <v>0</v>
      </c>
      <c r="DJ160">
        <f>DF160</f>
        <v>2932.15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ROW(Source!A438)</f>
        <v>438</v>
      </c>
      <c r="B161">
        <v>79267562</v>
      </c>
      <c r="C161">
        <v>79268651</v>
      </c>
      <c r="D161">
        <v>78475228</v>
      </c>
      <c r="E161">
        <v>15297896</v>
      </c>
      <c r="F161">
        <v>1</v>
      </c>
      <c r="G161">
        <v>15297896</v>
      </c>
      <c r="H161">
        <v>1</v>
      </c>
      <c r="I161" t="s">
        <v>374</v>
      </c>
      <c r="J161" t="s">
        <v>3</v>
      </c>
      <c r="K161" t="s">
        <v>375</v>
      </c>
      <c r="L161">
        <v>1191</v>
      </c>
      <c r="N161">
        <v>1013</v>
      </c>
      <c r="O161" t="s">
        <v>376</v>
      </c>
      <c r="P161" t="s">
        <v>376</v>
      </c>
      <c r="Q161">
        <v>1</v>
      </c>
      <c r="W161">
        <v>0</v>
      </c>
      <c r="X161">
        <v>476480486</v>
      </c>
      <c r="Y161">
        <f>(AT161*61)</f>
        <v>8.5400000000000009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0.14000000000000001</v>
      </c>
      <c r="AU161" t="s">
        <v>83</v>
      </c>
      <c r="AV161">
        <v>1</v>
      </c>
      <c r="AW161">
        <v>2</v>
      </c>
      <c r="AX161">
        <v>79268653</v>
      </c>
      <c r="AY161">
        <v>1</v>
      </c>
      <c r="AZ161">
        <v>2048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ROUND(AT161*Source!I438*AH161*AL161,2)</f>
        <v>0</v>
      </c>
      <c r="CV161">
        <f>ROUND(Y161*Source!I438,9)</f>
        <v>450.63871999999998</v>
      </c>
      <c r="CW161">
        <v>0</v>
      </c>
      <c r="CX161">
        <f>ROUND(Y161*Source!I438,9)</f>
        <v>450.63871999999998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ROUND((ROUND(AT161*CZ161,2)*61),6)</f>
        <v>0</v>
      </c>
      <c r="DC161">
        <f>ROUND((ROUND(AT161*AG161,2)*61),6)</f>
        <v>0</v>
      </c>
      <c r="DD161" t="s">
        <v>3</v>
      </c>
      <c r="DE161" t="s">
        <v>3</v>
      </c>
      <c r="DF161">
        <f t="shared" si="23"/>
        <v>0</v>
      </c>
      <c r="DG161">
        <f t="shared" si="24"/>
        <v>0</v>
      </c>
      <c r="DH161">
        <f t="shared" si="25"/>
        <v>0</v>
      </c>
      <c r="DI161">
        <f t="shared" si="26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ROW(Source!A439)</f>
        <v>439</v>
      </c>
      <c r="B162">
        <v>79267562</v>
      </c>
      <c r="C162">
        <v>79268654</v>
      </c>
      <c r="D162">
        <v>78476797</v>
      </c>
      <c r="E162">
        <v>1</v>
      </c>
      <c r="F162">
        <v>1</v>
      </c>
      <c r="G162">
        <v>15297896</v>
      </c>
      <c r="H162">
        <v>2</v>
      </c>
      <c r="I162" t="s">
        <v>381</v>
      </c>
      <c r="J162" t="s">
        <v>382</v>
      </c>
      <c r="K162" t="s">
        <v>383</v>
      </c>
      <c r="L162">
        <v>1368</v>
      </c>
      <c r="N162">
        <v>1011</v>
      </c>
      <c r="O162" t="s">
        <v>380</v>
      </c>
      <c r="P162" t="s">
        <v>380</v>
      </c>
      <c r="Q162">
        <v>1</v>
      </c>
      <c r="W162">
        <v>0</v>
      </c>
      <c r="X162">
        <v>65631283</v>
      </c>
      <c r="Y162">
        <f>(AT162*4)</f>
        <v>1.68</v>
      </c>
      <c r="AA162">
        <v>0</v>
      </c>
      <c r="AB162">
        <v>1642.43</v>
      </c>
      <c r="AC162">
        <v>725.42</v>
      </c>
      <c r="AD162">
        <v>0</v>
      </c>
      <c r="AE162">
        <v>0</v>
      </c>
      <c r="AF162">
        <v>1642.43</v>
      </c>
      <c r="AG162">
        <v>725.42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0.42</v>
      </c>
      <c r="AU162" t="s">
        <v>156</v>
      </c>
      <c r="AV162">
        <v>0</v>
      </c>
      <c r="AW162">
        <v>2</v>
      </c>
      <c r="AX162">
        <v>79268656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ROUND(Y162*Source!I439*DO162,9)</f>
        <v>0</v>
      </c>
      <c r="CX162">
        <f>ROUND(Y162*Source!I439,9)</f>
        <v>1.6968000000000001</v>
      </c>
      <c r="CY162">
        <f>AB162</f>
        <v>1642.43</v>
      </c>
      <c r="CZ162">
        <f>AF162</f>
        <v>1642.43</v>
      </c>
      <c r="DA162">
        <f>AJ162</f>
        <v>1</v>
      </c>
      <c r="DB162">
        <f>ROUND((ROUND(AT162*CZ162,2)*4),6)</f>
        <v>2759.28</v>
      </c>
      <c r="DC162">
        <f>ROUND((ROUND(AT162*AG162,2)*4),6)</f>
        <v>1218.72</v>
      </c>
      <c r="DD162" t="s">
        <v>3</v>
      </c>
      <c r="DE162" t="s">
        <v>3</v>
      </c>
      <c r="DF162">
        <f t="shared" si="23"/>
        <v>0</v>
      </c>
      <c r="DG162">
        <f t="shared" si="24"/>
        <v>2786.88</v>
      </c>
      <c r="DH162">
        <f t="shared" si="25"/>
        <v>1230.8900000000001</v>
      </c>
      <c r="DI162">
        <f t="shared" si="26"/>
        <v>0</v>
      </c>
      <c r="DJ162">
        <f>DG162</f>
        <v>2786.88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ROW(Source!A439)</f>
        <v>439</v>
      </c>
      <c r="B163">
        <v>79267562</v>
      </c>
      <c r="C163">
        <v>79268654</v>
      </c>
      <c r="D163">
        <v>78479031</v>
      </c>
      <c r="E163">
        <v>1</v>
      </c>
      <c r="F163">
        <v>1</v>
      </c>
      <c r="G163">
        <v>15297896</v>
      </c>
      <c r="H163">
        <v>3</v>
      </c>
      <c r="I163" t="s">
        <v>158</v>
      </c>
      <c r="J163" t="s">
        <v>160</v>
      </c>
      <c r="K163" t="s">
        <v>159</v>
      </c>
      <c r="L163">
        <v>1339</v>
      </c>
      <c r="N163">
        <v>1007</v>
      </c>
      <c r="O163" t="s">
        <v>19</v>
      </c>
      <c r="P163" t="s">
        <v>19</v>
      </c>
      <c r="Q163">
        <v>1</v>
      </c>
      <c r="W163">
        <v>1</v>
      </c>
      <c r="X163">
        <v>1728520188</v>
      </c>
      <c r="Y163">
        <f>(AT163*4)</f>
        <v>-1.4</v>
      </c>
      <c r="AA163">
        <v>49.83</v>
      </c>
      <c r="AB163">
        <v>0</v>
      </c>
      <c r="AC163">
        <v>0</v>
      </c>
      <c r="AD163">
        <v>0</v>
      </c>
      <c r="AE163">
        <v>49.83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-0.35</v>
      </c>
      <c r="AU163" t="s">
        <v>156</v>
      </c>
      <c r="AV163">
        <v>0</v>
      </c>
      <c r="AW163">
        <v>2</v>
      </c>
      <c r="AX163">
        <v>79268657</v>
      </c>
      <c r="AY163">
        <v>1</v>
      </c>
      <c r="AZ163">
        <v>6144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ROUND(Y163*Source!I439,9)</f>
        <v>-1.4139999999999999</v>
      </c>
      <c r="CY163">
        <f>AA163</f>
        <v>49.83</v>
      </c>
      <c r="CZ163">
        <f>AE163</f>
        <v>49.83</v>
      </c>
      <c r="DA163">
        <f>AI163</f>
        <v>1</v>
      </c>
      <c r="DB163">
        <f>ROUND((ROUND(AT163*CZ163,2)*4),6)</f>
        <v>-69.760000000000005</v>
      </c>
      <c r="DC163">
        <f>ROUND((ROUND(AT163*AG163,2)*4),6)</f>
        <v>0</v>
      </c>
      <c r="DD163" t="s">
        <v>3</v>
      </c>
      <c r="DE163" t="s">
        <v>3</v>
      </c>
      <c r="DF163">
        <f t="shared" si="23"/>
        <v>-70.459999999999994</v>
      </c>
      <c r="DG163">
        <f t="shared" si="24"/>
        <v>0</v>
      </c>
      <c r="DH163">
        <f t="shared" si="25"/>
        <v>0</v>
      </c>
      <c r="DI163">
        <f t="shared" si="26"/>
        <v>0</v>
      </c>
      <c r="DJ163">
        <f>DF163</f>
        <v>-70.459999999999994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ROW(Source!A441)</f>
        <v>441</v>
      </c>
      <c r="B164">
        <v>79267562</v>
      </c>
      <c r="C164">
        <v>79268660</v>
      </c>
      <c r="D164">
        <v>78476797</v>
      </c>
      <c r="E164">
        <v>1</v>
      </c>
      <c r="F164">
        <v>1</v>
      </c>
      <c r="G164">
        <v>15297896</v>
      </c>
      <c r="H164">
        <v>2</v>
      </c>
      <c r="I164" t="s">
        <v>381</v>
      </c>
      <c r="J164" t="s">
        <v>382</v>
      </c>
      <c r="K164" t="s">
        <v>383</v>
      </c>
      <c r="L164">
        <v>1368</v>
      </c>
      <c r="N164">
        <v>1011</v>
      </c>
      <c r="O164" t="s">
        <v>380</v>
      </c>
      <c r="P164" t="s">
        <v>380</v>
      </c>
      <c r="Q164">
        <v>1</v>
      </c>
      <c r="W164">
        <v>0</v>
      </c>
      <c r="X164">
        <v>65631283</v>
      </c>
      <c r="Y164">
        <f>AT164</f>
        <v>0.66</v>
      </c>
      <c r="AA164">
        <v>0</v>
      </c>
      <c r="AB164">
        <v>1642.43</v>
      </c>
      <c r="AC164">
        <v>725.42</v>
      </c>
      <c r="AD164">
        <v>0</v>
      </c>
      <c r="AE164">
        <v>0</v>
      </c>
      <c r="AF164">
        <v>1642.43</v>
      </c>
      <c r="AG164">
        <v>725.42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0.66</v>
      </c>
      <c r="AU164" t="s">
        <v>3</v>
      </c>
      <c r="AV164">
        <v>0</v>
      </c>
      <c r="AW164">
        <v>2</v>
      </c>
      <c r="AX164">
        <v>79268663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ROUND(Y164*Source!I441*DO164,9)</f>
        <v>0</v>
      </c>
      <c r="CX164">
        <f>ROUND(Y164*Source!I441,9)</f>
        <v>0.66659999999999997</v>
      </c>
      <c r="CY164">
        <f>AB164</f>
        <v>1642.43</v>
      </c>
      <c r="CZ164">
        <f>AF164</f>
        <v>1642.43</v>
      </c>
      <c r="DA164">
        <f>AJ164</f>
        <v>1</v>
      </c>
      <c r="DB164">
        <f>ROUND(ROUND(AT164*CZ164,2),6)</f>
        <v>1084</v>
      </c>
      <c r="DC164">
        <f>ROUND(ROUND(AT164*AG164,2),6)</f>
        <v>478.78</v>
      </c>
      <c r="DD164" t="s">
        <v>3</v>
      </c>
      <c r="DE164" t="s">
        <v>3</v>
      </c>
      <c r="DF164">
        <f t="shared" si="23"/>
        <v>0</v>
      </c>
      <c r="DG164">
        <f t="shared" si="24"/>
        <v>1094.8399999999999</v>
      </c>
      <c r="DH164">
        <f t="shared" si="25"/>
        <v>483.56</v>
      </c>
      <c r="DI164">
        <f t="shared" si="26"/>
        <v>0</v>
      </c>
      <c r="DJ164">
        <f>DG164</f>
        <v>1094.8399999999999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ROW(Source!A441)</f>
        <v>441</v>
      </c>
      <c r="B165">
        <v>79267562</v>
      </c>
      <c r="C165">
        <v>79268660</v>
      </c>
      <c r="D165">
        <v>78478957</v>
      </c>
      <c r="E165">
        <v>1</v>
      </c>
      <c r="F165">
        <v>1</v>
      </c>
      <c r="G165">
        <v>15297896</v>
      </c>
      <c r="H165">
        <v>3</v>
      </c>
      <c r="I165" t="s">
        <v>404</v>
      </c>
      <c r="J165" t="s">
        <v>405</v>
      </c>
      <c r="K165" t="s">
        <v>406</v>
      </c>
      <c r="L165">
        <v>1296</v>
      </c>
      <c r="N165">
        <v>1002</v>
      </c>
      <c r="O165" t="s">
        <v>400</v>
      </c>
      <c r="P165" t="s">
        <v>400</v>
      </c>
      <c r="Q165">
        <v>1</v>
      </c>
      <c r="W165">
        <v>0</v>
      </c>
      <c r="X165">
        <v>60267097</v>
      </c>
      <c r="Y165">
        <f>AT165</f>
        <v>1.1200000000000001</v>
      </c>
      <c r="AA165">
        <v>215.19</v>
      </c>
      <c r="AB165">
        <v>0</v>
      </c>
      <c r="AC165">
        <v>0</v>
      </c>
      <c r="AD165">
        <v>0</v>
      </c>
      <c r="AE165">
        <v>215.19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1.1200000000000001</v>
      </c>
      <c r="AU165" t="s">
        <v>3</v>
      </c>
      <c r="AV165">
        <v>0</v>
      </c>
      <c r="AW165">
        <v>2</v>
      </c>
      <c r="AX165">
        <v>79268664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ROUND(Y165*Source!I441,9)</f>
        <v>1.1312</v>
      </c>
      <c r="CY165">
        <f>AA165</f>
        <v>215.19</v>
      </c>
      <c r="CZ165">
        <f>AE165</f>
        <v>215.19</v>
      </c>
      <c r="DA165">
        <f>AI165</f>
        <v>1</v>
      </c>
      <c r="DB165">
        <f>ROUND(ROUND(AT165*CZ165,2),6)</f>
        <v>241.01</v>
      </c>
      <c r="DC165">
        <f>ROUND(ROUND(AT165*AG165,2),6)</f>
        <v>0</v>
      </c>
      <c r="DD165" t="s">
        <v>3</v>
      </c>
      <c r="DE165" t="s">
        <v>3</v>
      </c>
      <c r="DF165">
        <f t="shared" si="23"/>
        <v>243.42</v>
      </c>
      <c r="DG165">
        <f t="shared" si="24"/>
        <v>0</v>
      </c>
      <c r="DH165">
        <f t="shared" si="25"/>
        <v>0</v>
      </c>
      <c r="DI165">
        <f t="shared" si="26"/>
        <v>0</v>
      </c>
      <c r="DJ165">
        <f>DF165</f>
        <v>243.42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ROW(Source!A441)</f>
        <v>441</v>
      </c>
      <c r="B166">
        <v>79267562</v>
      </c>
      <c r="C166">
        <v>79268660</v>
      </c>
      <c r="D166">
        <v>78479031</v>
      </c>
      <c r="E166">
        <v>1</v>
      </c>
      <c r="F166">
        <v>1</v>
      </c>
      <c r="G166">
        <v>15297896</v>
      </c>
      <c r="H166">
        <v>3</v>
      </c>
      <c r="I166" t="s">
        <v>158</v>
      </c>
      <c r="J166" t="s">
        <v>160</v>
      </c>
      <c r="K166" t="s">
        <v>159</v>
      </c>
      <c r="L166">
        <v>1339</v>
      </c>
      <c r="N166">
        <v>1007</v>
      </c>
      <c r="O166" t="s">
        <v>19</v>
      </c>
      <c r="P166" t="s">
        <v>19</v>
      </c>
      <c r="Q166">
        <v>1</v>
      </c>
      <c r="W166">
        <v>1</v>
      </c>
      <c r="X166">
        <v>1728520188</v>
      </c>
      <c r="Y166">
        <f>AT166</f>
        <v>-1.1200000000000001</v>
      </c>
      <c r="AA166">
        <v>49.83</v>
      </c>
      <c r="AB166">
        <v>0</v>
      </c>
      <c r="AC166">
        <v>0</v>
      </c>
      <c r="AD166">
        <v>0</v>
      </c>
      <c r="AE166">
        <v>49.83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-1.1200000000000001</v>
      </c>
      <c r="AU166" t="s">
        <v>3</v>
      </c>
      <c r="AV166">
        <v>0</v>
      </c>
      <c r="AW166">
        <v>2</v>
      </c>
      <c r="AX166">
        <v>79268665</v>
      </c>
      <c r="AY166">
        <v>1</v>
      </c>
      <c r="AZ166">
        <v>6144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ROUND(Y166*Source!I441,9)</f>
        <v>-1.1312</v>
      </c>
      <c r="CY166">
        <f>AA166</f>
        <v>49.83</v>
      </c>
      <c r="CZ166">
        <f>AE166</f>
        <v>49.83</v>
      </c>
      <c r="DA166">
        <f>AI166</f>
        <v>1</v>
      </c>
      <c r="DB166">
        <f>ROUND(ROUND(AT166*CZ166,2),6)</f>
        <v>-55.81</v>
      </c>
      <c r="DC166">
        <f>ROUND(ROUND(AT166*AG166,2),6)</f>
        <v>0</v>
      </c>
      <c r="DD166" t="s">
        <v>3</v>
      </c>
      <c r="DE166" t="s">
        <v>3</v>
      </c>
      <c r="DF166">
        <f t="shared" si="23"/>
        <v>-56.37</v>
      </c>
      <c r="DG166">
        <f t="shared" si="24"/>
        <v>0</v>
      </c>
      <c r="DH166">
        <f t="shared" si="25"/>
        <v>0</v>
      </c>
      <c r="DI166">
        <f t="shared" si="26"/>
        <v>0</v>
      </c>
      <c r="DJ166">
        <f>DF166</f>
        <v>-56.37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ROW(Source!A443)</f>
        <v>443</v>
      </c>
      <c r="B167">
        <v>79267562</v>
      </c>
      <c r="C167">
        <v>79268668</v>
      </c>
      <c r="D167">
        <v>78475228</v>
      </c>
      <c r="E167">
        <v>15297896</v>
      </c>
      <c r="F167">
        <v>1</v>
      </c>
      <c r="G167">
        <v>15297896</v>
      </c>
      <c r="H167">
        <v>1</v>
      </c>
      <c r="I167" t="s">
        <v>374</v>
      </c>
      <c r="J167" t="s">
        <v>3</v>
      </c>
      <c r="K167" t="s">
        <v>375</v>
      </c>
      <c r="L167">
        <v>1191</v>
      </c>
      <c r="N167">
        <v>1013</v>
      </c>
      <c r="O167" t="s">
        <v>376</v>
      </c>
      <c r="P167" t="s">
        <v>376</v>
      </c>
      <c r="Q167">
        <v>1</v>
      </c>
      <c r="W167">
        <v>0</v>
      </c>
      <c r="X167">
        <v>476480486</v>
      </c>
      <c r="Y167">
        <f>(AT167*3)</f>
        <v>15.75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5.25</v>
      </c>
      <c r="AU167" t="s">
        <v>170</v>
      </c>
      <c r="AV167">
        <v>1</v>
      </c>
      <c r="AW167">
        <v>2</v>
      </c>
      <c r="AX167">
        <v>79268672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ROUND(AT167*Source!I443*AH167*AL167,2)</f>
        <v>0</v>
      </c>
      <c r="CV167">
        <f>ROUND(Y167*Source!I443,9)</f>
        <v>4.1343750000000004</v>
      </c>
      <c r="CW167">
        <v>0</v>
      </c>
      <c r="CX167">
        <f>ROUND(Y167*Source!I443,9)</f>
        <v>4.1343750000000004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ROUND((ROUND(AT167*CZ167,2)*3),6)</f>
        <v>0</v>
      </c>
      <c r="DC167">
        <f>ROUND((ROUND(AT167*AG167,2)*3),6)</f>
        <v>0</v>
      </c>
      <c r="DD167" t="s">
        <v>3</v>
      </c>
      <c r="DE167" t="s">
        <v>3</v>
      </c>
      <c r="DF167">
        <f t="shared" si="23"/>
        <v>0</v>
      </c>
      <c r="DG167">
        <f t="shared" si="24"/>
        <v>0</v>
      </c>
      <c r="DH167">
        <f t="shared" si="25"/>
        <v>0</v>
      </c>
      <c r="DI167">
        <f t="shared" si="26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ROW(Source!A443)</f>
        <v>443</v>
      </c>
      <c r="B168">
        <v>79267562</v>
      </c>
      <c r="C168">
        <v>79268668</v>
      </c>
      <c r="D168">
        <v>78478940</v>
      </c>
      <c r="E168">
        <v>1</v>
      </c>
      <c r="F168">
        <v>1</v>
      </c>
      <c r="G168">
        <v>15297896</v>
      </c>
      <c r="H168">
        <v>3</v>
      </c>
      <c r="I168" t="s">
        <v>407</v>
      </c>
      <c r="J168" t="s">
        <v>408</v>
      </c>
      <c r="K168" t="s">
        <v>409</v>
      </c>
      <c r="L168">
        <v>1346</v>
      </c>
      <c r="N168">
        <v>1009</v>
      </c>
      <c r="O168" t="s">
        <v>277</v>
      </c>
      <c r="P168" t="s">
        <v>277</v>
      </c>
      <c r="Q168">
        <v>1</v>
      </c>
      <c r="W168">
        <v>0</v>
      </c>
      <c r="X168">
        <v>51193260</v>
      </c>
      <c r="Y168">
        <f>(AT168*3)</f>
        <v>0.09</v>
      </c>
      <c r="AA168">
        <v>63.37</v>
      </c>
      <c r="AB168">
        <v>0</v>
      </c>
      <c r="AC168">
        <v>0</v>
      </c>
      <c r="AD168">
        <v>0</v>
      </c>
      <c r="AE168">
        <v>63.37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0.03</v>
      </c>
      <c r="AU168" t="s">
        <v>170</v>
      </c>
      <c r="AV168">
        <v>0</v>
      </c>
      <c r="AW168">
        <v>2</v>
      </c>
      <c r="AX168">
        <v>79268673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ROUND(Y168*Source!I443,9)</f>
        <v>2.3625E-2</v>
      </c>
      <c r="CY168">
        <f>AA168</f>
        <v>63.37</v>
      </c>
      <c r="CZ168">
        <f>AE168</f>
        <v>63.37</v>
      </c>
      <c r="DA168">
        <f>AI168</f>
        <v>1</v>
      </c>
      <c r="DB168">
        <f>ROUND((ROUND(AT168*CZ168,2)*3),6)</f>
        <v>5.7</v>
      </c>
      <c r="DC168">
        <f>ROUND((ROUND(AT168*AG168,2)*3),6)</f>
        <v>0</v>
      </c>
      <c r="DD168" t="s">
        <v>3</v>
      </c>
      <c r="DE168" t="s">
        <v>3</v>
      </c>
      <c r="DF168">
        <f t="shared" si="23"/>
        <v>1.5</v>
      </c>
      <c r="DG168">
        <f t="shared" si="24"/>
        <v>0</v>
      </c>
      <c r="DH168">
        <f t="shared" si="25"/>
        <v>0</v>
      </c>
      <c r="DI168">
        <f t="shared" si="26"/>
        <v>0</v>
      </c>
      <c r="DJ168">
        <f>DF168</f>
        <v>1.5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ROW(Source!A443)</f>
        <v>443</v>
      </c>
      <c r="B169">
        <v>79267562</v>
      </c>
      <c r="C169">
        <v>79268668</v>
      </c>
      <c r="D169">
        <v>78479031</v>
      </c>
      <c r="E169">
        <v>1</v>
      </c>
      <c r="F169">
        <v>1</v>
      </c>
      <c r="G169">
        <v>15297896</v>
      </c>
      <c r="H169">
        <v>3</v>
      </c>
      <c r="I169" t="s">
        <v>158</v>
      </c>
      <c r="J169" t="s">
        <v>160</v>
      </c>
      <c r="K169" t="s">
        <v>159</v>
      </c>
      <c r="L169">
        <v>1339</v>
      </c>
      <c r="N169">
        <v>1007</v>
      </c>
      <c r="O169" t="s">
        <v>19</v>
      </c>
      <c r="P169" t="s">
        <v>19</v>
      </c>
      <c r="Q169">
        <v>1</v>
      </c>
      <c r="W169">
        <v>0</v>
      </c>
      <c r="X169">
        <v>1728520188</v>
      </c>
      <c r="Y169">
        <f>(AT169*3)</f>
        <v>0.03</v>
      </c>
      <c r="AA169">
        <v>49.83</v>
      </c>
      <c r="AB169">
        <v>0</v>
      </c>
      <c r="AC169">
        <v>0</v>
      </c>
      <c r="AD169">
        <v>0</v>
      </c>
      <c r="AE169">
        <v>49.83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0.01</v>
      </c>
      <c r="AU169" t="s">
        <v>170</v>
      </c>
      <c r="AV169">
        <v>0</v>
      </c>
      <c r="AW169">
        <v>2</v>
      </c>
      <c r="AX169">
        <v>79268674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ROUND(Y169*Source!I443,9)</f>
        <v>7.8750000000000001E-3</v>
      </c>
      <c r="CY169">
        <f>AA169</f>
        <v>49.83</v>
      </c>
      <c r="CZ169">
        <f>AE169</f>
        <v>49.83</v>
      </c>
      <c r="DA169">
        <f>AI169</f>
        <v>1</v>
      </c>
      <c r="DB169">
        <f>ROUND((ROUND(AT169*CZ169,2)*3),6)</f>
        <v>1.5</v>
      </c>
      <c r="DC169">
        <f>ROUND((ROUND(AT169*AG169,2)*3),6)</f>
        <v>0</v>
      </c>
      <c r="DD169" t="s">
        <v>3</v>
      </c>
      <c r="DE169" t="s">
        <v>3</v>
      </c>
      <c r="DF169">
        <f t="shared" si="23"/>
        <v>0.39</v>
      </c>
      <c r="DG169">
        <f t="shared" si="24"/>
        <v>0</v>
      </c>
      <c r="DH169">
        <f t="shared" si="25"/>
        <v>0</v>
      </c>
      <c r="DI169">
        <f t="shared" si="26"/>
        <v>0</v>
      </c>
      <c r="DJ169">
        <f>DF169</f>
        <v>0.39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ROW(Source!A444)</f>
        <v>444</v>
      </c>
      <c r="B170">
        <v>79267562</v>
      </c>
      <c r="C170">
        <v>79268675</v>
      </c>
      <c r="D170">
        <v>78475228</v>
      </c>
      <c r="E170">
        <v>15297896</v>
      </c>
      <c r="F170">
        <v>1</v>
      </c>
      <c r="G170">
        <v>15297896</v>
      </c>
      <c r="H170">
        <v>1</v>
      </c>
      <c r="I170" t="s">
        <v>374</v>
      </c>
      <c r="J170" t="s">
        <v>3</v>
      </c>
      <c r="K170" t="s">
        <v>375</v>
      </c>
      <c r="L170">
        <v>1191</v>
      </c>
      <c r="N170">
        <v>1013</v>
      </c>
      <c r="O170" t="s">
        <v>376</v>
      </c>
      <c r="P170" t="s">
        <v>376</v>
      </c>
      <c r="Q170">
        <v>1</v>
      </c>
      <c r="W170">
        <v>0</v>
      </c>
      <c r="X170">
        <v>476480486</v>
      </c>
      <c r="Y170">
        <f>AT170</f>
        <v>5.76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5.76</v>
      </c>
      <c r="AU170" t="s">
        <v>3</v>
      </c>
      <c r="AV170">
        <v>1</v>
      </c>
      <c r="AW170">
        <v>2</v>
      </c>
      <c r="AX170">
        <v>79268679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ROUND(AT170*Source!I444*AH170*AL170,2)</f>
        <v>0</v>
      </c>
      <c r="CV170">
        <f>ROUND(Y170*Source!I444,9)</f>
        <v>1.512</v>
      </c>
      <c r="CW170">
        <v>0</v>
      </c>
      <c r="CX170">
        <f>ROUND(Y170*Source!I444,9)</f>
        <v>1.512</v>
      </c>
      <c r="CY170">
        <f>AD170</f>
        <v>0</v>
      </c>
      <c r="CZ170">
        <f>AH170</f>
        <v>0</v>
      </c>
      <c r="DA170">
        <f>AL170</f>
        <v>1</v>
      </c>
      <c r="DB170">
        <f>ROUND(ROUND(AT170*CZ170,2),6)</f>
        <v>0</v>
      </c>
      <c r="DC170">
        <f>ROUND(ROUND(AT170*AG170,2),6)</f>
        <v>0</v>
      </c>
      <c r="DD170" t="s">
        <v>3</v>
      </c>
      <c r="DE170" t="s">
        <v>3</v>
      </c>
      <c r="DF170">
        <f t="shared" si="23"/>
        <v>0</v>
      </c>
      <c r="DG170">
        <f t="shared" si="24"/>
        <v>0</v>
      </c>
      <c r="DH170">
        <f t="shared" si="25"/>
        <v>0</v>
      </c>
      <c r="DI170">
        <f t="shared" si="26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ROW(Source!A444)</f>
        <v>444</v>
      </c>
      <c r="B171">
        <v>79267562</v>
      </c>
      <c r="C171">
        <v>79268675</v>
      </c>
      <c r="D171">
        <v>78478940</v>
      </c>
      <c r="E171">
        <v>1</v>
      </c>
      <c r="F171">
        <v>1</v>
      </c>
      <c r="G171">
        <v>15297896</v>
      </c>
      <c r="H171">
        <v>3</v>
      </c>
      <c r="I171" t="s">
        <v>407</v>
      </c>
      <c r="J171" t="s">
        <v>408</v>
      </c>
      <c r="K171" t="s">
        <v>409</v>
      </c>
      <c r="L171">
        <v>1346</v>
      </c>
      <c r="N171">
        <v>1009</v>
      </c>
      <c r="O171" t="s">
        <v>277</v>
      </c>
      <c r="P171" t="s">
        <v>277</v>
      </c>
      <c r="Q171">
        <v>1</v>
      </c>
      <c r="W171">
        <v>0</v>
      </c>
      <c r="X171">
        <v>51193260</v>
      </c>
      <c r="Y171">
        <f>AT171</f>
        <v>0.06</v>
      </c>
      <c r="AA171">
        <v>63.37</v>
      </c>
      <c r="AB171">
        <v>0</v>
      </c>
      <c r="AC171">
        <v>0</v>
      </c>
      <c r="AD171">
        <v>0</v>
      </c>
      <c r="AE171">
        <v>63.37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0.06</v>
      </c>
      <c r="AU171" t="s">
        <v>3</v>
      </c>
      <c r="AV171">
        <v>0</v>
      </c>
      <c r="AW171">
        <v>2</v>
      </c>
      <c r="AX171">
        <v>79268680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ROUND(Y171*Source!I444,9)</f>
        <v>1.575E-2</v>
      </c>
      <c r="CY171">
        <f>AA171</f>
        <v>63.37</v>
      </c>
      <c r="CZ171">
        <f>AE171</f>
        <v>63.37</v>
      </c>
      <c r="DA171">
        <f>AI171</f>
        <v>1</v>
      </c>
      <c r="DB171">
        <f>ROUND(ROUND(AT171*CZ171,2),6)</f>
        <v>3.8</v>
      </c>
      <c r="DC171">
        <f>ROUND(ROUND(AT171*AG171,2),6)</f>
        <v>0</v>
      </c>
      <c r="DD171" t="s">
        <v>3</v>
      </c>
      <c r="DE171" t="s">
        <v>3</v>
      </c>
      <c r="DF171">
        <f t="shared" si="23"/>
        <v>1</v>
      </c>
      <c r="DG171">
        <f t="shared" si="24"/>
        <v>0</v>
      </c>
      <c r="DH171">
        <f t="shared" si="25"/>
        <v>0</v>
      </c>
      <c r="DI171">
        <f t="shared" si="26"/>
        <v>0</v>
      </c>
      <c r="DJ171">
        <f>DF171</f>
        <v>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ROW(Source!A444)</f>
        <v>444</v>
      </c>
      <c r="B172">
        <v>79267562</v>
      </c>
      <c r="C172">
        <v>79268675</v>
      </c>
      <c r="D172">
        <v>78479031</v>
      </c>
      <c r="E172">
        <v>1</v>
      </c>
      <c r="F172">
        <v>1</v>
      </c>
      <c r="G172">
        <v>15297896</v>
      </c>
      <c r="H172">
        <v>3</v>
      </c>
      <c r="I172" t="s">
        <v>158</v>
      </c>
      <c r="J172" t="s">
        <v>160</v>
      </c>
      <c r="K172" t="s">
        <v>159</v>
      </c>
      <c r="L172">
        <v>1339</v>
      </c>
      <c r="N172">
        <v>1007</v>
      </c>
      <c r="O172" t="s">
        <v>19</v>
      </c>
      <c r="P172" t="s">
        <v>19</v>
      </c>
      <c r="Q172">
        <v>1</v>
      </c>
      <c r="W172">
        <v>0</v>
      </c>
      <c r="X172">
        <v>1728520188</v>
      </c>
      <c r="Y172">
        <f>AT172</f>
        <v>0.02</v>
      </c>
      <c r="AA172">
        <v>49.83</v>
      </c>
      <c r="AB172">
        <v>0</v>
      </c>
      <c r="AC172">
        <v>0</v>
      </c>
      <c r="AD172">
        <v>0</v>
      </c>
      <c r="AE172">
        <v>49.83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0.02</v>
      </c>
      <c r="AU172" t="s">
        <v>3</v>
      </c>
      <c r="AV172">
        <v>0</v>
      </c>
      <c r="AW172">
        <v>2</v>
      </c>
      <c r="AX172">
        <v>79268681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ROUND(Y172*Source!I444,9)</f>
        <v>5.2500000000000003E-3</v>
      </c>
      <c r="CY172">
        <f>AA172</f>
        <v>49.83</v>
      </c>
      <c r="CZ172">
        <f>AE172</f>
        <v>49.83</v>
      </c>
      <c r="DA172">
        <f>AI172</f>
        <v>1</v>
      </c>
      <c r="DB172">
        <f>ROUND(ROUND(AT172*CZ172,2),6)</f>
        <v>1</v>
      </c>
      <c r="DC172">
        <f>ROUND(ROUND(AT172*AG172,2),6)</f>
        <v>0</v>
      </c>
      <c r="DD172" t="s">
        <v>3</v>
      </c>
      <c r="DE172" t="s">
        <v>3</v>
      </c>
      <c r="DF172">
        <f t="shared" si="23"/>
        <v>0.26</v>
      </c>
      <c r="DG172">
        <f t="shared" si="24"/>
        <v>0</v>
      </c>
      <c r="DH172">
        <f t="shared" si="25"/>
        <v>0</v>
      </c>
      <c r="DI172">
        <f t="shared" si="26"/>
        <v>0</v>
      </c>
      <c r="DJ172">
        <f>DF172</f>
        <v>0.26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ROW(Source!A445)</f>
        <v>445</v>
      </c>
      <c r="B173">
        <v>79267562</v>
      </c>
      <c r="C173">
        <v>79268682</v>
      </c>
      <c r="D173">
        <v>78475228</v>
      </c>
      <c r="E173">
        <v>15297896</v>
      </c>
      <c r="F173">
        <v>1</v>
      </c>
      <c r="G173">
        <v>15297896</v>
      </c>
      <c r="H173">
        <v>1</v>
      </c>
      <c r="I173" t="s">
        <v>374</v>
      </c>
      <c r="J173" t="s">
        <v>3</v>
      </c>
      <c r="K173" t="s">
        <v>375</v>
      </c>
      <c r="L173">
        <v>1191</v>
      </c>
      <c r="N173">
        <v>1013</v>
      </c>
      <c r="O173" t="s">
        <v>376</v>
      </c>
      <c r="P173" t="s">
        <v>376</v>
      </c>
      <c r="Q173">
        <v>1</v>
      </c>
      <c r="W173">
        <v>0</v>
      </c>
      <c r="X173">
        <v>476480486</v>
      </c>
      <c r="Y173">
        <f>(AT173*59)</f>
        <v>142.19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2.41</v>
      </c>
      <c r="AU173" t="s">
        <v>74</v>
      </c>
      <c r="AV173">
        <v>1</v>
      </c>
      <c r="AW173">
        <v>2</v>
      </c>
      <c r="AX173">
        <v>79268685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ROUND(AT173*Source!I445*AH173*AL173,2)</f>
        <v>0</v>
      </c>
      <c r="CV173">
        <f>ROUND(Y173*Source!I445,9)</f>
        <v>21.328499999999998</v>
      </c>
      <c r="CW173">
        <v>0</v>
      </c>
      <c r="CX173">
        <f>ROUND(Y173*Source!I445,9)</f>
        <v>21.328499999999998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ROUND((ROUND(AT173*CZ173,2)*59),6)</f>
        <v>0</v>
      </c>
      <c r="DC173">
        <f>ROUND((ROUND(AT173*AG173,2)*59),6)</f>
        <v>0</v>
      </c>
      <c r="DD173" t="s">
        <v>3</v>
      </c>
      <c r="DE173" t="s">
        <v>3</v>
      </c>
      <c r="DF173">
        <f t="shared" si="23"/>
        <v>0</v>
      </c>
      <c r="DG173">
        <f t="shared" si="24"/>
        <v>0</v>
      </c>
      <c r="DH173">
        <f t="shared" si="25"/>
        <v>0</v>
      </c>
      <c r="DI173">
        <f t="shared" si="26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ROW(Source!A445)</f>
        <v>445</v>
      </c>
      <c r="B174">
        <v>79267562</v>
      </c>
      <c r="C174">
        <v>79268682</v>
      </c>
      <c r="D174">
        <v>78479422</v>
      </c>
      <c r="E174">
        <v>1</v>
      </c>
      <c r="F174">
        <v>1</v>
      </c>
      <c r="G174">
        <v>15297896</v>
      </c>
      <c r="H174">
        <v>3</v>
      </c>
      <c r="I174" t="s">
        <v>393</v>
      </c>
      <c r="J174" t="s">
        <v>394</v>
      </c>
      <c r="K174" t="s">
        <v>395</v>
      </c>
      <c r="L174">
        <v>1354</v>
      </c>
      <c r="N174">
        <v>1010</v>
      </c>
      <c r="O174" t="s">
        <v>396</v>
      </c>
      <c r="P174" t="s">
        <v>396</v>
      </c>
      <c r="Q174">
        <v>1</v>
      </c>
      <c r="W174">
        <v>0</v>
      </c>
      <c r="X174">
        <v>-1464304664</v>
      </c>
      <c r="Y174">
        <f>(AT174*59)</f>
        <v>5900</v>
      </c>
      <c r="AA174">
        <v>2.2400000000000002</v>
      </c>
      <c r="AB174">
        <v>0</v>
      </c>
      <c r="AC174">
        <v>0</v>
      </c>
      <c r="AD174">
        <v>0</v>
      </c>
      <c r="AE174">
        <v>2.2400000000000002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100</v>
      </c>
      <c r="AU174" t="s">
        <v>74</v>
      </c>
      <c r="AV174">
        <v>0</v>
      </c>
      <c r="AW174">
        <v>2</v>
      </c>
      <c r="AX174">
        <v>79268686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ROUND(Y174*Source!I445,9)</f>
        <v>885</v>
      </c>
      <c r="CY174">
        <f>AA174</f>
        <v>2.2400000000000002</v>
      </c>
      <c r="CZ174">
        <f>AE174</f>
        <v>2.2400000000000002</v>
      </c>
      <c r="DA174">
        <f>AI174</f>
        <v>1</v>
      </c>
      <c r="DB174">
        <f>ROUND((ROUND(AT174*CZ174,2)*59),6)</f>
        <v>13216</v>
      </c>
      <c r="DC174">
        <f>ROUND((ROUND(AT174*AG174,2)*59),6)</f>
        <v>0</v>
      </c>
      <c r="DD174" t="s">
        <v>3</v>
      </c>
      <c r="DE174" t="s">
        <v>3</v>
      </c>
      <c r="DF174">
        <f t="shared" si="23"/>
        <v>1982.4</v>
      </c>
      <c r="DG174">
        <f t="shared" si="24"/>
        <v>0</v>
      </c>
      <c r="DH174">
        <f t="shared" si="25"/>
        <v>0</v>
      </c>
      <c r="DI174">
        <f t="shared" si="26"/>
        <v>0</v>
      </c>
      <c r="DJ174">
        <f>DF174</f>
        <v>1982.4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ROW(Source!A446)</f>
        <v>446</v>
      </c>
      <c r="B175">
        <v>79267562</v>
      </c>
      <c r="C175">
        <v>79268687</v>
      </c>
      <c r="D175">
        <v>78475228</v>
      </c>
      <c r="E175">
        <v>15297896</v>
      </c>
      <c r="F175">
        <v>1</v>
      </c>
      <c r="G175">
        <v>15297896</v>
      </c>
      <c r="H175">
        <v>1</v>
      </c>
      <c r="I175" t="s">
        <v>374</v>
      </c>
      <c r="J175" t="s">
        <v>3</v>
      </c>
      <c r="K175" t="s">
        <v>375</v>
      </c>
      <c r="L175">
        <v>1191</v>
      </c>
      <c r="N175">
        <v>1013</v>
      </c>
      <c r="O175" t="s">
        <v>376</v>
      </c>
      <c r="P175" t="s">
        <v>376</v>
      </c>
      <c r="Q175">
        <v>1</v>
      </c>
      <c r="W175">
        <v>0</v>
      </c>
      <c r="X175">
        <v>476480486</v>
      </c>
      <c r="Y175">
        <f>(AT175*2)</f>
        <v>25.5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12.75</v>
      </c>
      <c r="AU175" t="s">
        <v>79</v>
      </c>
      <c r="AV175">
        <v>1</v>
      </c>
      <c r="AW175">
        <v>2</v>
      </c>
      <c r="AX175">
        <v>79268692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ROUND(AT175*Source!I446*AH175*AL175,2)</f>
        <v>0</v>
      </c>
      <c r="CV175">
        <f>ROUND(Y175*Source!I446,9)</f>
        <v>3.8250000000000002</v>
      </c>
      <c r="CW175">
        <v>0</v>
      </c>
      <c r="CX175">
        <f>ROUND(Y175*Source!I446,9)</f>
        <v>3.8250000000000002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ROUND((ROUND(AT175*CZ175,2)*2),6)</f>
        <v>0</v>
      </c>
      <c r="DC175">
        <f>ROUND((ROUND(AT175*AG175,2)*2),6)</f>
        <v>0</v>
      </c>
      <c r="DD175" t="s">
        <v>3</v>
      </c>
      <c r="DE175" t="s">
        <v>3</v>
      </c>
      <c r="DF175">
        <f t="shared" si="23"/>
        <v>0</v>
      </c>
      <c r="DG175">
        <f t="shared" si="24"/>
        <v>0</v>
      </c>
      <c r="DH175">
        <f t="shared" si="25"/>
        <v>0</v>
      </c>
      <c r="DI175">
        <f t="shared" si="2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ROW(Source!A446)</f>
        <v>446</v>
      </c>
      <c r="B176">
        <v>79267562</v>
      </c>
      <c r="C176">
        <v>79268687</v>
      </c>
      <c r="D176">
        <v>78478956</v>
      </c>
      <c r="E176">
        <v>1</v>
      </c>
      <c r="F176">
        <v>1</v>
      </c>
      <c r="G176">
        <v>15297896</v>
      </c>
      <c r="H176">
        <v>3</v>
      </c>
      <c r="I176" t="s">
        <v>397</v>
      </c>
      <c r="J176" t="s">
        <v>398</v>
      </c>
      <c r="K176" t="s">
        <v>399</v>
      </c>
      <c r="L176">
        <v>1296</v>
      </c>
      <c r="N176">
        <v>1002</v>
      </c>
      <c r="O176" t="s">
        <v>400</v>
      </c>
      <c r="P176" t="s">
        <v>400</v>
      </c>
      <c r="Q176">
        <v>1</v>
      </c>
      <c r="W176">
        <v>0</v>
      </c>
      <c r="X176">
        <v>1509492372</v>
      </c>
      <c r="Y176">
        <f>(AT176*2)</f>
        <v>15</v>
      </c>
      <c r="AA176">
        <v>707.54</v>
      </c>
      <c r="AB176">
        <v>0</v>
      </c>
      <c r="AC176">
        <v>0</v>
      </c>
      <c r="AD176">
        <v>0</v>
      </c>
      <c r="AE176">
        <v>707.54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7.5</v>
      </c>
      <c r="AU176" t="s">
        <v>79</v>
      </c>
      <c r="AV176">
        <v>0</v>
      </c>
      <c r="AW176">
        <v>2</v>
      </c>
      <c r="AX176">
        <v>79268693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ROUND(Y176*Source!I446,9)</f>
        <v>2.25</v>
      </c>
      <c r="CY176">
        <f>AA176</f>
        <v>707.54</v>
      </c>
      <c r="CZ176">
        <f>AE176</f>
        <v>707.54</v>
      </c>
      <c r="DA176">
        <f>AI176</f>
        <v>1</v>
      </c>
      <c r="DB176">
        <f>ROUND((ROUND(AT176*CZ176,2)*2),6)</f>
        <v>10613.1</v>
      </c>
      <c r="DC176">
        <f>ROUND((ROUND(AT176*AG176,2)*2),6)</f>
        <v>0</v>
      </c>
      <c r="DD176" t="s">
        <v>3</v>
      </c>
      <c r="DE176" t="s">
        <v>3</v>
      </c>
      <c r="DF176">
        <f t="shared" si="23"/>
        <v>1591.97</v>
      </c>
      <c r="DG176">
        <f t="shared" si="24"/>
        <v>0</v>
      </c>
      <c r="DH176">
        <f t="shared" si="25"/>
        <v>0</v>
      </c>
      <c r="DI176">
        <f t="shared" si="26"/>
        <v>0</v>
      </c>
      <c r="DJ176">
        <f>DF176</f>
        <v>1591.97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ROW(Source!A446)</f>
        <v>446</v>
      </c>
      <c r="B177">
        <v>79267562</v>
      </c>
      <c r="C177">
        <v>79268687</v>
      </c>
      <c r="D177">
        <v>78479031</v>
      </c>
      <c r="E177">
        <v>1</v>
      </c>
      <c r="F177">
        <v>1</v>
      </c>
      <c r="G177">
        <v>15297896</v>
      </c>
      <c r="H177">
        <v>3</v>
      </c>
      <c r="I177" t="s">
        <v>158</v>
      </c>
      <c r="J177" t="s">
        <v>160</v>
      </c>
      <c r="K177" t="s">
        <v>159</v>
      </c>
      <c r="L177">
        <v>1339</v>
      </c>
      <c r="N177">
        <v>1007</v>
      </c>
      <c r="O177" t="s">
        <v>19</v>
      </c>
      <c r="P177" t="s">
        <v>19</v>
      </c>
      <c r="Q177">
        <v>1</v>
      </c>
      <c r="W177">
        <v>0</v>
      </c>
      <c r="X177">
        <v>1728520188</v>
      </c>
      <c r="Y177">
        <f>(AT177*2)</f>
        <v>3</v>
      </c>
      <c r="AA177">
        <v>49.83</v>
      </c>
      <c r="AB177">
        <v>0</v>
      </c>
      <c r="AC177">
        <v>0</v>
      </c>
      <c r="AD177">
        <v>0</v>
      </c>
      <c r="AE177">
        <v>49.83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1.5</v>
      </c>
      <c r="AU177" t="s">
        <v>79</v>
      </c>
      <c r="AV177">
        <v>0</v>
      </c>
      <c r="AW177">
        <v>2</v>
      </c>
      <c r="AX177">
        <v>79268694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ROUND(Y177*Source!I446,9)</f>
        <v>0.45</v>
      </c>
      <c r="CY177">
        <f>AA177</f>
        <v>49.83</v>
      </c>
      <c r="CZ177">
        <f>AE177</f>
        <v>49.83</v>
      </c>
      <c r="DA177">
        <f>AI177</f>
        <v>1</v>
      </c>
      <c r="DB177">
        <f>ROUND((ROUND(AT177*CZ177,2)*2),6)</f>
        <v>149.5</v>
      </c>
      <c r="DC177">
        <f>ROUND((ROUND(AT177*AG177,2)*2),6)</f>
        <v>0</v>
      </c>
      <c r="DD177" t="s">
        <v>3</v>
      </c>
      <c r="DE177" t="s">
        <v>3</v>
      </c>
      <c r="DF177">
        <f t="shared" si="23"/>
        <v>22.42</v>
      </c>
      <c r="DG177">
        <f t="shared" si="24"/>
        <v>0</v>
      </c>
      <c r="DH177">
        <f t="shared" si="25"/>
        <v>0</v>
      </c>
      <c r="DI177">
        <f t="shared" si="26"/>
        <v>0</v>
      </c>
      <c r="DJ177">
        <f>DF177</f>
        <v>22.42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ROW(Source!A446)</f>
        <v>446</v>
      </c>
      <c r="B178">
        <v>79267562</v>
      </c>
      <c r="C178">
        <v>79268687</v>
      </c>
      <c r="D178">
        <v>78479422</v>
      </c>
      <c r="E178">
        <v>1</v>
      </c>
      <c r="F178">
        <v>1</v>
      </c>
      <c r="G178">
        <v>15297896</v>
      </c>
      <c r="H178">
        <v>3</v>
      </c>
      <c r="I178" t="s">
        <v>393</v>
      </c>
      <c r="J178" t="s">
        <v>394</v>
      </c>
      <c r="K178" t="s">
        <v>395</v>
      </c>
      <c r="L178">
        <v>1354</v>
      </c>
      <c r="N178">
        <v>1010</v>
      </c>
      <c r="O178" t="s">
        <v>396</v>
      </c>
      <c r="P178" t="s">
        <v>396</v>
      </c>
      <c r="Q178">
        <v>1</v>
      </c>
      <c r="W178">
        <v>0</v>
      </c>
      <c r="X178">
        <v>-1464304664</v>
      </c>
      <c r="Y178">
        <f>(AT178*2)</f>
        <v>200</v>
      </c>
      <c r="AA178">
        <v>2.2400000000000002</v>
      </c>
      <c r="AB178">
        <v>0</v>
      </c>
      <c r="AC178">
        <v>0</v>
      </c>
      <c r="AD178">
        <v>0</v>
      </c>
      <c r="AE178">
        <v>2.2400000000000002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100</v>
      </c>
      <c r="AU178" t="s">
        <v>79</v>
      </c>
      <c r="AV178">
        <v>0</v>
      </c>
      <c r="AW178">
        <v>2</v>
      </c>
      <c r="AX178">
        <v>79268695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ROUND(Y178*Source!I446,9)</f>
        <v>30</v>
      </c>
      <c r="CY178">
        <f>AA178</f>
        <v>2.2400000000000002</v>
      </c>
      <c r="CZ178">
        <f>AE178</f>
        <v>2.2400000000000002</v>
      </c>
      <c r="DA178">
        <f>AI178</f>
        <v>1</v>
      </c>
      <c r="DB178">
        <f>ROUND((ROUND(AT178*CZ178,2)*2),6)</f>
        <v>448</v>
      </c>
      <c r="DC178">
        <f>ROUND((ROUND(AT178*AG178,2)*2),6)</f>
        <v>0</v>
      </c>
      <c r="DD178" t="s">
        <v>3</v>
      </c>
      <c r="DE178" t="s">
        <v>3</v>
      </c>
      <c r="DF178">
        <f t="shared" si="23"/>
        <v>67.2</v>
      </c>
      <c r="DG178">
        <f t="shared" si="24"/>
        <v>0</v>
      </c>
      <c r="DH178">
        <f t="shared" si="25"/>
        <v>0</v>
      </c>
      <c r="DI178">
        <f t="shared" si="26"/>
        <v>0</v>
      </c>
      <c r="DJ178">
        <f>DF178</f>
        <v>67.2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ROW(Source!A447)</f>
        <v>447</v>
      </c>
      <c r="B179">
        <v>79267562</v>
      </c>
      <c r="C179">
        <v>79268696</v>
      </c>
      <c r="D179">
        <v>78475228</v>
      </c>
      <c r="E179">
        <v>15297896</v>
      </c>
      <c r="F179">
        <v>1</v>
      </c>
      <c r="G179">
        <v>15297896</v>
      </c>
      <c r="H179">
        <v>1</v>
      </c>
      <c r="I179" t="s">
        <v>374</v>
      </c>
      <c r="J179" t="s">
        <v>3</v>
      </c>
      <c r="K179" t="s">
        <v>375</v>
      </c>
      <c r="L179">
        <v>1191</v>
      </c>
      <c r="N179">
        <v>1013</v>
      </c>
      <c r="O179" t="s">
        <v>376</v>
      </c>
      <c r="P179" t="s">
        <v>376</v>
      </c>
      <c r="Q179">
        <v>1</v>
      </c>
      <c r="W179">
        <v>0</v>
      </c>
      <c r="X179">
        <v>476480486</v>
      </c>
      <c r="Y179">
        <f t="shared" ref="Y179:Y188" si="27">AT179</f>
        <v>1.26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1.26</v>
      </c>
      <c r="AU179" t="s">
        <v>3</v>
      </c>
      <c r="AV179">
        <v>1</v>
      </c>
      <c r="AW179">
        <v>2</v>
      </c>
      <c r="AX179">
        <v>79268700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ROUND(AT179*Source!I447*AH179*AL179,2)</f>
        <v>0</v>
      </c>
      <c r="CV179">
        <f>ROUND(Y179*Source!I447,9)</f>
        <v>0.87998399999999999</v>
      </c>
      <c r="CW179">
        <v>0</v>
      </c>
      <c r="CX179">
        <f>ROUND(Y179*Source!I447,9)</f>
        <v>0.87998399999999999</v>
      </c>
      <c r="CY179">
        <f>AD179</f>
        <v>0</v>
      </c>
      <c r="CZ179">
        <f>AH179</f>
        <v>0</v>
      </c>
      <c r="DA179">
        <f>AL179</f>
        <v>1</v>
      </c>
      <c r="DB179">
        <f t="shared" ref="DB179:DB188" si="28">ROUND(ROUND(AT179*CZ179,2),6)</f>
        <v>0</v>
      </c>
      <c r="DC179">
        <f t="shared" ref="DC179:DC188" si="29">ROUND(ROUND(AT179*AG179,2),6)</f>
        <v>0</v>
      </c>
      <c r="DD179" t="s">
        <v>3</v>
      </c>
      <c r="DE179" t="s">
        <v>3</v>
      </c>
      <c r="DF179">
        <f t="shared" si="23"/>
        <v>0</v>
      </c>
      <c r="DG179">
        <f t="shared" si="24"/>
        <v>0</v>
      </c>
      <c r="DH179">
        <f t="shared" si="25"/>
        <v>0</v>
      </c>
      <c r="DI179">
        <f t="shared" si="26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ROW(Source!A447)</f>
        <v>447</v>
      </c>
      <c r="B180">
        <v>79267562</v>
      </c>
      <c r="C180">
        <v>79268696</v>
      </c>
      <c r="D180">
        <v>78476543</v>
      </c>
      <c r="E180">
        <v>1</v>
      </c>
      <c r="F180">
        <v>1</v>
      </c>
      <c r="G180">
        <v>15297896</v>
      </c>
      <c r="H180">
        <v>2</v>
      </c>
      <c r="I180" t="s">
        <v>410</v>
      </c>
      <c r="J180" t="s">
        <v>411</v>
      </c>
      <c r="K180" t="s">
        <v>412</v>
      </c>
      <c r="L180">
        <v>1368</v>
      </c>
      <c r="N180">
        <v>1011</v>
      </c>
      <c r="O180" t="s">
        <v>380</v>
      </c>
      <c r="P180" t="s">
        <v>380</v>
      </c>
      <c r="Q180">
        <v>1</v>
      </c>
      <c r="W180">
        <v>0</v>
      </c>
      <c r="X180">
        <v>433428554</v>
      </c>
      <c r="Y180">
        <f t="shared" si="27"/>
        <v>0.9</v>
      </c>
      <c r="AA180">
        <v>0</v>
      </c>
      <c r="AB180">
        <v>1410.06</v>
      </c>
      <c r="AC180">
        <v>610.48</v>
      </c>
      <c r="AD180">
        <v>0</v>
      </c>
      <c r="AE180">
        <v>0</v>
      </c>
      <c r="AF180">
        <v>1410.06</v>
      </c>
      <c r="AG180">
        <v>610.48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0.9</v>
      </c>
      <c r="AU180" t="s">
        <v>3</v>
      </c>
      <c r="AV180">
        <v>0</v>
      </c>
      <c r="AW180">
        <v>2</v>
      </c>
      <c r="AX180">
        <v>79268701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ROUND(Y180*Source!I447*DO180,9)</f>
        <v>0</v>
      </c>
      <c r="CX180">
        <f>ROUND(Y180*Source!I447,9)</f>
        <v>0.62856000000000001</v>
      </c>
      <c r="CY180">
        <f>AB180</f>
        <v>1410.06</v>
      </c>
      <c r="CZ180">
        <f>AF180</f>
        <v>1410.06</v>
      </c>
      <c r="DA180">
        <f>AJ180</f>
        <v>1</v>
      </c>
      <c r="DB180">
        <f t="shared" si="28"/>
        <v>1269.05</v>
      </c>
      <c r="DC180">
        <f t="shared" si="29"/>
        <v>549.42999999999995</v>
      </c>
      <c r="DD180" t="s">
        <v>3</v>
      </c>
      <c r="DE180" t="s">
        <v>3</v>
      </c>
      <c r="DF180">
        <f t="shared" si="23"/>
        <v>0</v>
      </c>
      <c r="DG180">
        <f t="shared" si="24"/>
        <v>886.31</v>
      </c>
      <c r="DH180">
        <f t="shared" si="25"/>
        <v>383.72</v>
      </c>
      <c r="DI180">
        <f t="shared" si="26"/>
        <v>0</v>
      </c>
      <c r="DJ180">
        <f>DG180</f>
        <v>886.31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ROW(Source!A447)</f>
        <v>447</v>
      </c>
      <c r="B181">
        <v>79267562</v>
      </c>
      <c r="C181">
        <v>79268696</v>
      </c>
      <c r="D181">
        <v>78476799</v>
      </c>
      <c r="E181">
        <v>1</v>
      </c>
      <c r="F181">
        <v>1</v>
      </c>
      <c r="G181">
        <v>15297896</v>
      </c>
      <c r="H181">
        <v>2</v>
      </c>
      <c r="I181" t="s">
        <v>413</v>
      </c>
      <c r="J181" t="s">
        <v>414</v>
      </c>
      <c r="K181" t="s">
        <v>415</v>
      </c>
      <c r="L181">
        <v>1368</v>
      </c>
      <c r="N181">
        <v>1011</v>
      </c>
      <c r="O181" t="s">
        <v>380</v>
      </c>
      <c r="P181" t="s">
        <v>380</v>
      </c>
      <c r="Q181">
        <v>1</v>
      </c>
      <c r="W181">
        <v>0</v>
      </c>
      <c r="X181">
        <v>-896355180</v>
      </c>
      <c r="Y181">
        <f t="shared" si="27"/>
        <v>0.99</v>
      </c>
      <c r="AA181">
        <v>0</v>
      </c>
      <c r="AB181">
        <v>1632.68</v>
      </c>
      <c r="AC181">
        <v>704.06</v>
      </c>
      <c r="AD181">
        <v>0</v>
      </c>
      <c r="AE181">
        <v>0</v>
      </c>
      <c r="AF181">
        <v>1632.68</v>
      </c>
      <c r="AG181">
        <v>704.06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0.99</v>
      </c>
      <c r="AU181" t="s">
        <v>3</v>
      </c>
      <c r="AV181">
        <v>0</v>
      </c>
      <c r="AW181">
        <v>2</v>
      </c>
      <c r="AX181">
        <v>79268702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ROUND(Y181*Source!I447*DO181,9)</f>
        <v>0</v>
      </c>
      <c r="CX181">
        <f>ROUND(Y181*Source!I447,9)</f>
        <v>0.69141600000000003</v>
      </c>
      <c r="CY181">
        <f>AB181</f>
        <v>1632.68</v>
      </c>
      <c r="CZ181">
        <f>AF181</f>
        <v>1632.68</v>
      </c>
      <c r="DA181">
        <f>AJ181</f>
        <v>1</v>
      </c>
      <c r="DB181">
        <f t="shared" si="28"/>
        <v>1616.35</v>
      </c>
      <c r="DC181">
        <f t="shared" si="29"/>
        <v>697.02</v>
      </c>
      <c r="DD181" t="s">
        <v>3</v>
      </c>
      <c r="DE181" t="s">
        <v>3</v>
      </c>
      <c r="DF181">
        <f t="shared" si="23"/>
        <v>0</v>
      </c>
      <c r="DG181">
        <f t="shared" si="24"/>
        <v>1128.8599999999999</v>
      </c>
      <c r="DH181">
        <f t="shared" si="25"/>
        <v>486.8</v>
      </c>
      <c r="DI181">
        <f t="shared" si="26"/>
        <v>0</v>
      </c>
      <c r="DJ181">
        <f>DG181</f>
        <v>1128.8599999999999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ROW(Source!A447)</f>
        <v>447</v>
      </c>
      <c r="B182">
        <v>79267562</v>
      </c>
      <c r="C182">
        <v>79268696</v>
      </c>
      <c r="D182">
        <v>78479031</v>
      </c>
      <c r="E182">
        <v>1</v>
      </c>
      <c r="F182">
        <v>1</v>
      </c>
      <c r="G182">
        <v>15297896</v>
      </c>
      <c r="H182">
        <v>3</v>
      </c>
      <c r="I182" t="s">
        <v>158</v>
      </c>
      <c r="J182" t="s">
        <v>160</v>
      </c>
      <c r="K182" t="s">
        <v>159</v>
      </c>
      <c r="L182">
        <v>1339</v>
      </c>
      <c r="N182">
        <v>1007</v>
      </c>
      <c r="O182" t="s">
        <v>19</v>
      </c>
      <c r="P182" t="s">
        <v>19</v>
      </c>
      <c r="Q182">
        <v>1</v>
      </c>
      <c r="W182">
        <v>1</v>
      </c>
      <c r="X182">
        <v>1728520188</v>
      </c>
      <c r="Y182">
        <f t="shared" si="27"/>
        <v>-0.8</v>
      </c>
      <c r="AA182">
        <v>49.83</v>
      </c>
      <c r="AB182">
        <v>0</v>
      </c>
      <c r="AC182">
        <v>0</v>
      </c>
      <c r="AD182">
        <v>0</v>
      </c>
      <c r="AE182">
        <v>49.83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-0.8</v>
      </c>
      <c r="AU182" t="s">
        <v>3</v>
      </c>
      <c r="AV182">
        <v>0</v>
      </c>
      <c r="AW182">
        <v>2</v>
      </c>
      <c r="AX182">
        <v>79268703</v>
      </c>
      <c r="AY182">
        <v>1</v>
      </c>
      <c r="AZ182">
        <v>6144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ROUND(Y182*Source!I447,9)</f>
        <v>-0.55871999999999999</v>
      </c>
      <c r="CY182">
        <f>AA182</f>
        <v>49.83</v>
      </c>
      <c r="CZ182">
        <f>AE182</f>
        <v>49.83</v>
      </c>
      <c r="DA182">
        <f>AI182</f>
        <v>1</v>
      </c>
      <c r="DB182">
        <f t="shared" si="28"/>
        <v>-39.86</v>
      </c>
      <c r="DC182">
        <f t="shared" si="29"/>
        <v>0</v>
      </c>
      <c r="DD182" t="s">
        <v>3</v>
      </c>
      <c r="DE182" t="s">
        <v>3</v>
      </c>
      <c r="DF182">
        <f t="shared" si="23"/>
        <v>-27.84</v>
      </c>
      <c r="DG182">
        <f t="shared" si="24"/>
        <v>0</v>
      </c>
      <c r="DH182">
        <f t="shared" si="25"/>
        <v>0</v>
      </c>
      <c r="DI182">
        <f t="shared" si="26"/>
        <v>0</v>
      </c>
      <c r="DJ182">
        <f>DF182</f>
        <v>-27.84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ROW(Source!A484)</f>
        <v>484</v>
      </c>
      <c r="B183">
        <v>79267562</v>
      </c>
      <c r="C183">
        <v>79268762</v>
      </c>
      <c r="D183">
        <v>78475228</v>
      </c>
      <c r="E183">
        <v>15297896</v>
      </c>
      <c r="F183">
        <v>1</v>
      </c>
      <c r="G183">
        <v>15297896</v>
      </c>
      <c r="H183">
        <v>1</v>
      </c>
      <c r="I183" t="s">
        <v>374</v>
      </c>
      <c r="J183" t="s">
        <v>3</v>
      </c>
      <c r="K183" t="s">
        <v>375</v>
      </c>
      <c r="L183">
        <v>1191</v>
      </c>
      <c r="N183">
        <v>1013</v>
      </c>
      <c r="O183" t="s">
        <v>376</v>
      </c>
      <c r="P183" t="s">
        <v>376</v>
      </c>
      <c r="Q183">
        <v>1</v>
      </c>
      <c r="W183">
        <v>0</v>
      </c>
      <c r="X183">
        <v>476480486</v>
      </c>
      <c r="Y183">
        <f t="shared" si="27"/>
        <v>0.59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0.59</v>
      </c>
      <c r="AU183" t="s">
        <v>3</v>
      </c>
      <c r="AV183">
        <v>1</v>
      </c>
      <c r="AW183">
        <v>2</v>
      </c>
      <c r="AX183">
        <v>79268765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ROUND(AT183*Source!I484*AH183*AL183,2)</f>
        <v>0</v>
      </c>
      <c r="CV183">
        <f>ROUND(Y183*Source!I484,9)</f>
        <v>258.59935999999999</v>
      </c>
      <c r="CW183">
        <v>0</v>
      </c>
      <c r="CX183">
        <f>ROUND(Y183*Source!I484,9)</f>
        <v>258.59935999999999</v>
      </c>
      <c r="CY183">
        <f>AD183</f>
        <v>0</v>
      </c>
      <c r="CZ183">
        <f>AH183</f>
        <v>0</v>
      </c>
      <c r="DA183">
        <f>AL183</f>
        <v>1</v>
      </c>
      <c r="DB183">
        <f t="shared" si="28"/>
        <v>0</v>
      </c>
      <c r="DC183">
        <f t="shared" si="29"/>
        <v>0</v>
      </c>
      <c r="DD183" t="s">
        <v>3</v>
      </c>
      <c r="DE183" t="s">
        <v>3</v>
      </c>
      <c r="DF183">
        <f t="shared" si="23"/>
        <v>0</v>
      </c>
      <c r="DG183">
        <f t="shared" si="24"/>
        <v>0</v>
      </c>
      <c r="DH183">
        <f t="shared" si="25"/>
        <v>0</v>
      </c>
      <c r="DI183">
        <f t="shared" si="2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ROW(Source!A484)</f>
        <v>484</v>
      </c>
      <c r="B184">
        <v>79267562</v>
      </c>
      <c r="C184">
        <v>79268762</v>
      </c>
      <c r="D184">
        <v>78476798</v>
      </c>
      <c r="E184">
        <v>1</v>
      </c>
      <c r="F184">
        <v>1</v>
      </c>
      <c r="G184">
        <v>15297896</v>
      </c>
      <c r="H184">
        <v>2</v>
      </c>
      <c r="I184" t="s">
        <v>416</v>
      </c>
      <c r="J184" t="s">
        <v>417</v>
      </c>
      <c r="K184" t="s">
        <v>418</v>
      </c>
      <c r="L184">
        <v>1368</v>
      </c>
      <c r="N184">
        <v>1011</v>
      </c>
      <c r="O184" t="s">
        <v>380</v>
      </c>
      <c r="P184" t="s">
        <v>380</v>
      </c>
      <c r="Q184">
        <v>1</v>
      </c>
      <c r="W184">
        <v>0</v>
      </c>
      <c r="X184">
        <v>-885185275</v>
      </c>
      <c r="Y184">
        <f t="shared" si="27"/>
        <v>0.34</v>
      </c>
      <c r="AA184">
        <v>0</v>
      </c>
      <c r="AB184">
        <v>18.11</v>
      </c>
      <c r="AC184">
        <v>7.0000000000000007E-2</v>
      </c>
      <c r="AD184">
        <v>0</v>
      </c>
      <c r="AE184">
        <v>0</v>
      </c>
      <c r="AF184">
        <v>18.11</v>
      </c>
      <c r="AG184">
        <v>7.0000000000000007E-2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0.34</v>
      </c>
      <c r="AU184" t="s">
        <v>3</v>
      </c>
      <c r="AV184">
        <v>0</v>
      </c>
      <c r="AW184">
        <v>2</v>
      </c>
      <c r="AX184">
        <v>79268766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ROUND(Y184*Source!I484*DO184,9)</f>
        <v>0</v>
      </c>
      <c r="CX184">
        <f>ROUND(Y184*Source!I484,9)</f>
        <v>149.02336</v>
      </c>
      <c r="CY184">
        <f>AB184</f>
        <v>18.11</v>
      </c>
      <c r="CZ184">
        <f>AF184</f>
        <v>18.11</v>
      </c>
      <c r="DA184">
        <f>AJ184</f>
        <v>1</v>
      </c>
      <c r="DB184">
        <f t="shared" si="28"/>
        <v>6.16</v>
      </c>
      <c r="DC184">
        <f t="shared" si="29"/>
        <v>0.02</v>
      </c>
      <c r="DD184" t="s">
        <v>3</v>
      </c>
      <c r="DE184" t="s">
        <v>3</v>
      </c>
      <c r="DF184">
        <f t="shared" si="23"/>
        <v>0</v>
      </c>
      <c r="DG184">
        <f t="shared" si="24"/>
        <v>2698.81</v>
      </c>
      <c r="DH184">
        <f t="shared" si="25"/>
        <v>10.43</v>
      </c>
      <c r="DI184">
        <f t="shared" si="26"/>
        <v>0</v>
      </c>
      <c r="DJ184">
        <f>DG184</f>
        <v>2698.81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ROW(Source!A485)</f>
        <v>485</v>
      </c>
      <c r="B185">
        <v>79267562</v>
      </c>
      <c r="C185">
        <v>79268767</v>
      </c>
      <c r="D185">
        <v>78475228</v>
      </c>
      <c r="E185">
        <v>15297896</v>
      </c>
      <c r="F185">
        <v>1</v>
      </c>
      <c r="G185">
        <v>15297896</v>
      </c>
      <c r="H185">
        <v>1</v>
      </c>
      <c r="I185" t="s">
        <v>374</v>
      </c>
      <c r="J185" t="s">
        <v>3</v>
      </c>
      <c r="K185" t="s">
        <v>375</v>
      </c>
      <c r="L185">
        <v>1191</v>
      </c>
      <c r="N185">
        <v>1013</v>
      </c>
      <c r="O185" t="s">
        <v>376</v>
      </c>
      <c r="P185" t="s">
        <v>376</v>
      </c>
      <c r="Q185">
        <v>1</v>
      </c>
      <c r="W185">
        <v>0</v>
      </c>
      <c r="X185">
        <v>476480486</v>
      </c>
      <c r="Y185">
        <f t="shared" si="27"/>
        <v>1.6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1.6</v>
      </c>
      <c r="AU185" t="s">
        <v>3</v>
      </c>
      <c r="AV185">
        <v>1</v>
      </c>
      <c r="AW185">
        <v>2</v>
      </c>
      <c r="AX185">
        <v>79268769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ROUND(AT185*Source!I485*AH185*AL185,2)</f>
        <v>0</v>
      </c>
      <c r="CV185">
        <f>ROUND(Y185*Source!I485,9)</f>
        <v>175.32159999999999</v>
      </c>
      <c r="CW185">
        <v>0</v>
      </c>
      <c r="CX185">
        <f>ROUND(Y185*Source!I485,9)</f>
        <v>175.32159999999999</v>
      </c>
      <c r="CY185">
        <f>AD185</f>
        <v>0</v>
      </c>
      <c r="CZ185">
        <f>AH185</f>
        <v>0</v>
      </c>
      <c r="DA185">
        <f>AL185</f>
        <v>1</v>
      </c>
      <c r="DB185">
        <f t="shared" si="28"/>
        <v>0</v>
      </c>
      <c r="DC185">
        <f t="shared" si="29"/>
        <v>0</v>
      </c>
      <c r="DD185" t="s">
        <v>3</v>
      </c>
      <c r="DE185" t="s">
        <v>3</v>
      </c>
      <c r="DF185">
        <f t="shared" si="23"/>
        <v>0</v>
      </c>
      <c r="DG185">
        <f t="shared" si="24"/>
        <v>0</v>
      </c>
      <c r="DH185">
        <f t="shared" si="25"/>
        <v>0</v>
      </c>
      <c r="DI185">
        <f t="shared" si="26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ROW(Source!A486)</f>
        <v>486</v>
      </c>
      <c r="B186">
        <v>79267562</v>
      </c>
      <c r="C186">
        <v>79268770</v>
      </c>
      <c r="D186">
        <v>78475228</v>
      </c>
      <c r="E186">
        <v>15297896</v>
      </c>
      <c r="F186">
        <v>1</v>
      </c>
      <c r="G186">
        <v>15297896</v>
      </c>
      <c r="H186">
        <v>1</v>
      </c>
      <c r="I186" t="s">
        <v>374</v>
      </c>
      <c r="J186" t="s">
        <v>3</v>
      </c>
      <c r="K186" t="s">
        <v>375</v>
      </c>
      <c r="L186">
        <v>1191</v>
      </c>
      <c r="N186">
        <v>1013</v>
      </c>
      <c r="O186" t="s">
        <v>376</v>
      </c>
      <c r="P186" t="s">
        <v>376</v>
      </c>
      <c r="Q186">
        <v>1</v>
      </c>
      <c r="W186">
        <v>0</v>
      </c>
      <c r="X186">
        <v>476480486</v>
      </c>
      <c r="Y186">
        <f t="shared" si="27"/>
        <v>0.48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0.48</v>
      </c>
      <c r="AU186" t="s">
        <v>3</v>
      </c>
      <c r="AV186">
        <v>1</v>
      </c>
      <c r="AW186">
        <v>2</v>
      </c>
      <c r="AX186">
        <v>79268774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ROUND(AT186*Source!I486*AH186*AL186,2)</f>
        <v>0</v>
      </c>
      <c r="CV186">
        <f>ROUND(Y186*Source!I486,9)</f>
        <v>131.49119999999999</v>
      </c>
      <c r="CW186">
        <v>0</v>
      </c>
      <c r="CX186">
        <f>ROUND(Y186*Source!I486,9)</f>
        <v>131.49119999999999</v>
      </c>
      <c r="CY186">
        <f>AD186</f>
        <v>0</v>
      </c>
      <c r="CZ186">
        <f>AH186</f>
        <v>0</v>
      </c>
      <c r="DA186">
        <f>AL186</f>
        <v>1</v>
      </c>
      <c r="DB186">
        <f t="shared" si="28"/>
        <v>0</v>
      </c>
      <c r="DC186">
        <f t="shared" si="29"/>
        <v>0</v>
      </c>
      <c r="DD186" t="s">
        <v>3</v>
      </c>
      <c r="DE186" t="s">
        <v>3</v>
      </c>
      <c r="DF186">
        <f t="shared" si="23"/>
        <v>0</v>
      </c>
      <c r="DG186">
        <f t="shared" si="24"/>
        <v>0</v>
      </c>
      <c r="DH186">
        <f t="shared" si="25"/>
        <v>0</v>
      </c>
      <c r="DI186">
        <f t="shared" si="26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ROW(Source!A486)</f>
        <v>486</v>
      </c>
      <c r="B187">
        <v>79267562</v>
      </c>
      <c r="C187">
        <v>79268770</v>
      </c>
      <c r="D187">
        <v>78476913</v>
      </c>
      <c r="E187">
        <v>1</v>
      </c>
      <c r="F187">
        <v>1</v>
      </c>
      <c r="G187">
        <v>15297896</v>
      </c>
      <c r="H187">
        <v>2</v>
      </c>
      <c r="I187" t="s">
        <v>419</v>
      </c>
      <c r="J187" t="s">
        <v>420</v>
      </c>
      <c r="K187" t="s">
        <v>421</v>
      </c>
      <c r="L187">
        <v>1368</v>
      </c>
      <c r="N187">
        <v>1011</v>
      </c>
      <c r="O187" t="s">
        <v>380</v>
      </c>
      <c r="P187" t="s">
        <v>380</v>
      </c>
      <c r="Q187">
        <v>1</v>
      </c>
      <c r="W187">
        <v>0</v>
      </c>
      <c r="X187">
        <v>704953808</v>
      </c>
      <c r="Y187">
        <f t="shared" si="27"/>
        <v>0.21</v>
      </c>
      <c r="AA187">
        <v>0</v>
      </c>
      <c r="AB187">
        <v>1730.89</v>
      </c>
      <c r="AC187">
        <v>618.37</v>
      </c>
      <c r="AD187">
        <v>0</v>
      </c>
      <c r="AE187">
        <v>0</v>
      </c>
      <c r="AF187">
        <v>1730.89</v>
      </c>
      <c r="AG187">
        <v>618.37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0.21</v>
      </c>
      <c r="AU187" t="s">
        <v>3</v>
      </c>
      <c r="AV187">
        <v>0</v>
      </c>
      <c r="AW187">
        <v>2</v>
      </c>
      <c r="AX187">
        <v>79268775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ROUND(Y187*Source!I486*DO187,9)</f>
        <v>0</v>
      </c>
      <c r="CX187">
        <f>ROUND(Y187*Source!I486,9)</f>
        <v>57.5274</v>
      </c>
      <c r="CY187">
        <f>AB187</f>
        <v>1730.89</v>
      </c>
      <c r="CZ187">
        <f>AF187</f>
        <v>1730.89</v>
      </c>
      <c r="DA187">
        <f>AJ187</f>
        <v>1</v>
      </c>
      <c r="DB187">
        <f t="shared" si="28"/>
        <v>363.49</v>
      </c>
      <c r="DC187">
        <f t="shared" si="29"/>
        <v>129.86000000000001</v>
      </c>
      <c r="DD187" t="s">
        <v>3</v>
      </c>
      <c r="DE187" t="s">
        <v>3</v>
      </c>
      <c r="DF187">
        <f t="shared" si="23"/>
        <v>0</v>
      </c>
      <c r="DG187">
        <f t="shared" si="24"/>
        <v>99573.6</v>
      </c>
      <c r="DH187">
        <f t="shared" si="25"/>
        <v>35573.22</v>
      </c>
      <c r="DI187">
        <f t="shared" si="26"/>
        <v>0</v>
      </c>
      <c r="DJ187">
        <f>DG187</f>
        <v>99573.6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ROW(Source!A486)</f>
        <v>486</v>
      </c>
      <c r="B188">
        <v>79267562</v>
      </c>
      <c r="C188">
        <v>79268770</v>
      </c>
      <c r="D188">
        <v>78479423</v>
      </c>
      <c r="E188">
        <v>1</v>
      </c>
      <c r="F188">
        <v>1</v>
      </c>
      <c r="G188">
        <v>15297896</v>
      </c>
      <c r="H188">
        <v>3</v>
      </c>
      <c r="I188" t="s">
        <v>401</v>
      </c>
      <c r="J188" t="s">
        <v>402</v>
      </c>
      <c r="K188" t="s">
        <v>403</v>
      </c>
      <c r="L188">
        <v>1354</v>
      </c>
      <c r="N188">
        <v>1010</v>
      </c>
      <c r="O188" t="s">
        <v>396</v>
      </c>
      <c r="P188" t="s">
        <v>396</v>
      </c>
      <c r="Q188">
        <v>1</v>
      </c>
      <c r="W188">
        <v>0</v>
      </c>
      <c r="X188">
        <v>1794675688</v>
      </c>
      <c r="Y188">
        <f t="shared" si="27"/>
        <v>8</v>
      </c>
      <c r="AA188">
        <v>10.69</v>
      </c>
      <c r="AB188">
        <v>0</v>
      </c>
      <c r="AC188">
        <v>0</v>
      </c>
      <c r="AD188">
        <v>0</v>
      </c>
      <c r="AE188">
        <v>10.69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8</v>
      </c>
      <c r="AU188" t="s">
        <v>3</v>
      </c>
      <c r="AV188">
        <v>0</v>
      </c>
      <c r="AW188">
        <v>2</v>
      </c>
      <c r="AX188">
        <v>79268776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ROUND(Y188*Source!I486,9)</f>
        <v>2191.52</v>
      </c>
      <c r="CY188">
        <f>AA188</f>
        <v>10.69</v>
      </c>
      <c r="CZ188">
        <f>AE188</f>
        <v>10.69</v>
      </c>
      <c r="DA188">
        <f>AI188</f>
        <v>1</v>
      </c>
      <c r="DB188">
        <f t="shared" si="28"/>
        <v>85.52</v>
      </c>
      <c r="DC188">
        <f t="shared" si="29"/>
        <v>0</v>
      </c>
      <c r="DD188" t="s">
        <v>3</v>
      </c>
      <c r="DE188" t="s">
        <v>3</v>
      </c>
      <c r="DF188">
        <f t="shared" si="23"/>
        <v>23427.35</v>
      </c>
      <c r="DG188">
        <f t="shared" si="24"/>
        <v>0</v>
      </c>
      <c r="DH188">
        <f t="shared" si="25"/>
        <v>0</v>
      </c>
      <c r="DI188">
        <f t="shared" si="26"/>
        <v>0</v>
      </c>
      <c r="DJ188">
        <f>DF188</f>
        <v>23427.35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ROW(Source!A487)</f>
        <v>487</v>
      </c>
      <c r="B189">
        <v>79267562</v>
      </c>
      <c r="C189">
        <v>79268777</v>
      </c>
      <c r="D189">
        <v>78475228</v>
      </c>
      <c r="E189">
        <v>15297896</v>
      </c>
      <c r="F189">
        <v>1</v>
      </c>
      <c r="G189">
        <v>15297896</v>
      </c>
      <c r="H189">
        <v>1</v>
      </c>
      <c r="I189" t="s">
        <v>374</v>
      </c>
      <c r="J189" t="s">
        <v>3</v>
      </c>
      <c r="K189" t="s">
        <v>375</v>
      </c>
      <c r="L189">
        <v>1191</v>
      </c>
      <c r="N189">
        <v>1013</v>
      </c>
      <c r="O189" t="s">
        <v>376</v>
      </c>
      <c r="P189" t="s">
        <v>376</v>
      </c>
      <c r="Q189">
        <v>1</v>
      </c>
      <c r="W189">
        <v>0</v>
      </c>
      <c r="X189">
        <v>476480486</v>
      </c>
      <c r="Y189">
        <f>(AT189*61)</f>
        <v>3.0500000000000003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0.05</v>
      </c>
      <c r="AU189" t="s">
        <v>83</v>
      </c>
      <c r="AV189">
        <v>1</v>
      </c>
      <c r="AW189">
        <v>2</v>
      </c>
      <c r="AX189">
        <v>79268780</v>
      </c>
      <c r="AY189">
        <v>1</v>
      </c>
      <c r="AZ189">
        <v>2048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ROUND(AT189*Source!I487*AH189*AL189,2)</f>
        <v>0</v>
      </c>
      <c r="CV189">
        <f>ROUND(Y189*Source!I487,9)</f>
        <v>334.20679999999999</v>
      </c>
      <c r="CW189">
        <v>0</v>
      </c>
      <c r="CX189">
        <f>ROUND(Y189*Source!I487,9)</f>
        <v>334.20679999999999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ROUND((ROUND(AT189*CZ189,2)*61),6)</f>
        <v>0</v>
      </c>
      <c r="DC189">
        <f>ROUND((ROUND(AT189*AG189,2)*61),6)</f>
        <v>0</v>
      </c>
      <c r="DD189" t="s">
        <v>3</v>
      </c>
      <c r="DE189" t="s">
        <v>3</v>
      </c>
      <c r="DF189">
        <f t="shared" si="23"/>
        <v>0</v>
      </c>
      <c r="DG189">
        <f t="shared" si="24"/>
        <v>0</v>
      </c>
      <c r="DH189">
        <f t="shared" si="25"/>
        <v>0</v>
      </c>
      <c r="DI189">
        <f t="shared" si="26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ROW(Source!A487)</f>
        <v>487</v>
      </c>
      <c r="B190">
        <v>79267562</v>
      </c>
      <c r="C190">
        <v>79268777</v>
      </c>
      <c r="D190">
        <v>78479423</v>
      </c>
      <c r="E190">
        <v>1</v>
      </c>
      <c r="F190">
        <v>1</v>
      </c>
      <c r="G190">
        <v>15297896</v>
      </c>
      <c r="H190">
        <v>3</v>
      </c>
      <c r="I190" t="s">
        <v>401</v>
      </c>
      <c r="J190" t="s">
        <v>402</v>
      </c>
      <c r="K190" t="s">
        <v>403</v>
      </c>
      <c r="L190">
        <v>1354</v>
      </c>
      <c r="N190">
        <v>1010</v>
      </c>
      <c r="O190" t="s">
        <v>396</v>
      </c>
      <c r="P190" t="s">
        <v>396</v>
      </c>
      <c r="Q190">
        <v>1</v>
      </c>
      <c r="W190">
        <v>0</v>
      </c>
      <c r="X190">
        <v>1794675688</v>
      </c>
      <c r="Y190">
        <f>(AT190*61)</f>
        <v>6.1000000000000005</v>
      </c>
      <c r="AA190">
        <v>10.69</v>
      </c>
      <c r="AB190">
        <v>0</v>
      </c>
      <c r="AC190">
        <v>0</v>
      </c>
      <c r="AD190">
        <v>0</v>
      </c>
      <c r="AE190">
        <v>10.69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0.1</v>
      </c>
      <c r="AU190" t="s">
        <v>83</v>
      </c>
      <c r="AV190">
        <v>0</v>
      </c>
      <c r="AW190">
        <v>2</v>
      </c>
      <c r="AX190">
        <v>79268781</v>
      </c>
      <c r="AY190">
        <v>1</v>
      </c>
      <c r="AZ190">
        <v>2048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ROUND(Y190*Source!I487,9)</f>
        <v>668.41359999999997</v>
      </c>
      <c r="CY190">
        <f>AA190</f>
        <v>10.69</v>
      </c>
      <c r="CZ190">
        <f>AE190</f>
        <v>10.69</v>
      </c>
      <c r="DA190">
        <f>AI190</f>
        <v>1</v>
      </c>
      <c r="DB190">
        <f>ROUND((ROUND(AT190*CZ190,2)*61),6)</f>
        <v>65.27</v>
      </c>
      <c r="DC190">
        <f>ROUND((ROUND(AT190*AG190,2)*61),6)</f>
        <v>0</v>
      </c>
      <c r="DD190" t="s">
        <v>3</v>
      </c>
      <c r="DE190" t="s">
        <v>3</v>
      </c>
      <c r="DF190">
        <f t="shared" si="23"/>
        <v>7145.34</v>
      </c>
      <c r="DG190">
        <f t="shared" si="24"/>
        <v>0</v>
      </c>
      <c r="DH190">
        <f t="shared" si="25"/>
        <v>0</v>
      </c>
      <c r="DI190">
        <f t="shared" si="26"/>
        <v>0</v>
      </c>
      <c r="DJ190">
        <f>DF190</f>
        <v>7145.34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ROW(Source!A488)</f>
        <v>488</v>
      </c>
      <c r="B191">
        <v>79267562</v>
      </c>
      <c r="C191">
        <v>79268782</v>
      </c>
      <c r="D191">
        <v>78475228</v>
      </c>
      <c r="E191">
        <v>15297896</v>
      </c>
      <c r="F191">
        <v>1</v>
      </c>
      <c r="G191">
        <v>15297896</v>
      </c>
      <c r="H191">
        <v>1</v>
      </c>
      <c r="I191" t="s">
        <v>374</v>
      </c>
      <c r="J191" t="s">
        <v>3</v>
      </c>
      <c r="K191" t="s">
        <v>375</v>
      </c>
      <c r="L191">
        <v>1191</v>
      </c>
      <c r="N191">
        <v>1013</v>
      </c>
      <c r="O191" t="s">
        <v>376</v>
      </c>
      <c r="P191" t="s">
        <v>376</v>
      </c>
      <c r="Q191">
        <v>1</v>
      </c>
      <c r="W191">
        <v>0</v>
      </c>
      <c r="X191">
        <v>476480486</v>
      </c>
      <c r="Y191">
        <f>(AT191*4)</f>
        <v>3.92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0.98</v>
      </c>
      <c r="AU191" t="s">
        <v>156</v>
      </c>
      <c r="AV191">
        <v>1</v>
      </c>
      <c r="AW191">
        <v>2</v>
      </c>
      <c r="AX191">
        <v>79268785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ROUND(AT191*Source!I488*AH191*AL191,2)</f>
        <v>0</v>
      </c>
      <c r="CV191">
        <f>ROUND(Y191*Source!I488,9)</f>
        <v>2147.6896000000002</v>
      </c>
      <c r="CW191">
        <v>0</v>
      </c>
      <c r="CX191">
        <f>ROUND(Y191*Source!I488,9)</f>
        <v>2147.6896000000002</v>
      </c>
      <c r="CY191">
        <f>AD191</f>
        <v>0</v>
      </c>
      <c r="CZ191">
        <f>AH191</f>
        <v>0</v>
      </c>
      <c r="DA191">
        <f>AL191</f>
        <v>1</v>
      </c>
      <c r="DB191">
        <f>ROUND((ROUND(AT191*CZ191,2)*4),6)</f>
        <v>0</v>
      </c>
      <c r="DC191">
        <f>ROUND((ROUND(AT191*AG191,2)*4),6)</f>
        <v>0</v>
      </c>
      <c r="DD191" t="s">
        <v>3</v>
      </c>
      <c r="DE191" t="s">
        <v>3</v>
      </c>
      <c r="DF191">
        <f t="shared" si="23"/>
        <v>0</v>
      </c>
      <c r="DG191">
        <f t="shared" si="24"/>
        <v>0</v>
      </c>
      <c r="DH191">
        <f t="shared" si="25"/>
        <v>0</v>
      </c>
      <c r="DI191">
        <f t="shared" si="26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ROW(Source!A488)</f>
        <v>488</v>
      </c>
      <c r="B192">
        <v>79267562</v>
      </c>
      <c r="C192">
        <v>79268782</v>
      </c>
      <c r="D192">
        <v>78476706</v>
      </c>
      <c r="E192">
        <v>1</v>
      </c>
      <c r="F192">
        <v>1</v>
      </c>
      <c r="G192">
        <v>15297896</v>
      </c>
      <c r="H192">
        <v>2</v>
      </c>
      <c r="I192" t="s">
        <v>422</v>
      </c>
      <c r="J192" t="s">
        <v>423</v>
      </c>
      <c r="K192" t="s">
        <v>424</v>
      </c>
      <c r="L192">
        <v>1368</v>
      </c>
      <c r="N192">
        <v>1011</v>
      </c>
      <c r="O192" t="s">
        <v>380</v>
      </c>
      <c r="P192" t="s">
        <v>380</v>
      </c>
      <c r="Q192">
        <v>1</v>
      </c>
      <c r="W192">
        <v>0</v>
      </c>
      <c r="X192">
        <v>1633077838</v>
      </c>
      <c r="Y192">
        <f>(AT192*4)</f>
        <v>3</v>
      </c>
      <c r="AA192">
        <v>0</v>
      </c>
      <c r="AB192">
        <v>38.549999999999997</v>
      </c>
      <c r="AC192">
        <v>11.74</v>
      </c>
      <c r="AD192">
        <v>0</v>
      </c>
      <c r="AE192">
        <v>0</v>
      </c>
      <c r="AF192">
        <v>38.549999999999997</v>
      </c>
      <c r="AG192">
        <v>11.74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0.75</v>
      </c>
      <c r="AU192" t="s">
        <v>156</v>
      </c>
      <c r="AV192">
        <v>0</v>
      </c>
      <c r="AW192">
        <v>2</v>
      </c>
      <c r="AX192">
        <v>79268786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ROUND(Y192*Source!I488*DO192,9)</f>
        <v>0</v>
      </c>
      <c r="CX192">
        <f>ROUND(Y192*Source!I488,9)</f>
        <v>1643.64</v>
      </c>
      <c r="CY192">
        <f>AB192</f>
        <v>38.549999999999997</v>
      </c>
      <c r="CZ192">
        <f>AF192</f>
        <v>38.549999999999997</v>
      </c>
      <c r="DA192">
        <f>AJ192</f>
        <v>1</v>
      </c>
      <c r="DB192">
        <f>ROUND((ROUND(AT192*CZ192,2)*4),6)</f>
        <v>115.64</v>
      </c>
      <c r="DC192">
        <f>ROUND((ROUND(AT192*AG192,2)*4),6)</f>
        <v>35.24</v>
      </c>
      <c r="DD192" t="s">
        <v>3</v>
      </c>
      <c r="DE192" t="s">
        <v>3</v>
      </c>
      <c r="DF192">
        <f t="shared" si="23"/>
        <v>0</v>
      </c>
      <c r="DG192">
        <f t="shared" si="24"/>
        <v>63362.32</v>
      </c>
      <c r="DH192">
        <f t="shared" si="25"/>
        <v>19296.330000000002</v>
      </c>
      <c r="DI192">
        <f t="shared" si="26"/>
        <v>0</v>
      </c>
      <c r="DJ192">
        <f>DG192</f>
        <v>63362.32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ROW(Source!A489)</f>
        <v>489</v>
      </c>
      <c r="B193">
        <v>79267562</v>
      </c>
      <c r="C193">
        <v>79268787</v>
      </c>
      <c r="D193">
        <v>78475228</v>
      </c>
      <c r="E193">
        <v>15297896</v>
      </c>
      <c r="F193">
        <v>1</v>
      </c>
      <c r="G193">
        <v>15297896</v>
      </c>
      <c r="H193">
        <v>1</v>
      </c>
      <c r="I193" t="s">
        <v>374</v>
      </c>
      <c r="J193" t="s">
        <v>3</v>
      </c>
      <c r="K193" t="s">
        <v>375</v>
      </c>
      <c r="L193">
        <v>1191</v>
      </c>
      <c r="N193">
        <v>1013</v>
      </c>
      <c r="O193" t="s">
        <v>376</v>
      </c>
      <c r="P193" t="s">
        <v>376</v>
      </c>
      <c r="Q193">
        <v>1</v>
      </c>
      <c r="W193">
        <v>0</v>
      </c>
      <c r="X193">
        <v>476480486</v>
      </c>
      <c r="Y193">
        <f>(AT193*4)</f>
        <v>2.2400000000000002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0.56000000000000005</v>
      </c>
      <c r="AU193" t="s">
        <v>156</v>
      </c>
      <c r="AV193">
        <v>1</v>
      </c>
      <c r="AW193">
        <v>2</v>
      </c>
      <c r="AX193">
        <v>79268790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ROUND(AT193*Source!I489*AH193*AL193,2)</f>
        <v>0</v>
      </c>
      <c r="CV193">
        <f>ROUND(Y193*Source!I489,9)</f>
        <v>613.62559999999996</v>
      </c>
      <c r="CW193">
        <v>0</v>
      </c>
      <c r="CX193">
        <f>ROUND(Y193*Source!I489,9)</f>
        <v>613.62559999999996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ROUND((ROUND(AT193*CZ193,2)*4),6)</f>
        <v>0</v>
      </c>
      <c r="DC193">
        <f>ROUND((ROUND(AT193*AG193,2)*4),6)</f>
        <v>0</v>
      </c>
      <c r="DD193" t="s">
        <v>3</v>
      </c>
      <c r="DE193" t="s">
        <v>3</v>
      </c>
      <c r="DF193">
        <f t="shared" ref="DF193:DF256" si="30">ROUND(ROUND(AE193,2)*CX193,2)</f>
        <v>0</v>
      </c>
      <c r="DG193">
        <f t="shared" ref="DG193:DG256" si="31">ROUND(ROUND(AF193,2)*CX193,2)</f>
        <v>0</v>
      </c>
      <c r="DH193">
        <f t="shared" ref="DH193:DH256" si="32">ROUND(ROUND(AG193,2)*CX193,2)</f>
        <v>0</v>
      </c>
      <c r="DI193">
        <f t="shared" ref="DI193:DI256" si="33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ROW(Source!A489)</f>
        <v>489</v>
      </c>
      <c r="B194">
        <v>79267562</v>
      </c>
      <c r="C194">
        <v>79268787</v>
      </c>
      <c r="D194">
        <v>78476383</v>
      </c>
      <c r="E194">
        <v>1</v>
      </c>
      <c r="F194">
        <v>1</v>
      </c>
      <c r="G194">
        <v>15297896</v>
      </c>
      <c r="H194">
        <v>2</v>
      </c>
      <c r="I194" t="s">
        <v>425</v>
      </c>
      <c r="J194" t="s">
        <v>426</v>
      </c>
      <c r="K194" t="s">
        <v>427</v>
      </c>
      <c r="L194">
        <v>1368</v>
      </c>
      <c r="N194">
        <v>1011</v>
      </c>
      <c r="O194" t="s">
        <v>380</v>
      </c>
      <c r="P194" t="s">
        <v>380</v>
      </c>
      <c r="Q194">
        <v>1</v>
      </c>
      <c r="W194">
        <v>0</v>
      </c>
      <c r="X194">
        <v>373691910</v>
      </c>
      <c r="Y194">
        <f>(AT194*4)</f>
        <v>1.2</v>
      </c>
      <c r="AA194">
        <v>0</v>
      </c>
      <c r="AB194">
        <v>2694.71</v>
      </c>
      <c r="AC194">
        <v>907.19</v>
      </c>
      <c r="AD194">
        <v>0</v>
      </c>
      <c r="AE194">
        <v>0</v>
      </c>
      <c r="AF194">
        <v>2694.71</v>
      </c>
      <c r="AG194">
        <v>907.19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0.3</v>
      </c>
      <c r="AU194" t="s">
        <v>156</v>
      </c>
      <c r="AV194">
        <v>0</v>
      </c>
      <c r="AW194">
        <v>2</v>
      </c>
      <c r="AX194">
        <v>79268791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ROUND(Y194*Source!I489*DO194,9)</f>
        <v>0</v>
      </c>
      <c r="CX194">
        <f>ROUND(Y194*Source!I489,9)</f>
        <v>328.72800000000001</v>
      </c>
      <c r="CY194">
        <f>AB194</f>
        <v>2694.71</v>
      </c>
      <c r="CZ194">
        <f>AF194</f>
        <v>2694.71</v>
      </c>
      <c r="DA194">
        <f>AJ194</f>
        <v>1</v>
      </c>
      <c r="DB194">
        <f>ROUND((ROUND(AT194*CZ194,2)*4),6)</f>
        <v>3233.64</v>
      </c>
      <c r="DC194">
        <f>ROUND((ROUND(AT194*AG194,2)*4),6)</f>
        <v>1088.6400000000001</v>
      </c>
      <c r="DD194" t="s">
        <v>3</v>
      </c>
      <c r="DE194" t="s">
        <v>3</v>
      </c>
      <c r="DF194">
        <f t="shared" si="30"/>
        <v>0</v>
      </c>
      <c r="DG194">
        <f t="shared" si="31"/>
        <v>885826.63</v>
      </c>
      <c r="DH194">
        <f t="shared" si="32"/>
        <v>298218.75</v>
      </c>
      <c r="DI194">
        <f t="shared" si="33"/>
        <v>0</v>
      </c>
      <c r="DJ194">
        <f>DG194</f>
        <v>885826.63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ROW(Source!A489)</f>
        <v>489</v>
      </c>
      <c r="B195">
        <v>79267562</v>
      </c>
      <c r="C195">
        <v>79268787</v>
      </c>
      <c r="D195">
        <v>78479031</v>
      </c>
      <c r="E195">
        <v>1</v>
      </c>
      <c r="F195">
        <v>1</v>
      </c>
      <c r="G195">
        <v>15297896</v>
      </c>
      <c r="H195">
        <v>3</v>
      </c>
      <c r="I195" t="s">
        <v>158</v>
      </c>
      <c r="J195" t="s">
        <v>160</v>
      </c>
      <c r="K195" t="s">
        <v>159</v>
      </c>
      <c r="L195">
        <v>1339</v>
      </c>
      <c r="N195">
        <v>1007</v>
      </c>
      <c r="O195" t="s">
        <v>19</v>
      </c>
      <c r="P195" t="s">
        <v>19</v>
      </c>
      <c r="Q195">
        <v>1</v>
      </c>
      <c r="W195">
        <v>1</v>
      </c>
      <c r="X195">
        <v>1728520188</v>
      </c>
      <c r="Y195">
        <f>(AT195*4)</f>
        <v>-4</v>
      </c>
      <c r="AA195">
        <v>49.83</v>
      </c>
      <c r="AB195">
        <v>0</v>
      </c>
      <c r="AC195">
        <v>0</v>
      </c>
      <c r="AD195">
        <v>0</v>
      </c>
      <c r="AE195">
        <v>49.83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-1</v>
      </c>
      <c r="AU195" t="s">
        <v>156</v>
      </c>
      <c r="AV195">
        <v>0</v>
      </c>
      <c r="AW195">
        <v>2</v>
      </c>
      <c r="AX195">
        <v>79268792</v>
      </c>
      <c r="AY195">
        <v>1</v>
      </c>
      <c r="AZ195">
        <v>6144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ROUND(Y195*Source!I489,9)</f>
        <v>-1095.76</v>
      </c>
      <c r="CY195">
        <f>AA195</f>
        <v>49.83</v>
      </c>
      <c r="CZ195">
        <f>AE195</f>
        <v>49.83</v>
      </c>
      <c r="DA195">
        <f>AI195</f>
        <v>1</v>
      </c>
      <c r="DB195">
        <f>ROUND((ROUND(AT195*CZ195,2)*4),6)</f>
        <v>-199.32</v>
      </c>
      <c r="DC195">
        <f>ROUND((ROUND(AT195*AG195,2)*4),6)</f>
        <v>0</v>
      </c>
      <c r="DD195" t="s">
        <v>3</v>
      </c>
      <c r="DE195" t="s">
        <v>3</v>
      </c>
      <c r="DF195">
        <f t="shared" si="30"/>
        <v>-54601.72</v>
      </c>
      <c r="DG195">
        <f t="shared" si="31"/>
        <v>0</v>
      </c>
      <c r="DH195">
        <f t="shared" si="32"/>
        <v>0</v>
      </c>
      <c r="DI195">
        <f t="shared" si="33"/>
        <v>0</v>
      </c>
      <c r="DJ195">
        <f>DF195</f>
        <v>-54601.72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ROW(Source!A491)</f>
        <v>491</v>
      </c>
      <c r="B196">
        <v>79267562</v>
      </c>
      <c r="C196">
        <v>79268795</v>
      </c>
      <c r="D196">
        <v>78475228</v>
      </c>
      <c r="E196">
        <v>15297896</v>
      </c>
      <c r="F196">
        <v>1</v>
      </c>
      <c r="G196">
        <v>15297896</v>
      </c>
      <c r="H196">
        <v>1</v>
      </c>
      <c r="I196" t="s">
        <v>374</v>
      </c>
      <c r="J196" t="s">
        <v>3</v>
      </c>
      <c r="K196" t="s">
        <v>375</v>
      </c>
      <c r="L196">
        <v>1191</v>
      </c>
      <c r="N196">
        <v>1013</v>
      </c>
      <c r="O196" t="s">
        <v>376</v>
      </c>
      <c r="P196" t="s">
        <v>376</v>
      </c>
      <c r="Q196">
        <v>1</v>
      </c>
      <c r="W196">
        <v>0</v>
      </c>
      <c r="X196">
        <v>476480486</v>
      </c>
      <c r="Y196">
        <f t="shared" ref="Y196:Y201" si="34">AT196</f>
        <v>6.04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6.04</v>
      </c>
      <c r="AU196" t="s">
        <v>3</v>
      </c>
      <c r="AV196">
        <v>1</v>
      </c>
      <c r="AW196">
        <v>2</v>
      </c>
      <c r="AX196">
        <v>79268799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ROUND(AT196*Source!I491*AH196*AL196,2)</f>
        <v>0</v>
      </c>
      <c r="CV196">
        <f>ROUND(Y196*Source!I491,9)</f>
        <v>165.45975999999999</v>
      </c>
      <c r="CW196">
        <v>0</v>
      </c>
      <c r="CX196">
        <f>ROUND(Y196*Source!I491,9)</f>
        <v>165.45975999999999</v>
      </c>
      <c r="CY196">
        <f>AD196</f>
        <v>0</v>
      </c>
      <c r="CZ196">
        <f>AH196</f>
        <v>0</v>
      </c>
      <c r="DA196">
        <f>AL196</f>
        <v>1</v>
      </c>
      <c r="DB196">
        <f t="shared" ref="DB196:DB201" si="35">ROUND(ROUND(AT196*CZ196,2),6)</f>
        <v>0</v>
      </c>
      <c r="DC196">
        <f t="shared" ref="DC196:DC201" si="36">ROUND(ROUND(AT196*AG196,2),6)</f>
        <v>0</v>
      </c>
      <c r="DD196" t="s">
        <v>3</v>
      </c>
      <c r="DE196" t="s">
        <v>3</v>
      </c>
      <c r="DF196">
        <f t="shared" si="30"/>
        <v>0</v>
      </c>
      <c r="DG196">
        <f t="shared" si="31"/>
        <v>0</v>
      </c>
      <c r="DH196">
        <f t="shared" si="32"/>
        <v>0</v>
      </c>
      <c r="DI196">
        <f t="shared" si="33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ROW(Source!A491)</f>
        <v>491</v>
      </c>
      <c r="B197">
        <v>79267562</v>
      </c>
      <c r="C197">
        <v>79268795</v>
      </c>
      <c r="D197">
        <v>78479031</v>
      </c>
      <c r="E197">
        <v>1</v>
      </c>
      <c r="F197">
        <v>1</v>
      </c>
      <c r="G197">
        <v>15297896</v>
      </c>
      <c r="H197">
        <v>3</v>
      </c>
      <c r="I197" t="s">
        <v>158</v>
      </c>
      <c r="J197" t="s">
        <v>160</v>
      </c>
      <c r="K197" t="s">
        <v>159</v>
      </c>
      <c r="L197">
        <v>1339</v>
      </c>
      <c r="N197">
        <v>1007</v>
      </c>
      <c r="O197" t="s">
        <v>19</v>
      </c>
      <c r="P197" t="s">
        <v>19</v>
      </c>
      <c r="Q197">
        <v>1</v>
      </c>
      <c r="W197">
        <v>0</v>
      </c>
      <c r="X197">
        <v>1728520188</v>
      </c>
      <c r="Y197">
        <f t="shared" si="34"/>
        <v>10</v>
      </c>
      <c r="AA197">
        <v>49.83</v>
      </c>
      <c r="AB197">
        <v>0</v>
      </c>
      <c r="AC197">
        <v>0</v>
      </c>
      <c r="AD197">
        <v>0</v>
      </c>
      <c r="AE197">
        <v>49.83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10</v>
      </c>
      <c r="AU197" t="s">
        <v>3</v>
      </c>
      <c r="AV197">
        <v>0</v>
      </c>
      <c r="AW197">
        <v>2</v>
      </c>
      <c r="AX197">
        <v>79268800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ROUND(Y197*Source!I491,9)</f>
        <v>273.94</v>
      </c>
      <c r="CY197">
        <f>AA197</f>
        <v>49.83</v>
      </c>
      <c r="CZ197">
        <f>AE197</f>
        <v>49.83</v>
      </c>
      <c r="DA197">
        <f>AI197</f>
        <v>1</v>
      </c>
      <c r="DB197">
        <f t="shared" si="35"/>
        <v>498.3</v>
      </c>
      <c r="DC197">
        <f t="shared" si="36"/>
        <v>0</v>
      </c>
      <c r="DD197" t="s">
        <v>3</v>
      </c>
      <c r="DE197" t="s">
        <v>3</v>
      </c>
      <c r="DF197">
        <f t="shared" si="30"/>
        <v>13650.43</v>
      </c>
      <c r="DG197">
        <f t="shared" si="31"/>
        <v>0</v>
      </c>
      <c r="DH197">
        <f t="shared" si="32"/>
        <v>0</v>
      </c>
      <c r="DI197">
        <f t="shared" si="33"/>
        <v>0</v>
      </c>
      <c r="DJ197">
        <f>DF197</f>
        <v>13650.43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ROW(Source!A491)</f>
        <v>491</v>
      </c>
      <c r="B198">
        <v>79267562</v>
      </c>
      <c r="C198">
        <v>79268795</v>
      </c>
      <c r="D198">
        <v>78480809</v>
      </c>
      <c r="E198">
        <v>1</v>
      </c>
      <c r="F198">
        <v>1</v>
      </c>
      <c r="G198">
        <v>15297896</v>
      </c>
      <c r="H198">
        <v>3</v>
      </c>
      <c r="I198" t="s">
        <v>431</v>
      </c>
      <c r="J198" t="s">
        <v>432</v>
      </c>
      <c r="K198" t="s">
        <v>433</v>
      </c>
      <c r="L198">
        <v>1346</v>
      </c>
      <c r="N198">
        <v>1009</v>
      </c>
      <c r="O198" t="s">
        <v>277</v>
      </c>
      <c r="P198" t="s">
        <v>277</v>
      </c>
      <c r="Q198">
        <v>1</v>
      </c>
      <c r="W198">
        <v>0</v>
      </c>
      <c r="X198">
        <v>1043651571</v>
      </c>
      <c r="Y198">
        <f t="shared" si="34"/>
        <v>4</v>
      </c>
      <c r="AA198">
        <v>373.84</v>
      </c>
      <c r="AB198">
        <v>0</v>
      </c>
      <c r="AC198">
        <v>0</v>
      </c>
      <c r="AD198">
        <v>0</v>
      </c>
      <c r="AE198">
        <v>373.84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</v>
      </c>
      <c r="AU198" t="s">
        <v>3</v>
      </c>
      <c r="AV198">
        <v>0</v>
      </c>
      <c r="AW198">
        <v>2</v>
      </c>
      <c r="AX198">
        <v>79268801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ROUND(Y198*Source!I491,9)</f>
        <v>109.57599999999999</v>
      </c>
      <c r="CY198">
        <f>AA198</f>
        <v>373.84</v>
      </c>
      <c r="CZ198">
        <f>AE198</f>
        <v>373.84</v>
      </c>
      <c r="DA198">
        <f>AI198</f>
        <v>1</v>
      </c>
      <c r="DB198">
        <f t="shared" si="35"/>
        <v>1495.36</v>
      </c>
      <c r="DC198">
        <f t="shared" si="36"/>
        <v>0</v>
      </c>
      <c r="DD198" t="s">
        <v>3</v>
      </c>
      <c r="DE198" t="s">
        <v>3</v>
      </c>
      <c r="DF198">
        <f t="shared" si="30"/>
        <v>40963.89</v>
      </c>
      <c r="DG198">
        <f t="shared" si="31"/>
        <v>0</v>
      </c>
      <c r="DH198">
        <f t="shared" si="32"/>
        <v>0</v>
      </c>
      <c r="DI198">
        <f t="shared" si="33"/>
        <v>0</v>
      </c>
      <c r="DJ198">
        <f>DF198</f>
        <v>40963.89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ROW(Source!A492)</f>
        <v>492</v>
      </c>
      <c r="B199">
        <v>79267562</v>
      </c>
      <c r="C199">
        <v>79268802</v>
      </c>
      <c r="D199">
        <v>78475228</v>
      </c>
      <c r="E199">
        <v>15297896</v>
      </c>
      <c r="F199">
        <v>1</v>
      </c>
      <c r="G199">
        <v>15297896</v>
      </c>
      <c r="H199">
        <v>1</v>
      </c>
      <c r="I199" t="s">
        <v>374</v>
      </c>
      <c r="J199" t="s">
        <v>3</v>
      </c>
      <c r="K199" t="s">
        <v>375</v>
      </c>
      <c r="L199">
        <v>1191</v>
      </c>
      <c r="N199">
        <v>1013</v>
      </c>
      <c r="O199" t="s">
        <v>376</v>
      </c>
      <c r="P199" t="s">
        <v>376</v>
      </c>
      <c r="Q199">
        <v>1</v>
      </c>
      <c r="W199">
        <v>0</v>
      </c>
      <c r="X199">
        <v>476480486</v>
      </c>
      <c r="Y199">
        <f t="shared" si="34"/>
        <v>0.7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0.7</v>
      </c>
      <c r="AU199" t="s">
        <v>3</v>
      </c>
      <c r="AV199">
        <v>1</v>
      </c>
      <c r="AW199">
        <v>2</v>
      </c>
      <c r="AX199">
        <v>79268804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ROUND(AT199*Source!I492*AH199*AL199,2)</f>
        <v>0</v>
      </c>
      <c r="CV199">
        <f>ROUND(Y199*Source!I492,9)</f>
        <v>383.51600000000002</v>
      </c>
      <c r="CW199">
        <v>0</v>
      </c>
      <c r="CX199">
        <f>ROUND(Y199*Source!I492,9)</f>
        <v>383.51600000000002</v>
      </c>
      <c r="CY199">
        <f>AD199</f>
        <v>0</v>
      </c>
      <c r="CZ199">
        <f>AH199</f>
        <v>0</v>
      </c>
      <c r="DA199">
        <f>AL199</f>
        <v>1</v>
      </c>
      <c r="DB199">
        <f t="shared" si="35"/>
        <v>0</v>
      </c>
      <c r="DC199">
        <f t="shared" si="36"/>
        <v>0</v>
      </c>
      <c r="DD199" t="s">
        <v>3</v>
      </c>
      <c r="DE199" t="s">
        <v>3</v>
      </c>
      <c r="DF199">
        <f t="shared" si="30"/>
        <v>0</v>
      </c>
      <c r="DG199">
        <f t="shared" si="31"/>
        <v>0</v>
      </c>
      <c r="DH199">
        <f t="shared" si="32"/>
        <v>0</v>
      </c>
      <c r="DI199">
        <f t="shared" si="33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ROW(Source!A492)</f>
        <v>492</v>
      </c>
      <c r="B200">
        <v>79267562</v>
      </c>
      <c r="C200">
        <v>79268802</v>
      </c>
      <c r="D200">
        <v>78480764</v>
      </c>
      <c r="E200">
        <v>1</v>
      </c>
      <c r="F200">
        <v>1</v>
      </c>
      <c r="G200">
        <v>15297896</v>
      </c>
      <c r="H200">
        <v>3</v>
      </c>
      <c r="I200" t="s">
        <v>275</v>
      </c>
      <c r="J200" t="s">
        <v>278</v>
      </c>
      <c r="K200" t="s">
        <v>276</v>
      </c>
      <c r="L200">
        <v>1346</v>
      </c>
      <c r="N200">
        <v>1009</v>
      </c>
      <c r="O200" t="s">
        <v>277</v>
      </c>
      <c r="P200" t="s">
        <v>277</v>
      </c>
      <c r="Q200">
        <v>1</v>
      </c>
      <c r="W200">
        <v>0</v>
      </c>
      <c r="X200">
        <v>-835111517</v>
      </c>
      <c r="Y200">
        <f t="shared" si="34"/>
        <v>5</v>
      </c>
      <c r="AA200">
        <v>107.53</v>
      </c>
      <c r="AB200">
        <v>0</v>
      </c>
      <c r="AC200">
        <v>0</v>
      </c>
      <c r="AD200">
        <v>0</v>
      </c>
      <c r="AE200">
        <v>107.53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5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ROUND(Y200*Source!I492,9)</f>
        <v>2739.4</v>
      </c>
      <c r="CY200">
        <f>AA200</f>
        <v>107.53</v>
      </c>
      <c r="CZ200">
        <f>AE200</f>
        <v>107.53</v>
      </c>
      <c r="DA200">
        <f>AI200</f>
        <v>1</v>
      </c>
      <c r="DB200">
        <f t="shared" si="35"/>
        <v>537.65</v>
      </c>
      <c r="DC200">
        <f t="shared" si="36"/>
        <v>0</v>
      </c>
      <c r="DD200" t="s">
        <v>3</v>
      </c>
      <c r="DE200" t="s">
        <v>3</v>
      </c>
      <c r="DF200">
        <f t="shared" si="30"/>
        <v>294567.67999999999</v>
      </c>
      <c r="DG200">
        <f t="shared" si="31"/>
        <v>0</v>
      </c>
      <c r="DH200">
        <f t="shared" si="32"/>
        <v>0</v>
      </c>
      <c r="DI200">
        <f t="shared" si="33"/>
        <v>0</v>
      </c>
      <c r="DJ200">
        <f>DF200</f>
        <v>294567.67999999999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ROW(Source!A494)</f>
        <v>494</v>
      </c>
      <c r="B201">
        <v>79267562</v>
      </c>
      <c r="C201">
        <v>79268808</v>
      </c>
      <c r="D201">
        <v>78476917</v>
      </c>
      <c r="E201">
        <v>1</v>
      </c>
      <c r="F201">
        <v>1</v>
      </c>
      <c r="G201">
        <v>15297896</v>
      </c>
      <c r="H201">
        <v>2</v>
      </c>
      <c r="I201" t="s">
        <v>428</v>
      </c>
      <c r="J201" t="s">
        <v>429</v>
      </c>
      <c r="K201" t="s">
        <v>430</v>
      </c>
      <c r="L201">
        <v>1368</v>
      </c>
      <c r="N201">
        <v>1011</v>
      </c>
      <c r="O201" t="s">
        <v>380</v>
      </c>
      <c r="P201" t="s">
        <v>380</v>
      </c>
      <c r="Q201">
        <v>1</v>
      </c>
      <c r="W201">
        <v>0</v>
      </c>
      <c r="X201">
        <v>-1022665483</v>
      </c>
      <c r="Y201">
        <f t="shared" si="34"/>
        <v>0.17599999999999999</v>
      </c>
      <c r="AA201">
        <v>0</v>
      </c>
      <c r="AB201">
        <v>2312.77</v>
      </c>
      <c r="AC201">
        <v>727.51</v>
      </c>
      <c r="AD201">
        <v>0</v>
      </c>
      <c r="AE201">
        <v>0</v>
      </c>
      <c r="AF201">
        <v>2312.77</v>
      </c>
      <c r="AG201">
        <v>727.51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0.17599999999999999</v>
      </c>
      <c r="AU201" t="s">
        <v>3</v>
      </c>
      <c r="AV201">
        <v>0</v>
      </c>
      <c r="AW201">
        <v>2</v>
      </c>
      <c r="AX201">
        <v>79268810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ROUND(Y201*Source!I494*DO201,9)</f>
        <v>0</v>
      </c>
      <c r="CX201">
        <f>ROUND(Y201*Source!I494,9)</f>
        <v>2.40944</v>
      </c>
      <c r="CY201">
        <f>AB201</f>
        <v>2312.77</v>
      </c>
      <c r="CZ201">
        <f>AF201</f>
        <v>2312.77</v>
      </c>
      <c r="DA201">
        <f>AJ201</f>
        <v>1</v>
      </c>
      <c r="DB201">
        <f t="shared" si="35"/>
        <v>407.05</v>
      </c>
      <c r="DC201">
        <f t="shared" si="36"/>
        <v>128.04</v>
      </c>
      <c r="DD201" t="s">
        <v>3</v>
      </c>
      <c r="DE201" t="s">
        <v>3</v>
      </c>
      <c r="DF201">
        <f t="shared" si="30"/>
        <v>0</v>
      </c>
      <c r="DG201">
        <f t="shared" si="31"/>
        <v>5572.48</v>
      </c>
      <c r="DH201">
        <f t="shared" si="32"/>
        <v>1752.89</v>
      </c>
      <c r="DI201">
        <f t="shared" si="33"/>
        <v>0</v>
      </c>
      <c r="DJ201">
        <f>DG201</f>
        <v>5572.48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ROW(Source!A495)</f>
        <v>495</v>
      </c>
      <c r="B202">
        <v>79267562</v>
      </c>
      <c r="C202">
        <v>79268811</v>
      </c>
      <c r="D202">
        <v>78476917</v>
      </c>
      <c r="E202">
        <v>1</v>
      </c>
      <c r="F202">
        <v>1</v>
      </c>
      <c r="G202">
        <v>15297896</v>
      </c>
      <c r="H202">
        <v>2</v>
      </c>
      <c r="I202" t="s">
        <v>428</v>
      </c>
      <c r="J202" t="s">
        <v>429</v>
      </c>
      <c r="K202" t="s">
        <v>430</v>
      </c>
      <c r="L202">
        <v>1368</v>
      </c>
      <c r="N202">
        <v>1011</v>
      </c>
      <c r="O202" t="s">
        <v>380</v>
      </c>
      <c r="P202" t="s">
        <v>380</v>
      </c>
      <c r="Q202">
        <v>1</v>
      </c>
      <c r="W202">
        <v>0</v>
      </c>
      <c r="X202">
        <v>-1022665483</v>
      </c>
      <c r="Y202">
        <f>(AT202*34)</f>
        <v>0.32639999999999997</v>
      </c>
      <c r="AA202">
        <v>0</v>
      </c>
      <c r="AB202">
        <v>2312.77</v>
      </c>
      <c r="AC202">
        <v>727.51</v>
      </c>
      <c r="AD202">
        <v>0</v>
      </c>
      <c r="AE202">
        <v>0</v>
      </c>
      <c r="AF202">
        <v>2312.77</v>
      </c>
      <c r="AG202">
        <v>727.51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9.5999999999999992E-3</v>
      </c>
      <c r="AU202" t="s">
        <v>223</v>
      </c>
      <c r="AV202">
        <v>0</v>
      </c>
      <c r="AW202">
        <v>2</v>
      </c>
      <c r="AX202">
        <v>79268813</v>
      </c>
      <c r="AY202">
        <v>1</v>
      </c>
      <c r="AZ202">
        <v>2048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ROUND(Y202*Source!I495*DO202,9)</f>
        <v>0</v>
      </c>
      <c r="CX202">
        <f>ROUND(Y202*Source!I495,9)</f>
        <v>4.4684160000000004</v>
      </c>
      <c r="CY202">
        <f>AB202</f>
        <v>2312.77</v>
      </c>
      <c r="CZ202">
        <f>AF202</f>
        <v>2312.77</v>
      </c>
      <c r="DA202">
        <f>AJ202</f>
        <v>1</v>
      </c>
      <c r="DB202">
        <f>ROUND((ROUND(AT202*CZ202,2)*34),6)</f>
        <v>754.8</v>
      </c>
      <c r="DC202">
        <f>ROUND((ROUND(AT202*AG202,2)*34),6)</f>
        <v>237.32</v>
      </c>
      <c r="DD202" t="s">
        <v>3</v>
      </c>
      <c r="DE202" t="s">
        <v>3</v>
      </c>
      <c r="DF202">
        <f t="shared" si="30"/>
        <v>0</v>
      </c>
      <c r="DG202">
        <f t="shared" si="31"/>
        <v>10334.42</v>
      </c>
      <c r="DH202">
        <f t="shared" si="32"/>
        <v>3250.82</v>
      </c>
      <c r="DI202">
        <f t="shared" si="33"/>
        <v>0</v>
      </c>
      <c r="DJ202">
        <f>DG202</f>
        <v>10334.42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ROW(Source!A496)</f>
        <v>496</v>
      </c>
      <c r="B203">
        <v>79267562</v>
      </c>
      <c r="C203">
        <v>79268814</v>
      </c>
      <c r="D203">
        <v>78475228</v>
      </c>
      <c r="E203">
        <v>15297896</v>
      </c>
      <c r="F203">
        <v>1</v>
      </c>
      <c r="G203">
        <v>15297896</v>
      </c>
      <c r="H203">
        <v>1</v>
      </c>
      <c r="I203" t="s">
        <v>374</v>
      </c>
      <c r="J203" t="s">
        <v>3</v>
      </c>
      <c r="K203" t="s">
        <v>375</v>
      </c>
      <c r="L203">
        <v>1191</v>
      </c>
      <c r="N203">
        <v>1013</v>
      </c>
      <c r="O203" t="s">
        <v>376</v>
      </c>
      <c r="P203" t="s">
        <v>376</v>
      </c>
      <c r="Q203">
        <v>1</v>
      </c>
      <c r="W203">
        <v>0</v>
      </c>
      <c r="X203">
        <v>476480486</v>
      </c>
      <c r="Y203">
        <f>(AT203*10)</f>
        <v>5.6000000000000005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0.56000000000000005</v>
      </c>
      <c r="AU203" t="s">
        <v>328</v>
      </c>
      <c r="AV203">
        <v>1</v>
      </c>
      <c r="AW203">
        <v>2</v>
      </c>
      <c r="AX203">
        <v>79268817</v>
      </c>
      <c r="AY203">
        <v>1</v>
      </c>
      <c r="AZ203">
        <v>2048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ROUND(AT203*Source!I496*AH203*AL203,2)</f>
        <v>0</v>
      </c>
      <c r="CV203">
        <f>ROUND(Y203*Source!I496,9)</f>
        <v>294.44799999999998</v>
      </c>
      <c r="CW203">
        <v>0</v>
      </c>
      <c r="CX203">
        <f>ROUND(Y203*Source!I496,9)</f>
        <v>294.44799999999998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ROUND((ROUND(AT203*CZ203,2)*10),6)</f>
        <v>0</v>
      </c>
      <c r="DC203">
        <f>ROUND((ROUND(AT203*AG203,2)*10),6)</f>
        <v>0</v>
      </c>
      <c r="DD203" t="s">
        <v>3</v>
      </c>
      <c r="DE203" t="s">
        <v>3</v>
      </c>
      <c r="DF203">
        <f t="shared" si="30"/>
        <v>0</v>
      </c>
      <c r="DG203">
        <f t="shared" si="31"/>
        <v>0</v>
      </c>
      <c r="DH203">
        <f t="shared" si="32"/>
        <v>0</v>
      </c>
      <c r="DI203">
        <f t="shared" si="33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ROW(Source!A496)</f>
        <v>496</v>
      </c>
      <c r="B204">
        <v>79267562</v>
      </c>
      <c r="C204">
        <v>79268814</v>
      </c>
      <c r="D204">
        <v>78476383</v>
      </c>
      <c r="E204">
        <v>1</v>
      </c>
      <c r="F204">
        <v>1</v>
      </c>
      <c r="G204">
        <v>15297896</v>
      </c>
      <c r="H204">
        <v>2</v>
      </c>
      <c r="I204" t="s">
        <v>425</v>
      </c>
      <c r="J204" t="s">
        <v>426</v>
      </c>
      <c r="K204" t="s">
        <v>427</v>
      </c>
      <c r="L204">
        <v>1368</v>
      </c>
      <c r="N204">
        <v>1011</v>
      </c>
      <c r="O204" t="s">
        <v>380</v>
      </c>
      <c r="P204" t="s">
        <v>380</v>
      </c>
      <c r="Q204">
        <v>1</v>
      </c>
      <c r="W204">
        <v>0</v>
      </c>
      <c r="X204">
        <v>373691910</v>
      </c>
      <c r="Y204">
        <f>(AT204*10)</f>
        <v>3</v>
      </c>
      <c r="AA204">
        <v>0</v>
      </c>
      <c r="AB204">
        <v>2694.71</v>
      </c>
      <c r="AC204">
        <v>907.19</v>
      </c>
      <c r="AD204">
        <v>0</v>
      </c>
      <c r="AE204">
        <v>0</v>
      </c>
      <c r="AF204">
        <v>2694.71</v>
      </c>
      <c r="AG204">
        <v>907.19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0.3</v>
      </c>
      <c r="AU204" t="s">
        <v>328</v>
      </c>
      <c r="AV204">
        <v>0</v>
      </c>
      <c r="AW204">
        <v>2</v>
      </c>
      <c r="AX204">
        <v>79268818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ROUND(Y204*Source!I496*DO204,9)</f>
        <v>0</v>
      </c>
      <c r="CX204">
        <f>ROUND(Y204*Source!I496,9)</f>
        <v>157.74</v>
      </c>
      <c r="CY204">
        <f>AB204</f>
        <v>2694.71</v>
      </c>
      <c r="CZ204">
        <f>AF204</f>
        <v>2694.71</v>
      </c>
      <c r="DA204">
        <f>AJ204</f>
        <v>1</v>
      </c>
      <c r="DB204">
        <f>ROUND((ROUND(AT204*CZ204,2)*10),6)</f>
        <v>8084.1</v>
      </c>
      <c r="DC204">
        <f>ROUND((ROUND(AT204*AG204,2)*10),6)</f>
        <v>2721.6</v>
      </c>
      <c r="DD204" t="s">
        <v>3</v>
      </c>
      <c r="DE204" t="s">
        <v>3</v>
      </c>
      <c r="DF204">
        <f t="shared" si="30"/>
        <v>0</v>
      </c>
      <c r="DG204">
        <f t="shared" si="31"/>
        <v>425063.56</v>
      </c>
      <c r="DH204">
        <f t="shared" si="32"/>
        <v>143100.15</v>
      </c>
      <c r="DI204">
        <f t="shared" si="33"/>
        <v>0</v>
      </c>
      <c r="DJ204">
        <f>DG204</f>
        <v>425063.56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ROW(Source!A496)</f>
        <v>496</v>
      </c>
      <c r="B205">
        <v>79267562</v>
      </c>
      <c r="C205">
        <v>79268814</v>
      </c>
      <c r="D205">
        <v>78479031</v>
      </c>
      <c r="E205">
        <v>1</v>
      </c>
      <c r="F205">
        <v>1</v>
      </c>
      <c r="G205">
        <v>15297896</v>
      </c>
      <c r="H205">
        <v>3</v>
      </c>
      <c r="I205" t="s">
        <v>158</v>
      </c>
      <c r="J205" t="s">
        <v>160</v>
      </c>
      <c r="K205" t="s">
        <v>159</v>
      </c>
      <c r="L205">
        <v>1339</v>
      </c>
      <c r="N205">
        <v>1007</v>
      </c>
      <c r="O205" t="s">
        <v>19</v>
      </c>
      <c r="P205" t="s">
        <v>19</v>
      </c>
      <c r="Q205">
        <v>1</v>
      </c>
      <c r="W205">
        <v>1</v>
      </c>
      <c r="X205">
        <v>1728520188</v>
      </c>
      <c r="Y205">
        <f>(AT205*10)</f>
        <v>-10</v>
      </c>
      <c r="AA205">
        <v>49.83</v>
      </c>
      <c r="AB205">
        <v>0</v>
      </c>
      <c r="AC205">
        <v>0</v>
      </c>
      <c r="AD205">
        <v>0</v>
      </c>
      <c r="AE205">
        <v>49.83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-1</v>
      </c>
      <c r="AU205" t="s">
        <v>328</v>
      </c>
      <c r="AV205">
        <v>0</v>
      </c>
      <c r="AW205">
        <v>2</v>
      </c>
      <c r="AX205">
        <v>79268819</v>
      </c>
      <c r="AY205">
        <v>1</v>
      </c>
      <c r="AZ205">
        <v>6144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ROUND(Y205*Source!I496,9)</f>
        <v>-525.79999999999995</v>
      </c>
      <c r="CY205">
        <f>AA205</f>
        <v>49.83</v>
      </c>
      <c r="CZ205">
        <f>AE205</f>
        <v>49.83</v>
      </c>
      <c r="DA205">
        <f>AI205</f>
        <v>1</v>
      </c>
      <c r="DB205">
        <f>ROUND((ROUND(AT205*CZ205,2)*10),6)</f>
        <v>-498.3</v>
      </c>
      <c r="DC205">
        <f>ROUND((ROUND(AT205*AG205,2)*10),6)</f>
        <v>0</v>
      </c>
      <c r="DD205" t="s">
        <v>3</v>
      </c>
      <c r="DE205" t="s">
        <v>3</v>
      </c>
      <c r="DF205">
        <f t="shared" si="30"/>
        <v>-26200.61</v>
      </c>
      <c r="DG205">
        <f t="shared" si="31"/>
        <v>0</v>
      </c>
      <c r="DH205">
        <f t="shared" si="32"/>
        <v>0</v>
      </c>
      <c r="DI205">
        <f t="shared" si="33"/>
        <v>0</v>
      </c>
      <c r="DJ205">
        <f>DF205</f>
        <v>-26200.61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ROW(Source!A498)</f>
        <v>498</v>
      </c>
      <c r="B206">
        <v>79267562</v>
      </c>
      <c r="C206">
        <v>79268822</v>
      </c>
      <c r="D206">
        <v>78475228</v>
      </c>
      <c r="E206">
        <v>15297896</v>
      </c>
      <c r="F206">
        <v>1</v>
      </c>
      <c r="G206">
        <v>15297896</v>
      </c>
      <c r="H206">
        <v>1</v>
      </c>
      <c r="I206" t="s">
        <v>374</v>
      </c>
      <c r="J206" t="s">
        <v>3</v>
      </c>
      <c r="K206" t="s">
        <v>375</v>
      </c>
      <c r="L206">
        <v>1191</v>
      </c>
      <c r="N206">
        <v>1013</v>
      </c>
      <c r="O206" t="s">
        <v>376</v>
      </c>
      <c r="P206" t="s">
        <v>376</v>
      </c>
      <c r="Q206">
        <v>1</v>
      </c>
      <c r="W206">
        <v>0</v>
      </c>
      <c r="X206">
        <v>476480486</v>
      </c>
      <c r="Y206">
        <f>(AT206*2)</f>
        <v>3.46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1.73</v>
      </c>
      <c r="AU206" t="s">
        <v>79</v>
      </c>
      <c r="AV206">
        <v>1</v>
      </c>
      <c r="AW206">
        <v>2</v>
      </c>
      <c r="AX206">
        <v>79268824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ROUND(AT206*Source!I498*AH206*AL206,2)</f>
        <v>0</v>
      </c>
      <c r="CV206">
        <f>ROUND(Y206*Source!I498,9)</f>
        <v>90.963399999999993</v>
      </c>
      <c r="CW206">
        <v>0</v>
      </c>
      <c r="CX206">
        <f>ROUND(Y206*Source!I498,9)</f>
        <v>90.963399999999993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ROUND((ROUND(AT206*CZ206,2)*2),6)</f>
        <v>0</v>
      </c>
      <c r="DC206">
        <f>ROUND((ROUND(AT206*AG206,2)*2),6)</f>
        <v>0</v>
      </c>
      <c r="DD206" t="s">
        <v>3</v>
      </c>
      <c r="DE206" t="s">
        <v>3</v>
      </c>
      <c r="DF206">
        <f t="shared" si="30"/>
        <v>0</v>
      </c>
      <c r="DG206">
        <f t="shared" si="31"/>
        <v>0</v>
      </c>
      <c r="DH206">
        <f t="shared" si="32"/>
        <v>0</v>
      </c>
      <c r="DI206">
        <f t="shared" si="33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ROW(Source!A499)</f>
        <v>499</v>
      </c>
      <c r="B207">
        <v>79267562</v>
      </c>
      <c r="C207">
        <v>79268832</v>
      </c>
      <c r="D207">
        <v>78475228</v>
      </c>
      <c r="E207">
        <v>15297896</v>
      </c>
      <c r="F207">
        <v>1</v>
      </c>
      <c r="G207">
        <v>15297896</v>
      </c>
      <c r="H207">
        <v>1</v>
      </c>
      <c r="I207" t="s">
        <v>374</v>
      </c>
      <c r="J207" t="s">
        <v>3</v>
      </c>
      <c r="K207" t="s">
        <v>375</v>
      </c>
      <c r="L207">
        <v>1191</v>
      </c>
      <c r="N207">
        <v>1013</v>
      </c>
      <c r="O207" t="s">
        <v>376</v>
      </c>
      <c r="P207" t="s">
        <v>376</v>
      </c>
      <c r="Q207">
        <v>1</v>
      </c>
      <c r="W207">
        <v>0</v>
      </c>
      <c r="X207">
        <v>476480486</v>
      </c>
      <c r="Y207">
        <f>(AT207*10)</f>
        <v>5.6000000000000005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0.56000000000000005</v>
      </c>
      <c r="AU207" t="s">
        <v>328</v>
      </c>
      <c r="AV207">
        <v>1</v>
      </c>
      <c r="AW207">
        <v>2</v>
      </c>
      <c r="AX207">
        <v>79268836</v>
      </c>
      <c r="AY207">
        <v>1</v>
      </c>
      <c r="AZ207">
        <v>2048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ROUND(AT207*Source!I499*AH207*AL207,2)</f>
        <v>0</v>
      </c>
      <c r="CV207">
        <f>ROUND(Y207*Source!I499,9)</f>
        <v>4.8719999999999999</v>
      </c>
      <c r="CW207">
        <v>0</v>
      </c>
      <c r="CX207">
        <f>ROUND(Y207*Source!I499,9)</f>
        <v>4.8719999999999999</v>
      </c>
      <c r="CY207">
        <f>AD207</f>
        <v>0</v>
      </c>
      <c r="CZ207">
        <f>AH207</f>
        <v>0</v>
      </c>
      <c r="DA207">
        <f>AL207</f>
        <v>1</v>
      </c>
      <c r="DB207">
        <f>ROUND((ROUND(AT207*CZ207,2)*10),6)</f>
        <v>0</v>
      </c>
      <c r="DC207">
        <f>ROUND((ROUND(AT207*AG207,2)*10),6)</f>
        <v>0</v>
      </c>
      <c r="DD207" t="s">
        <v>3</v>
      </c>
      <c r="DE207" t="s">
        <v>3</v>
      </c>
      <c r="DF207">
        <f t="shared" si="30"/>
        <v>0</v>
      </c>
      <c r="DG207">
        <f t="shared" si="31"/>
        <v>0</v>
      </c>
      <c r="DH207">
        <f t="shared" si="32"/>
        <v>0</v>
      </c>
      <c r="DI207">
        <f t="shared" si="33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ROW(Source!A499)</f>
        <v>499</v>
      </c>
      <c r="B208">
        <v>79267562</v>
      </c>
      <c r="C208">
        <v>79268832</v>
      </c>
      <c r="D208">
        <v>78476383</v>
      </c>
      <c r="E208">
        <v>1</v>
      </c>
      <c r="F208">
        <v>1</v>
      </c>
      <c r="G208">
        <v>15297896</v>
      </c>
      <c r="H208">
        <v>2</v>
      </c>
      <c r="I208" t="s">
        <v>425</v>
      </c>
      <c r="J208" t="s">
        <v>426</v>
      </c>
      <c r="K208" t="s">
        <v>427</v>
      </c>
      <c r="L208">
        <v>1368</v>
      </c>
      <c r="N208">
        <v>1011</v>
      </c>
      <c r="O208" t="s">
        <v>380</v>
      </c>
      <c r="P208" t="s">
        <v>380</v>
      </c>
      <c r="Q208">
        <v>1</v>
      </c>
      <c r="W208">
        <v>0</v>
      </c>
      <c r="X208">
        <v>373691910</v>
      </c>
      <c r="Y208">
        <f>(AT208*10)</f>
        <v>3</v>
      </c>
      <c r="AA208">
        <v>0</v>
      </c>
      <c r="AB208">
        <v>2694.71</v>
      </c>
      <c r="AC208">
        <v>907.19</v>
      </c>
      <c r="AD208">
        <v>0</v>
      </c>
      <c r="AE208">
        <v>0</v>
      </c>
      <c r="AF208">
        <v>2694.71</v>
      </c>
      <c r="AG208">
        <v>907.19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0.3</v>
      </c>
      <c r="AU208" t="s">
        <v>328</v>
      </c>
      <c r="AV208">
        <v>0</v>
      </c>
      <c r="AW208">
        <v>2</v>
      </c>
      <c r="AX208">
        <v>79268837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ROUND(Y208*Source!I499*DO208,9)</f>
        <v>0</v>
      </c>
      <c r="CX208">
        <f>ROUND(Y208*Source!I499,9)</f>
        <v>2.61</v>
      </c>
      <c r="CY208">
        <f>AB208</f>
        <v>2694.71</v>
      </c>
      <c r="CZ208">
        <f>AF208</f>
        <v>2694.71</v>
      </c>
      <c r="DA208">
        <f>AJ208</f>
        <v>1</v>
      </c>
      <c r="DB208">
        <f>ROUND((ROUND(AT208*CZ208,2)*10),6)</f>
        <v>8084.1</v>
      </c>
      <c r="DC208">
        <f>ROUND((ROUND(AT208*AG208,2)*10),6)</f>
        <v>2721.6</v>
      </c>
      <c r="DD208" t="s">
        <v>3</v>
      </c>
      <c r="DE208" t="s">
        <v>3</v>
      </c>
      <c r="DF208">
        <f t="shared" si="30"/>
        <v>0</v>
      </c>
      <c r="DG208">
        <f t="shared" si="31"/>
        <v>7033.19</v>
      </c>
      <c r="DH208">
        <f t="shared" si="32"/>
        <v>2367.77</v>
      </c>
      <c r="DI208">
        <f t="shared" si="33"/>
        <v>0</v>
      </c>
      <c r="DJ208">
        <f>DG208</f>
        <v>7033.19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ROW(Source!A499)</f>
        <v>499</v>
      </c>
      <c r="B209">
        <v>79267562</v>
      </c>
      <c r="C209">
        <v>79268832</v>
      </c>
      <c r="D209">
        <v>78479031</v>
      </c>
      <c r="E209">
        <v>1</v>
      </c>
      <c r="F209">
        <v>1</v>
      </c>
      <c r="G209">
        <v>15297896</v>
      </c>
      <c r="H209">
        <v>3</v>
      </c>
      <c r="I209" t="s">
        <v>158</v>
      </c>
      <c r="J209" t="s">
        <v>160</v>
      </c>
      <c r="K209" t="s">
        <v>159</v>
      </c>
      <c r="L209">
        <v>1339</v>
      </c>
      <c r="N209">
        <v>1007</v>
      </c>
      <c r="O209" t="s">
        <v>19</v>
      </c>
      <c r="P209" t="s">
        <v>19</v>
      </c>
      <c r="Q209">
        <v>1</v>
      </c>
      <c r="W209">
        <v>0</v>
      </c>
      <c r="X209">
        <v>1728520188</v>
      </c>
      <c r="Y209">
        <f>(AT209*10)</f>
        <v>10</v>
      </c>
      <c r="AA209">
        <v>49.83</v>
      </c>
      <c r="AB209">
        <v>0</v>
      </c>
      <c r="AC209">
        <v>0</v>
      </c>
      <c r="AD209">
        <v>0</v>
      </c>
      <c r="AE209">
        <v>49.83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</v>
      </c>
      <c r="AU209" t="s">
        <v>328</v>
      </c>
      <c r="AV209">
        <v>0</v>
      </c>
      <c r="AW209">
        <v>2</v>
      </c>
      <c r="AX209">
        <v>79268838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ROUND(Y209*Source!I499,9)</f>
        <v>8.6999999999999993</v>
      </c>
      <c r="CY209">
        <f>AA209</f>
        <v>49.83</v>
      </c>
      <c r="CZ209">
        <f>AE209</f>
        <v>49.83</v>
      </c>
      <c r="DA209">
        <f>AI209</f>
        <v>1</v>
      </c>
      <c r="DB209">
        <f>ROUND((ROUND(AT209*CZ209,2)*10),6)</f>
        <v>498.3</v>
      </c>
      <c r="DC209">
        <f>ROUND((ROUND(AT209*AG209,2)*10),6)</f>
        <v>0</v>
      </c>
      <c r="DD209" t="s">
        <v>3</v>
      </c>
      <c r="DE209" t="s">
        <v>3</v>
      </c>
      <c r="DF209">
        <f t="shared" si="30"/>
        <v>433.52</v>
      </c>
      <c r="DG209">
        <f t="shared" si="31"/>
        <v>0</v>
      </c>
      <c r="DH209">
        <f t="shared" si="32"/>
        <v>0</v>
      </c>
      <c r="DI209">
        <f t="shared" si="33"/>
        <v>0</v>
      </c>
      <c r="DJ209">
        <f>DF209</f>
        <v>433.52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ROW(Source!A500)</f>
        <v>500</v>
      </c>
      <c r="B210">
        <v>79267562</v>
      </c>
      <c r="C210">
        <v>79268839</v>
      </c>
      <c r="D210">
        <v>78475228</v>
      </c>
      <c r="E210">
        <v>15297896</v>
      </c>
      <c r="F210">
        <v>1</v>
      </c>
      <c r="G210">
        <v>15297896</v>
      </c>
      <c r="H210">
        <v>1</v>
      </c>
      <c r="I210" t="s">
        <v>374</v>
      </c>
      <c r="J210" t="s">
        <v>3</v>
      </c>
      <c r="K210" t="s">
        <v>375</v>
      </c>
      <c r="L210">
        <v>1191</v>
      </c>
      <c r="N210">
        <v>1013</v>
      </c>
      <c r="O210" t="s">
        <v>376</v>
      </c>
      <c r="P210" t="s">
        <v>376</v>
      </c>
      <c r="Q210">
        <v>1</v>
      </c>
      <c r="W210">
        <v>0</v>
      </c>
      <c r="X210">
        <v>476480486</v>
      </c>
      <c r="Y210">
        <f>AT210</f>
        <v>6.59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6.59</v>
      </c>
      <c r="AU210" t="s">
        <v>3</v>
      </c>
      <c r="AV210">
        <v>1</v>
      </c>
      <c r="AW210">
        <v>2</v>
      </c>
      <c r="AX210">
        <v>79268841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ROUND(AT210*Source!I500*AH210*AL210,2)</f>
        <v>0</v>
      </c>
      <c r="CV210">
        <f>ROUND(Y210*Source!I500,9)</f>
        <v>11.532500000000001</v>
      </c>
      <c r="CW210">
        <v>0</v>
      </c>
      <c r="CX210">
        <f>ROUND(Y210*Source!I500,9)</f>
        <v>11.532500000000001</v>
      </c>
      <c r="CY210">
        <f>AD210</f>
        <v>0</v>
      </c>
      <c r="CZ210">
        <f>AH210</f>
        <v>0</v>
      </c>
      <c r="DA210">
        <f>AL210</f>
        <v>1</v>
      </c>
      <c r="DB210">
        <f>ROUND(ROUND(AT210*CZ210,2),6)</f>
        <v>0</v>
      </c>
      <c r="DC210">
        <f>ROUND(ROUND(AT210*AG210,2),6)</f>
        <v>0</v>
      </c>
      <c r="DD210" t="s">
        <v>3</v>
      </c>
      <c r="DE210" t="s">
        <v>3</v>
      </c>
      <c r="DF210">
        <f t="shared" si="30"/>
        <v>0</v>
      </c>
      <c r="DG210">
        <f t="shared" si="31"/>
        <v>0</v>
      </c>
      <c r="DH210">
        <f t="shared" si="32"/>
        <v>0</v>
      </c>
      <c r="DI210">
        <f t="shared" si="33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ROW(Source!A501)</f>
        <v>501</v>
      </c>
      <c r="B211">
        <v>79267562</v>
      </c>
      <c r="C211">
        <v>79268842</v>
      </c>
      <c r="D211">
        <v>78475228</v>
      </c>
      <c r="E211">
        <v>15297896</v>
      </c>
      <c r="F211">
        <v>1</v>
      </c>
      <c r="G211">
        <v>15297896</v>
      </c>
      <c r="H211">
        <v>1</v>
      </c>
      <c r="I211" t="s">
        <v>374</v>
      </c>
      <c r="J211" t="s">
        <v>3</v>
      </c>
      <c r="K211" t="s">
        <v>375</v>
      </c>
      <c r="L211">
        <v>1191</v>
      </c>
      <c r="N211">
        <v>1013</v>
      </c>
      <c r="O211" t="s">
        <v>376</v>
      </c>
      <c r="P211" t="s">
        <v>376</v>
      </c>
      <c r="Q211">
        <v>1</v>
      </c>
      <c r="W211">
        <v>0</v>
      </c>
      <c r="X211">
        <v>476480486</v>
      </c>
      <c r="Y211">
        <f>AT211</f>
        <v>14.36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14.36</v>
      </c>
      <c r="AU211" t="s">
        <v>3</v>
      </c>
      <c r="AV211">
        <v>1</v>
      </c>
      <c r="AW211">
        <v>2</v>
      </c>
      <c r="AX211">
        <v>79268846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ROUND(AT211*Source!I501*AH211*AL211,2)</f>
        <v>0</v>
      </c>
      <c r="CV211">
        <f>ROUND(Y211*Source!I501,9)</f>
        <v>25.13</v>
      </c>
      <c r="CW211">
        <v>0</v>
      </c>
      <c r="CX211">
        <f>ROUND(Y211*Source!I501,9)</f>
        <v>25.13</v>
      </c>
      <c r="CY211">
        <f>AD211</f>
        <v>0</v>
      </c>
      <c r="CZ211">
        <f>AH211</f>
        <v>0</v>
      </c>
      <c r="DA211">
        <f>AL211</f>
        <v>1</v>
      </c>
      <c r="DB211">
        <f>ROUND(ROUND(AT211*CZ211,2),6)</f>
        <v>0</v>
      </c>
      <c r="DC211">
        <f>ROUND(ROUND(AT211*AG211,2),6)</f>
        <v>0</v>
      </c>
      <c r="DD211" t="s">
        <v>3</v>
      </c>
      <c r="DE211" t="s">
        <v>3</v>
      </c>
      <c r="DF211">
        <f t="shared" si="30"/>
        <v>0</v>
      </c>
      <c r="DG211">
        <f t="shared" si="31"/>
        <v>0</v>
      </c>
      <c r="DH211">
        <f t="shared" si="32"/>
        <v>0</v>
      </c>
      <c r="DI211">
        <f t="shared" si="33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ROW(Source!A501)</f>
        <v>501</v>
      </c>
      <c r="B212">
        <v>79267562</v>
      </c>
      <c r="C212">
        <v>79268842</v>
      </c>
      <c r="D212">
        <v>78478828</v>
      </c>
      <c r="E212">
        <v>1</v>
      </c>
      <c r="F212">
        <v>1</v>
      </c>
      <c r="G212">
        <v>15297896</v>
      </c>
      <c r="H212">
        <v>3</v>
      </c>
      <c r="I212" t="s">
        <v>434</v>
      </c>
      <c r="J212" t="s">
        <v>435</v>
      </c>
      <c r="K212" t="s">
        <v>436</v>
      </c>
      <c r="L212">
        <v>1327</v>
      </c>
      <c r="N212">
        <v>1005</v>
      </c>
      <c r="O212" t="s">
        <v>437</v>
      </c>
      <c r="P212" t="s">
        <v>437</v>
      </c>
      <c r="Q212">
        <v>1</v>
      </c>
      <c r="W212">
        <v>0</v>
      </c>
      <c r="X212">
        <v>-1504878527</v>
      </c>
      <c r="Y212">
        <f>AT212</f>
        <v>115</v>
      </c>
      <c r="AA212">
        <v>65</v>
      </c>
      <c r="AB212">
        <v>0</v>
      </c>
      <c r="AC212">
        <v>0</v>
      </c>
      <c r="AD212">
        <v>0</v>
      </c>
      <c r="AE212">
        <v>65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115</v>
      </c>
      <c r="AU212" t="s">
        <v>3</v>
      </c>
      <c r="AV212">
        <v>0</v>
      </c>
      <c r="AW212">
        <v>2</v>
      </c>
      <c r="AX212">
        <v>79268847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ROUND(Y212*Source!I501,9)</f>
        <v>201.25</v>
      </c>
      <c r="CY212">
        <f>AA212</f>
        <v>65</v>
      </c>
      <c r="CZ212">
        <f>AE212</f>
        <v>65</v>
      </c>
      <c r="DA212">
        <f>AI212</f>
        <v>1</v>
      </c>
      <c r="DB212">
        <f>ROUND(ROUND(AT212*CZ212,2),6)</f>
        <v>7475</v>
      </c>
      <c r="DC212">
        <f>ROUND(ROUND(AT212*AG212,2),6)</f>
        <v>0</v>
      </c>
      <c r="DD212" t="s">
        <v>3</v>
      </c>
      <c r="DE212" t="s">
        <v>3</v>
      </c>
      <c r="DF212">
        <f t="shared" si="30"/>
        <v>13081.25</v>
      </c>
      <c r="DG212">
        <f t="shared" si="31"/>
        <v>0</v>
      </c>
      <c r="DH212">
        <f t="shared" si="32"/>
        <v>0</v>
      </c>
      <c r="DI212">
        <f t="shared" si="33"/>
        <v>0</v>
      </c>
      <c r="DJ212">
        <f>DF212</f>
        <v>13081.25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ROW(Source!A501)</f>
        <v>501</v>
      </c>
      <c r="B213">
        <v>79267562</v>
      </c>
      <c r="C213">
        <v>79268842</v>
      </c>
      <c r="D213">
        <v>78480813</v>
      </c>
      <c r="E213">
        <v>1</v>
      </c>
      <c r="F213">
        <v>1</v>
      </c>
      <c r="G213">
        <v>15297896</v>
      </c>
      <c r="H213">
        <v>3</v>
      </c>
      <c r="I213" t="s">
        <v>438</v>
      </c>
      <c r="J213" t="s">
        <v>439</v>
      </c>
      <c r="K213" t="s">
        <v>440</v>
      </c>
      <c r="L213">
        <v>1339</v>
      </c>
      <c r="N213">
        <v>1007</v>
      </c>
      <c r="O213" t="s">
        <v>19</v>
      </c>
      <c r="P213" t="s">
        <v>19</v>
      </c>
      <c r="Q213">
        <v>1</v>
      </c>
      <c r="W213">
        <v>0</v>
      </c>
      <c r="X213">
        <v>564850709</v>
      </c>
      <c r="Y213">
        <f>AT213</f>
        <v>20</v>
      </c>
      <c r="AA213">
        <v>1531.7</v>
      </c>
      <c r="AB213">
        <v>0</v>
      </c>
      <c r="AC213">
        <v>0</v>
      </c>
      <c r="AD213">
        <v>0</v>
      </c>
      <c r="AE213">
        <v>1531.7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20</v>
      </c>
      <c r="AU213" t="s">
        <v>3</v>
      </c>
      <c r="AV213">
        <v>0</v>
      </c>
      <c r="AW213">
        <v>2</v>
      </c>
      <c r="AX213">
        <v>79268848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ROUND(Y213*Source!I501,9)</f>
        <v>35</v>
      </c>
      <c r="CY213">
        <f>AA213</f>
        <v>1531.7</v>
      </c>
      <c r="CZ213">
        <f>AE213</f>
        <v>1531.7</v>
      </c>
      <c r="DA213">
        <f>AI213</f>
        <v>1</v>
      </c>
      <c r="DB213">
        <f>ROUND(ROUND(AT213*CZ213,2),6)</f>
        <v>30634</v>
      </c>
      <c r="DC213">
        <f>ROUND(ROUND(AT213*AG213,2),6)</f>
        <v>0</v>
      </c>
      <c r="DD213" t="s">
        <v>3</v>
      </c>
      <c r="DE213" t="s">
        <v>3</v>
      </c>
      <c r="DF213">
        <f t="shared" si="30"/>
        <v>53609.5</v>
      </c>
      <c r="DG213">
        <f t="shared" si="31"/>
        <v>0</v>
      </c>
      <c r="DH213">
        <f t="shared" si="32"/>
        <v>0</v>
      </c>
      <c r="DI213">
        <f t="shared" si="33"/>
        <v>0</v>
      </c>
      <c r="DJ213">
        <f>DF213</f>
        <v>53609.5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ROW(Source!A502)</f>
        <v>502</v>
      </c>
      <c r="B214">
        <v>79267562</v>
      </c>
      <c r="C214">
        <v>79270685</v>
      </c>
      <c r="D214">
        <v>78475228</v>
      </c>
      <c r="E214">
        <v>15297896</v>
      </c>
      <c r="F214">
        <v>1</v>
      </c>
      <c r="G214">
        <v>15297896</v>
      </c>
      <c r="H214">
        <v>1</v>
      </c>
      <c r="I214" t="s">
        <v>374</v>
      </c>
      <c r="J214" t="s">
        <v>3</v>
      </c>
      <c r="K214" t="s">
        <v>375</v>
      </c>
      <c r="L214">
        <v>1191</v>
      </c>
      <c r="N214">
        <v>1013</v>
      </c>
      <c r="O214" t="s">
        <v>376</v>
      </c>
      <c r="P214" t="s">
        <v>376</v>
      </c>
      <c r="Q214">
        <v>1</v>
      </c>
      <c r="W214">
        <v>0</v>
      </c>
      <c r="X214">
        <v>476480486</v>
      </c>
      <c r="Y214">
        <f>(AT214*10)</f>
        <v>5.6000000000000005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0.56000000000000005</v>
      </c>
      <c r="AU214" t="s">
        <v>328</v>
      </c>
      <c r="AV214">
        <v>1</v>
      </c>
      <c r="AW214">
        <v>2</v>
      </c>
      <c r="AX214">
        <v>79270689</v>
      </c>
      <c r="AY214">
        <v>1</v>
      </c>
      <c r="AZ214">
        <v>2048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ROUND(AT214*Source!I502*AH214*AL214,2)</f>
        <v>0</v>
      </c>
      <c r="CV214">
        <f>ROUND(Y214*Source!I502,9)</f>
        <v>70.111999999999995</v>
      </c>
      <c r="CW214">
        <v>0</v>
      </c>
      <c r="CX214">
        <f>ROUND(Y214*Source!I502,9)</f>
        <v>70.111999999999995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ROUND((ROUND(AT214*CZ214,2)*10),6)</f>
        <v>0</v>
      </c>
      <c r="DC214">
        <f>ROUND((ROUND(AT214*AG214,2)*10),6)</f>
        <v>0</v>
      </c>
      <c r="DD214" t="s">
        <v>3</v>
      </c>
      <c r="DE214" t="s">
        <v>3</v>
      </c>
      <c r="DF214">
        <f t="shared" si="30"/>
        <v>0</v>
      </c>
      <c r="DG214">
        <f t="shared" si="31"/>
        <v>0</v>
      </c>
      <c r="DH214">
        <f t="shared" si="32"/>
        <v>0</v>
      </c>
      <c r="DI214">
        <f t="shared" si="33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ROW(Source!A502)</f>
        <v>502</v>
      </c>
      <c r="B215">
        <v>79267562</v>
      </c>
      <c r="C215">
        <v>79270685</v>
      </c>
      <c r="D215">
        <v>78476383</v>
      </c>
      <c r="E215">
        <v>1</v>
      </c>
      <c r="F215">
        <v>1</v>
      </c>
      <c r="G215">
        <v>15297896</v>
      </c>
      <c r="H215">
        <v>2</v>
      </c>
      <c r="I215" t="s">
        <v>425</v>
      </c>
      <c r="J215" t="s">
        <v>426</v>
      </c>
      <c r="K215" t="s">
        <v>427</v>
      </c>
      <c r="L215">
        <v>1368</v>
      </c>
      <c r="N215">
        <v>1011</v>
      </c>
      <c r="O215" t="s">
        <v>380</v>
      </c>
      <c r="P215" t="s">
        <v>380</v>
      </c>
      <c r="Q215">
        <v>1</v>
      </c>
      <c r="W215">
        <v>0</v>
      </c>
      <c r="X215">
        <v>373691910</v>
      </c>
      <c r="Y215">
        <f>(AT215*10)</f>
        <v>3</v>
      </c>
      <c r="AA215">
        <v>0</v>
      </c>
      <c r="AB215">
        <v>2694.71</v>
      </c>
      <c r="AC215">
        <v>907.19</v>
      </c>
      <c r="AD215">
        <v>0</v>
      </c>
      <c r="AE215">
        <v>0</v>
      </c>
      <c r="AF215">
        <v>2694.71</v>
      </c>
      <c r="AG215">
        <v>907.19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0.3</v>
      </c>
      <c r="AU215" t="s">
        <v>328</v>
      </c>
      <c r="AV215">
        <v>0</v>
      </c>
      <c r="AW215">
        <v>2</v>
      </c>
      <c r="AX215">
        <v>79270690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ROUND(Y215*Source!I502*DO215,9)</f>
        <v>0</v>
      </c>
      <c r="CX215">
        <f>ROUND(Y215*Source!I502,9)</f>
        <v>37.56</v>
      </c>
      <c r="CY215">
        <f>AB215</f>
        <v>2694.71</v>
      </c>
      <c r="CZ215">
        <f>AF215</f>
        <v>2694.71</v>
      </c>
      <c r="DA215">
        <f>AJ215</f>
        <v>1</v>
      </c>
      <c r="DB215">
        <f>ROUND((ROUND(AT215*CZ215,2)*10),6)</f>
        <v>8084.1</v>
      </c>
      <c r="DC215">
        <f>ROUND((ROUND(AT215*AG215,2)*10),6)</f>
        <v>2721.6</v>
      </c>
      <c r="DD215" t="s">
        <v>3</v>
      </c>
      <c r="DE215" t="s">
        <v>3</v>
      </c>
      <c r="DF215">
        <f t="shared" si="30"/>
        <v>0</v>
      </c>
      <c r="DG215">
        <f t="shared" si="31"/>
        <v>101213.31</v>
      </c>
      <c r="DH215">
        <f t="shared" si="32"/>
        <v>34074.06</v>
      </c>
      <c r="DI215">
        <f t="shared" si="33"/>
        <v>0</v>
      </c>
      <c r="DJ215">
        <f>DG215</f>
        <v>101213.31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ROW(Source!A502)</f>
        <v>502</v>
      </c>
      <c r="B216">
        <v>79267562</v>
      </c>
      <c r="C216">
        <v>79270685</v>
      </c>
      <c r="D216">
        <v>78479031</v>
      </c>
      <c r="E216">
        <v>1</v>
      </c>
      <c r="F216">
        <v>1</v>
      </c>
      <c r="G216">
        <v>15297896</v>
      </c>
      <c r="H216">
        <v>3</v>
      </c>
      <c r="I216" t="s">
        <v>158</v>
      </c>
      <c r="J216" t="s">
        <v>160</v>
      </c>
      <c r="K216" t="s">
        <v>159</v>
      </c>
      <c r="L216">
        <v>1339</v>
      </c>
      <c r="N216">
        <v>1007</v>
      </c>
      <c r="O216" t="s">
        <v>19</v>
      </c>
      <c r="P216" t="s">
        <v>19</v>
      </c>
      <c r="Q216">
        <v>1</v>
      </c>
      <c r="W216">
        <v>0</v>
      </c>
      <c r="X216">
        <v>1728520188</v>
      </c>
      <c r="Y216">
        <f>(AT216*10)</f>
        <v>10</v>
      </c>
      <c r="AA216">
        <v>49.83</v>
      </c>
      <c r="AB216">
        <v>0</v>
      </c>
      <c r="AC216">
        <v>0</v>
      </c>
      <c r="AD216">
        <v>0</v>
      </c>
      <c r="AE216">
        <v>49.83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</v>
      </c>
      <c r="AU216" t="s">
        <v>328</v>
      </c>
      <c r="AV216">
        <v>0</v>
      </c>
      <c r="AW216">
        <v>2</v>
      </c>
      <c r="AX216">
        <v>79270691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ROUND(Y216*Source!I502,9)</f>
        <v>125.2</v>
      </c>
      <c r="CY216">
        <f>AA216</f>
        <v>49.83</v>
      </c>
      <c r="CZ216">
        <f>AE216</f>
        <v>49.83</v>
      </c>
      <c r="DA216">
        <f>AI216</f>
        <v>1</v>
      </c>
      <c r="DB216">
        <f>ROUND((ROUND(AT216*CZ216,2)*10),6)</f>
        <v>498.3</v>
      </c>
      <c r="DC216">
        <f>ROUND((ROUND(AT216*AG216,2)*10),6)</f>
        <v>0</v>
      </c>
      <c r="DD216" t="s">
        <v>3</v>
      </c>
      <c r="DE216" t="s">
        <v>3</v>
      </c>
      <c r="DF216">
        <f t="shared" si="30"/>
        <v>6238.72</v>
      </c>
      <c r="DG216">
        <f t="shared" si="31"/>
        <v>0</v>
      </c>
      <c r="DH216">
        <f t="shared" si="32"/>
        <v>0</v>
      </c>
      <c r="DI216">
        <f t="shared" si="33"/>
        <v>0</v>
      </c>
      <c r="DJ216">
        <f>DF216</f>
        <v>6238.72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ROW(Source!A609)</f>
        <v>609</v>
      </c>
      <c r="B217">
        <v>79267562</v>
      </c>
      <c r="C217">
        <v>79270693</v>
      </c>
      <c r="D217">
        <v>78475228</v>
      </c>
      <c r="E217">
        <v>15297896</v>
      </c>
      <c r="F217">
        <v>1</v>
      </c>
      <c r="G217">
        <v>15297896</v>
      </c>
      <c r="H217">
        <v>1</v>
      </c>
      <c r="I217" t="s">
        <v>374</v>
      </c>
      <c r="J217" t="s">
        <v>3</v>
      </c>
      <c r="K217" t="s">
        <v>375</v>
      </c>
      <c r="L217">
        <v>1191</v>
      </c>
      <c r="N217">
        <v>1013</v>
      </c>
      <c r="O217" t="s">
        <v>376</v>
      </c>
      <c r="P217" t="s">
        <v>376</v>
      </c>
      <c r="Q217">
        <v>1</v>
      </c>
      <c r="W217">
        <v>0</v>
      </c>
      <c r="X217">
        <v>476480486</v>
      </c>
      <c r="Y217">
        <f>AT217</f>
        <v>0.23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0.23</v>
      </c>
      <c r="AU217" t="s">
        <v>3</v>
      </c>
      <c r="AV217">
        <v>1</v>
      </c>
      <c r="AW217">
        <v>2</v>
      </c>
      <c r="AX217">
        <v>79270695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ROUND(AT217*Source!I609*AH217*AL217,2)</f>
        <v>0</v>
      </c>
      <c r="CV217">
        <f>ROUND(Y217*Source!I609,9)</f>
        <v>131.37370000000001</v>
      </c>
      <c r="CW217">
        <v>0</v>
      </c>
      <c r="CX217">
        <f>ROUND(Y217*Source!I609,9)</f>
        <v>131.37370000000001</v>
      </c>
      <c r="CY217">
        <f>AD217</f>
        <v>0</v>
      </c>
      <c r="CZ217">
        <f>AH217</f>
        <v>0</v>
      </c>
      <c r="DA217">
        <f>AL217</f>
        <v>1</v>
      </c>
      <c r="DB217">
        <f>ROUND(ROUND(AT217*CZ217,2),6)</f>
        <v>0</v>
      </c>
      <c r="DC217">
        <f>ROUND(ROUND(AT217*AG217,2),6)</f>
        <v>0</v>
      </c>
      <c r="DD217" t="s">
        <v>3</v>
      </c>
      <c r="DE217" t="s">
        <v>3</v>
      </c>
      <c r="DF217">
        <f t="shared" si="30"/>
        <v>0</v>
      </c>
      <c r="DG217">
        <f t="shared" si="31"/>
        <v>0</v>
      </c>
      <c r="DH217">
        <f t="shared" si="32"/>
        <v>0</v>
      </c>
      <c r="DI217">
        <f t="shared" si="33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ROW(Source!A610)</f>
        <v>610</v>
      </c>
      <c r="B218">
        <v>79267562</v>
      </c>
      <c r="C218">
        <v>79269088</v>
      </c>
      <c r="D218">
        <v>78476796</v>
      </c>
      <c r="E218">
        <v>1</v>
      </c>
      <c r="F218">
        <v>1</v>
      </c>
      <c r="G218">
        <v>15297896</v>
      </c>
      <c r="H218">
        <v>2</v>
      </c>
      <c r="I218" t="s">
        <v>377</v>
      </c>
      <c r="J218" t="s">
        <v>378</v>
      </c>
      <c r="K218" t="s">
        <v>379</v>
      </c>
      <c r="L218">
        <v>1368</v>
      </c>
      <c r="N218">
        <v>1011</v>
      </c>
      <c r="O218" t="s">
        <v>380</v>
      </c>
      <c r="P218" t="s">
        <v>380</v>
      </c>
      <c r="Q218">
        <v>1</v>
      </c>
      <c r="W218">
        <v>0</v>
      </c>
      <c r="X218">
        <v>1771397012</v>
      </c>
      <c r="Y218">
        <f>(AT218*20)</f>
        <v>10</v>
      </c>
      <c r="AA218">
        <v>0</v>
      </c>
      <c r="AB218">
        <v>2197.63</v>
      </c>
      <c r="AC218">
        <v>749.23</v>
      </c>
      <c r="AD218">
        <v>0</v>
      </c>
      <c r="AE218">
        <v>0</v>
      </c>
      <c r="AF218">
        <v>2197.63</v>
      </c>
      <c r="AG218">
        <v>749.23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0.5</v>
      </c>
      <c r="AU218" t="s">
        <v>29</v>
      </c>
      <c r="AV218">
        <v>0</v>
      </c>
      <c r="AW218">
        <v>2</v>
      </c>
      <c r="AX218">
        <v>79269090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ROUND(Y218*Source!I610*DO218,9)</f>
        <v>0</v>
      </c>
      <c r="CX218">
        <f>ROUND(Y218*Source!I610,9)</f>
        <v>302.4776</v>
      </c>
      <c r="CY218">
        <f>AB218</f>
        <v>2197.63</v>
      </c>
      <c r="CZ218">
        <f>AF218</f>
        <v>2197.63</v>
      </c>
      <c r="DA218">
        <f>AJ218</f>
        <v>1</v>
      </c>
      <c r="DB218">
        <f>ROUND((ROUND(AT218*CZ218,2)*20),6)</f>
        <v>21976.400000000001</v>
      </c>
      <c r="DC218">
        <f>ROUND((ROUND(AT218*AG218,2)*20),6)</f>
        <v>7492.4</v>
      </c>
      <c r="DD218" t="s">
        <v>3</v>
      </c>
      <c r="DE218" t="s">
        <v>3</v>
      </c>
      <c r="DF218">
        <f t="shared" si="30"/>
        <v>0</v>
      </c>
      <c r="DG218">
        <f t="shared" si="31"/>
        <v>664733.85</v>
      </c>
      <c r="DH218">
        <f t="shared" si="32"/>
        <v>226625.29</v>
      </c>
      <c r="DI218">
        <f t="shared" si="33"/>
        <v>0</v>
      </c>
      <c r="DJ218">
        <f>DG218</f>
        <v>664733.85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ROW(Source!A611)</f>
        <v>611</v>
      </c>
      <c r="B219">
        <v>79267562</v>
      </c>
      <c r="C219">
        <v>79269091</v>
      </c>
      <c r="D219">
        <v>78475228</v>
      </c>
      <c r="E219">
        <v>15297896</v>
      </c>
      <c r="F219">
        <v>1</v>
      </c>
      <c r="G219">
        <v>15297896</v>
      </c>
      <c r="H219">
        <v>1</v>
      </c>
      <c r="I219" t="s">
        <v>374</v>
      </c>
      <c r="J219" t="s">
        <v>3</v>
      </c>
      <c r="K219" t="s">
        <v>375</v>
      </c>
      <c r="L219">
        <v>1191</v>
      </c>
      <c r="N219">
        <v>1013</v>
      </c>
      <c r="O219" t="s">
        <v>376</v>
      </c>
      <c r="P219" t="s">
        <v>376</v>
      </c>
      <c r="Q219">
        <v>1</v>
      </c>
      <c r="W219">
        <v>0</v>
      </c>
      <c r="X219">
        <v>476480486</v>
      </c>
      <c r="Y219">
        <f>(AT219*20)</f>
        <v>13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0.65</v>
      </c>
      <c r="AU219" t="s">
        <v>29</v>
      </c>
      <c r="AV219">
        <v>1</v>
      </c>
      <c r="AW219">
        <v>2</v>
      </c>
      <c r="AX219">
        <v>79269093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ROUND(AT219*Source!I611*AH219*AL219,2)</f>
        <v>0</v>
      </c>
      <c r="CV219">
        <f>ROUND(Y219*Source!I611,9)</f>
        <v>983.05219999999997</v>
      </c>
      <c r="CW219">
        <v>0</v>
      </c>
      <c r="CX219">
        <f>ROUND(Y219*Source!I611,9)</f>
        <v>983.05219999999997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ROUND((ROUND(AT219*CZ219,2)*20),6)</f>
        <v>0</v>
      </c>
      <c r="DC219">
        <f>ROUND((ROUND(AT219*AG219,2)*20),6)</f>
        <v>0</v>
      </c>
      <c r="DD219" t="s">
        <v>3</v>
      </c>
      <c r="DE219" t="s">
        <v>3</v>
      </c>
      <c r="DF219">
        <f t="shared" si="30"/>
        <v>0</v>
      </c>
      <c r="DG219">
        <f t="shared" si="31"/>
        <v>0</v>
      </c>
      <c r="DH219">
        <f t="shared" si="32"/>
        <v>0</v>
      </c>
      <c r="DI219">
        <f t="shared" si="33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ROW(Source!A612)</f>
        <v>612</v>
      </c>
      <c r="B220">
        <v>79267562</v>
      </c>
      <c r="C220">
        <v>79269094</v>
      </c>
      <c r="D220">
        <v>78476797</v>
      </c>
      <c r="E220">
        <v>1</v>
      </c>
      <c r="F220">
        <v>1</v>
      </c>
      <c r="G220">
        <v>15297896</v>
      </c>
      <c r="H220">
        <v>2</v>
      </c>
      <c r="I220" t="s">
        <v>381</v>
      </c>
      <c r="J220" t="s">
        <v>382</v>
      </c>
      <c r="K220" t="s">
        <v>383</v>
      </c>
      <c r="L220">
        <v>1368</v>
      </c>
      <c r="N220">
        <v>1011</v>
      </c>
      <c r="O220" t="s">
        <v>380</v>
      </c>
      <c r="P220" t="s">
        <v>380</v>
      </c>
      <c r="Q220">
        <v>1</v>
      </c>
      <c r="W220">
        <v>0</v>
      </c>
      <c r="X220">
        <v>65631283</v>
      </c>
      <c r="Y220">
        <f>(AT220*41)</f>
        <v>10.66</v>
      </c>
      <c r="AA220">
        <v>0</v>
      </c>
      <c r="AB220">
        <v>1642.43</v>
      </c>
      <c r="AC220">
        <v>725.42</v>
      </c>
      <c r="AD220">
        <v>0</v>
      </c>
      <c r="AE220">
        <v>0</v>
      </c>
      <c r="AF220">
        <v>1642.43</v>
      </c>
      <c r="AG220">
        <v>725.42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0.26</v>
      </c>
      <c r="AU220" t="s">
        <v>39</v>
      </c>
      <c r="AV220">
        <v>0</v>
      </c>
      <c r="AW220">
        <v>2</v>
      </c>
      <c r="AX220">
        <v>79269097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ROUND(Y220*Source!I612*DO220,9)</f>
        <v>0</v>
      </c>
      <c r="CX220">
        <f>ROUND(Y220*Source!I612,9)</f>
        <v>322.44112159999997</v>
      </c>
      <c r="CY220">
        <f>AB220</f>
        <v>1642.43</v>
      </c>
      <c r="CZ220">
        <f>AF220</f>
        <v>1642.43</v>
      </c>
      <c r="DA220">
        <f>AJ220</f>
        <v>1</v>
      </c>
      <c r="DB220">
        <f>ROUND((ROUND(AT220*CZ220,2)*41),6)</f>
        <v>17508.23</v>
      </c>
      <c r="DC220">
        <f>ROUND((ROUND(AT220*AG220,2)*41),6)</f>
        <v>7733.01</v>
      </c>
      <c r="DD220" t="s">
        <v>3</v>
      </c>
      <c r="DE220" t="s">
        <v>3</v>
      </c>
      <c r="DF220">
        <f t="shared" si="30"/>
        <v>0</v>
      </c>
      <c r="DG220">
        <f t="shared" si="31"/>
        <v>529586.97</v>
      </c>
      <c r="DH220">
        <f t="shared" si="32"/>
        <v>233905.24</v>
      </c>
      <c r="DI220">
        <f t="shared" si="33"/>
        <v>0</v>
      </c>
      <c r="DJ220">
        <f>DG220</f>
        <v>529586.97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ROW(Source!A612)</f>
        <v>612</v>
      </c>
      <c r="B221">
        <v>79267562</v>
      </c>
      <c r="C221">
        <v>79269094</v>
      </c>
      <c r="D221">
        <v>78479031</v>
      </c>
      <c r="E221">
        <v>1</v>
      </c>
      <c r="F221">
        <v>1</v>
      </c>
      <c r="G221">
        <v>15297896</v>
      </c>
      <c r="H221">
        <v>3</v>
      </c>
      <c r="I221" t="s">
        <v>158</v>
      </c>
      <c r="J221" t="s">
        <v>160</v>
      </c>
      <c r="K221" t="s">
        <v>159</v>
      </c>
      <c r="L221">
        <v>1339</v>
      </c>
      <c r="N221">
        <v>1007</v>
      </c>
      <c r="O221" t="s">
        <v>19</v>
      </c>
      <c r="P221" t="s">
        <v>19</v>
      </c>
      <c r="Q221">
        <v>1</v>
      </c>
      <c r="W221">
        <v>0</v>
      </c>
      <c r="X221">
        <v>1728520188</v>
      </c>
      <c r="Y221">
        <f>(AT221*41)</f>
        <v>8.2000000000000011</v>
      </c>
      <c r="AA221">
        <v>49.83</v>
      </c>
      <c r="AB221">
        <v>0</v>
      </c>
      <c r="AC221">
        <v>0</v>
      </c>
      <c r="AD221">
        <v>0</v>
      </c>
      <c r="AE221">
        <v>49.83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0.2</v>
      </c>
      <c r="AU221" t="s">
        <v>39</v>
      </c>
      <c r="AV221">
        <v>0</v>
      </c>
      <c r="AW221">
        <v>2</v>
      </c>
      <c r="AX221">
        <v>79269098</v>
      </c>
      <c r="AY221">
        <v>1</v>
      </c>
      <c r="AZ221">
        <v>2048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ROUND(Y221*Source!I612,9)</f>
        <v>248.031632</v>
      </c>
      <c r="CY221">
        <f>AA221</f>
        <v>49.83</v>
      </c>
      <c r="CZ221">
        <f>AE221</f>
        <v>49.83</v>
      </c>
      <c r="DA221">
        <f>AI221</f>
        <v>1</v>
      </c>
      <c r="DB221">
        <f>ROUND((ROUND(AT221*CZ221,2)*41),6)</f>
        <v>408.77</v>
      </c>
      <c r="DC221">
        <f>ROUND((ROUND(AT221*AG221,2)*41),6)</f>
        <v>0</v>
      </c>
      <c r="DD221" t="s">
        <v>3</v>
      </c>
      <c r="DE221" t="s">
        <v>3</v>
      </c>
      <c r="DF221">
        <f t="shared" si="30"/>
        <v>12359.42</v>
      </c>
      <c r="DG221">
        <f t="shared" si="31"/>
        <v>0</v>
      </c>
      <c r="DH221">
        <f t="shared" si="32"/>
        <v>0</v>
      </c>
      <c r="DI221">
        <f t="shared" si="33"/>
        <v>0</v>
      </c>
      <c r="DJ221">
        <f>DF221</f>
        <v>12359.42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ROW(Source!A613)</f>
        <v>613</v>
      </c>
      <c r="B222">
        <v>79267562</v>
      </c>
      <c r="C222">
        <v>79269099</v>
      </c>
      <c r="D222">
        <v>78475228</v>
      </c>
      <c r="E222">
        <v>15297896</v>
      </c>
      <c r="F222">
        <v>1</v>
      </c>
      <c r="G222">
        <v>15297896</v>
      </c>
      <c r="H222">
        <v>1</v>
      </c>
      <c r="I222" t="s">
        <v>374</v>
      </c>
      <c r="J222" t="s">
        <v>3</v>
      </c>
      <c r="K222" t="s">
        <v>375</v>
      </c>
      <c r="L222">
        <v>1191</v>
      </c>
      <c r="N222">
        <v>1013</v>
      </c>
      <c r="O222" t="s">
        <v>376</v>
      </c>
      <c r="P222" t="s">
        <v>376</v>
      </c>
      <c r="Q222">
        <v>1</v>
      </c>
      <c r="W222">
        <v>0</v>
      </c>
      <c r="X222">
        <v>476480486</v>
      </c>
      <c r="Y222">
        <f>(AT222*41)</f>
        <v>5.74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0.14000000000000001</v>
      </c>
      <c r="AU222" t="s">
        <v>39</v>
      </c>
      <c r="AV222">
        <v>1</v>
      </c>
      <c r="AW222">
        <v>2</v>
      </c>
      <c r="AX222">
        <v>79269101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ROUND(AT222*Source!I613*AH222*AL222,2)</f>
        <v>0</v>
      </c>
      <c r="CV222">
        <f>ROUND(Y222*Source!I613,9)</f>
        <v>434.05535600000002</v>
      </c>
      <c r="CW222">
        <v>0</v>
      </c>
      <c r="CX222">
        <f>ROUND(Y222*Source!I613,9)</f>
        <v>434.05535600000002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ROUND((ROUND(AT222*CZ222,2)*41),6)</f>
        <v>0</v>
      </c>
      <c r="DC222">
        <f>ROUND((ROUND(AT222*AG222,2)*41),6)</f>
        <v>0</v>
      </c>
      <c r="DD222" t="s">
        <v>3</v>
      </c>
      <c r="DE222" t="s">
        <v>3</v>
      </c>
      <c r="DF222">
        <f t="shared" si="30"/>
        <v>0</v>
      </c>
      <c r="DG222">
        <f t="shared" si="31"/>
        <v>0</v>
      </c>
      <c r="DH222">
        <f t="shared" si="32"/>
        <v>0</v>
      </c>
      <c r="DI222">
        <f t="shared" si="33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ROW(Source!A614)</f>
        <v>614</v>
      </c>
      <c r="B223">
        <v>79267562</v>
      </c>
      <c r="C223">
        <v>79269102</v>
      </c>
      <c r="D223">
        <v>78475228</v>
      </c>
      <c r="E223">
        <v>15297896</v>
      </c>
      <c r="F223">
        <v>1</v>
      </c>
      <c r="G223">
        <v>15297896</v>
      </c>
      <c r="H223">
        <v>1</v>
      </c>
      <c r="I223" t="s">
        <v>374</v>
      </c>
      <c r="J223" t="s">
        <v>3</v>
      </c>
      <c r="K223" t="s">
        <v>375</v>
      </c>
      <c r="L223">
        <v>1191</v>
      </c>
      <c r="N223">
        <v>1013</v>
      </c>
      <c r="O223" t="s">
        <v>376</v>
      </c>
      <c r="P223" t="s">
        <v>376</v>
      </c>
      <c r="Q223">
        <v>1</v>
      </c>
      <c r="W223">
        <v>0</v>
      </c>
      <c r="X223">
        <v>476480486</v>
      </c>
      <c r="Y223">
        <f>(AT223*20)</f>
        <v>0.4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0.02</v>
      </c>
      <c r="AU223" t="s">
        <v>29</v>
      </c>
      <c r="AV223">
        <v>1</v>
      </c>
      <c r="AW223">
        <v>2</v>
      </c>
      <c r="AX223">
        <v>79269106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ROUND(AT223*Source!I614*AH223*AL223,2)</f>
        <v>0</v>
      </c>
      <c r="CV223">
        <f>ROUND(Y223*Source!I614,9)</f>
        <v>12.099104000000001</v>
      </c>
      <c r="CW223">
        <v>0</v>
      </c>
      <c r="CX223">
        <f>ROUND(Y223*Source!I614,9)</f>
        <v>12.099104000000001</v>
      </c>
      <c r="CY223">
        <f>AD223</f>
        <v>0</v>
      </c>
      <c r="CZ223">
        <f>AH223</f>
        <v>0</v>
      </c>
      <c r="DA223">
        <f>AL223</f>
        <v>1</v>
      </c>
      <c r="DB223">
        <f>ROUND((ROUND(AT223*CZ223,2)*20),6)</f>
        <v>0</v>
      </c>
      <c r="DC223">
        <f>ROUND((ROUND(AT223*AG223,2)*20),6)</f>
        <v>0</v>
      </c>
      <c r="DD223" t="s">
        <v>3</v>
      </c>
      <c r="DE223" t="s">
        <v>3</v>
      </c>
      <c r="DF223">
        <f t="shared" si="30"/>
        <v>0</v>
      </c>
      <c r="DG223">
        <f t="shared" si="31"/>
        <v>0</v>
      </c>
      <c r="DH223">
        <f t="shared" si="32"/>
        <v>0</v>
      </c>
      <c r="DI223">
        <f t="shared" si="33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ROW(Source!A614)</f>
        <v>614</v>
      </c>
      <c r="B224">
        <v>79267562</v>
      </c>
      <c r="C224">
        <v>79269102</v>
      </c>
      <c r="D224">
        <v>78476795</v>
      </c>
      <c r="E224">
        <v>1</v>
      </c>
      <c r="F224">
        <v>1</v>
      </c>
      <c r="G224">
        <v>15297896</v>
      </c>
      <c r="H224">
        <v>2</v>
      </c>
      <c r="I224" t="s">
        <v>384</v>
      </c>
      <c r="J224" t="s">
        <v>385</v>
      </c>
      <c r="K224" t="s">
        <v>386</v>
      </c>
      <c r="L224">
        <v>1368</v>
      </c>
      <c r="N224">
        <v>1011</v>
      </c>
      <c r="O224" t="s">
        <v>380</v>
      </c>
      <c r="P224" t="s">
        <v>380</v>
      </c>
      <c r="Q224">
        <v>1</v>
      </c>
      <c r="W224">
        <v>0</v>
      </c>
      <c r="X224">
        <v>1318802356</v>
      </c>
      <c r="Y224">
        <f>(AT224*20)</f>
        <v>1.6</v>
      </c>
      <c r="AA224">
        <v>0</v>
      </c>
      <c r="AB224">
        <v>2138.08</v>
      </c>
      <c r="AC224">
        <v>747.53</v>
      </c>
      <c r="AD224">
        <v>0</v>
      </c>
      <c r="AE224">
        <v>0</v>
      </c>
      <c r="AF224">
        <v>2138.08</v>
      </c>
      <c r="AG224">
        <v>747.53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0.08</v>
      </c>
      <c r="AU224" t="s">
        <v>29</v>
      </c>
      <c r="AV224">
        <v>0</v>
      </c>
      <c r="AW224">
        <v>2</v>
      </c>
      <c r="AX224">
        <v>79269107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ROUND(Y224*Source!I614*DO224,9)</f>
        <v>0</v>
      </c>
      <c r="CX224">
        <f>ROUND(Y224*Source!I614,9)</f>
        <v>48.396416000000002</v>
      </c>
      <c r="CY224">
        <f>AB224</f>
        <v>2138.08</v>
      </c>
      <c r="CZ224">
        <f>AF224</f>
        <v>2138.08</v>
      </c>
      <c r="DA224">
        <f>AJ224</f>
        <v>1</v>
      </c>
      <c r="DB224">
        <f>ROUND((ROUND(AT224*CZ224,2)*20),6)</f>
        <v>3421</v>
      </c>
      <c r="DC224">
        <f>ROUND((ROUND(AT224*AG224,2)*20),6)</f>
        <v>1196</v>
      </c>
      <c r="DD224" t="s">
        <v>3</v>
      </c>
      <c r="DE224" t="s">
        <v>3</v>
      </c>
      <c r="DF224">
        <f t="shared" si="30"/>
        <v>0</v>
      </c>
      <c r="DG224">
        <f t="shared" si="31"/>
        <v>103475.41</v>
      </c>
      <c r="DH224">
        <f t="shared" si="32"/>
        <v>36177.769999999997</v>
      </c>
      <c r="DI224">
        <f t="shared" si="33"/>
        <v>0</v>
      </c>
      <c r="DJ224">
        <f>DG224</f>
        <v>103475.41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ROW(Source!A614)</f>
        <v>614</v>
      </c>
      <c r="B225">
        <v>79267562</v>
      </c>
      <c r="C225">
        <v>79269102</v>
      </c>
      <c r="D225">
        <v>78479758</v>
      </c>
      <c r="E225">
        <v>1</v>
      </c>
      <c r="F225">
        <v>1</v>
      </c>
      <c r="G225">
        <v>15297896</v>
      </c>
      <c r="H225">
        <v>3</v>
      </c>
      <c r="I225" t="s">
        <v>387</v>
      </c>
      <c r="J225" t="s">
        <v>388</v>
      </c>
      <c r="K225" t="s">
        <v>389</v>
      </c>
      <c r="L225">
        <v>1346</v>
      </c>
      <c r="N225">
        <v>1009</v>
      </c>
      <c r="O225" t="s">
        <v>277</v>
      </c>
      <c r="P225" t="s">
        <v>277</v>
      </c>
      <c r="Q225">
        <v>1</v>
      </c>
      <c r="W225">
        <v>0</v>
      </c>
      <c r="X225">
        <v>-1081348844</v>
      </c>
      <c r="Y225">
        <f>(AT225*20)</f>
        <v>1000</v>
      </c>
      <c r="AA225">
        <v>25.23</v>
      </c>
      <c r="AB225">
        <v>0</v>
      </c>
      <c r="AC225">
        <v>0</v>
      </c>
      <c r="AD225">
        <v>0</v>
      </c>
      <c r="AE225">
        <v>25.23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50</v>
      </c>
      <c r="AU225" t="s">
        <v>29</v>
      </c>
      <c r="AV225">
        <v>0</v>
      </c>
      <c r="AW225">
        <v>2</v>
      </c>
      <c r="AX225">
        <v>79269108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ROUND(Y225*Source!I614,9)</f>
        <v>30247.759999999998</v>
      </c>
      <c r="CY225">
        <f>AA225</f>
        <v>25.23</v>
      </c>
      <c r="CZ225">
        <f>AE225</f>
        <v>25.23</v>
      </c>
      <c r="DA225">
        <f>AI225</f>
        <v>1</v>
      </c>
      <c r="DB225">
        <f>ROUND((ROUND(AT225*CZ225,2)*20),6)</f>
        <v>25230</v>
      </c>
      <c r="DC225">
        <f>ROUND((ROUND(AT225*AG225,2)*20),6)</f>
        <v>0</v>
      </c>
      <c r="DD225" t="s">
        <v>3</v>
      </c>
      <c r="DE225" t="s">
        <v>3</v>
      </c>
      <c r="DF225">
        <f t="shared" si="30"/>
        <v>763150.98</v>
      </c>
      <c r="DG225">
        <f t="shared" si="31"/>
        <v>0</v>
      </c>
      <c r="DH225">
        <f t="shared" si="32"/>
        <v>0</v>
      </c>
      <c r="DI225">
        <f t="shared" si="33"/>
        <v>0</v>
      </c>
      <c r="DJ225">
        <f>DF225</f>
        <v>763150.98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ROW(Source!A615)</f>
        <v>615</v>
      </c>
      <c r="B226">
        <v>79267562</v>
      </c>
      <c r="C226">
        <v>79269109</v>
      </c>
      <c r="D226">
        <v>78475228</v>
      </c>
      <c r="E226">
        <v>15297896</v>
      </c>
      <c r="F226">
        <v>1</v>
      </c>
      <c r="G226">
        <v>15297896</v>
      </c>
      <c r="H226">
        <v>1</v>
      </c>
      <c r="I226" t="s">
        <v>374</v>
      </c>
      <c r="J226" t="s">
        <v>3</v>
      </c>
      <c r="K226" t="s">
        <v>375</v>
      </c>
      <c r="L226">
        <v>1191</v>
      </c>
      <c r="N226">
        <v>1013</v>
      </c>
      <c r="O226" t="s">
        <v>376</v>
      </c>
      <c r="P226" t="s">
        <v>376</v>
      </c>
      <c r="Q226">
        <v>1</v>
      </c>
      <c r="W226">
        <v>0</v>
      </c>
      <c r="X226">
        <v>476480486</v>
      </c>
      <c r="Y226">
        <f>(AT226*20)</f>
        <v>6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0.3</v>
      </c>
      <c r="AU226" t="s">
        <v>29</v>
      </c>
      <c r="AV226">
        <v>1</v>
      </c>
      <c r="AW226">
        <v>2</v>
      </c>
      <c r="AX226">
        <v>79269112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ROUND(AT226*Source!I615*AH226*AL226,2)</f>
        <v>0</v>
      </c>
      <c r="CV226">
        <f>ROUND(Y226*Source!I615,9)</f>
        <v>453.71640000000002</v>
      </c>
      <c r="CW226">
        <v>0</v>
      </c>
      <c r="CX226">
        <f>ROUND(Y226*Source!I615,9)</f>
        <v>453.71640000000002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ROUND((ROUND(AT226*CZ226,2)*20),6)</f>
        <v>0</v>
      </c>
      <c r="DC226">
        <f>ROUND((ROUND(AT226*AG226,2)*20),6)</f>
        <v>0</v>
      </c>
      <c r="DD226" t="s">
        <v>3</v>
      </c>
      <c r="DE226" t="s">
        <v>3</v>
      </c>
      <c r="DF226">
        <f t="shared" si="30"/>
        <v>0</v>
      </c>
      <c r="DG226">
        <f t="shared" si="31"/>
        <v>0</v>
      </c>
      <c r="DH226">
        <f t="shared" si="32"/>
        <v>0</v>
      </c>
      <c r="DI226">
        <f t="shared" si="33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ROW(Source!A615)</f>
        <v>615</v>
      </c>
      <c r="B227">
        <v>79267562</v>
      </c>
      <c r="C227">
        <v>79269109</v>
      </c>
      <c r="D227">
        <v>78479758</v>
      </c>
      <c r="E227">
        <v>1</v>
      </c>
      <c r="F227">
        <v>1</v>
      </c>
      <c r="G227">
        <v>15297896</v>
      </c>
      <c r="H227">
        <v>3</v>
      </c>
      <c r="I227" t="s">
        <v>387</v>
      </c>
      <c r="J227" t="s">
        <v>388</v>
      </c>
      <c r="K227" t="s">
        <v>389</v>
      </c>
      <c r="L227">
        <v>1346</v>
      </c>
      <c r="N227">
        <v>1009</v>
      </c>
      <c r="O227" t="s">
        <v>277</v>
      </c>
      <c r="P227" t="s">
        <v>277</v>
      </c>
      <c r="Q227">
        <v>1</v>
      </c>
      <c r="W227">
        <v>0</v>
      </c>
      <c r="X227">
        <v>-1081348844</v>
      </c>
      <c r="Y227">
        <f>(AT227*20)</f>
        <v>100</v>
      </c>
      <c r="AA227">
        <v>25.23</v>
      </c>
      <c r="AB227">
        <v>0</v>
      </c>
      <c r="AC227">
        <v>0</v>
      </c>
      <c r="AD227">
        <v>0</v>
      </c>
      <c r="AE227">
        <v>25.23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5</v>
      </c>
      <c r="AU227" t="s">
        <v>29</v>
      </c>
      <c r="AV227">
        <v>0</v>
      </c>
      <c r="AW227">
        <v>2</v>
      </c>
      <c r="AX227">
        <v>79269113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ROUND(Y227*Source!I615,9)</f>
        <v>7561.94</v>
      </c>
      <c r="CY227">
        <f>AA227</f>
        <v>25.23</v>
      </c>
      <c r="CZ227">
        <f>AE227</f>
        <v>25.23</v>
      </c>
      <c r="DA227">
        <f>AI227</f>
        <v>1</v>
      </c>
      <c r="DB227">
        <f>ROUND((ROUND(AT227*CZ227,2)*20),6)</f>
        <v>2523</v>
      </c>
      <c r="DC227">
        <f>ROUND((ROUND(AT227*AG227,2)*20),6)</f>
        <v>0</v>
      </c>
      <c r="DD227" t="s">
        <v>3</v>
      </c>
      <c r="DE227" t="s">
        <v>3</v>
      </c>
      <c r="DF227">
        <f t="shared" si="30"/>
        <v>190787.75</v>
      </c>
      <c r="DG227">
        <f t="shared" si="31"/>
        <v>0</v>
      </c>
      <c r="DH227">
        <f t="shared" si="32"/>
        <v>0</v>
      </c>
      <c r="DI227">
        <f t="shared" si="33"/>
        <v>0</v>
      </c>
      <c r="DJ227">
        <f>DF227</f>
        <v>190787.75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ROW(Source!A616)</f>
        <v>616</v>
      </c>
      <c r="B228">
        <v>79267562</v>
      </c>
      <c r="C228">
        <v>79269114</v>
      </c>
      <c r="D228">
        <v>78475228</v>
      </c>
      <c r="E228">
        <v>15297896</v>
      </c>
      <c r="F228">
        <v>1</v>
      </c>
      <c r="G228">
        <v>15297896</v>
      </c>
      <c r="H228">
        <v>1</v>
      </c>
      <c r="I228" t="s">
        <v>374</v>
      </c>
      <c r="J228" t="s">
        <v>3</v>
      </c>
      <c r="K228" t="s">
        <v>375</v>
      </c>
      <c r="L228">
        <v>1191</v>
      </c>
      <c r="N228">
        <v>1013</v>
      </c>
      <c r="O228" t="s">
        <v>376</v>
      </c>
      <c r="P228" t="s">
        <v>376</v>
      </c>
      <c r="Q228">
        <v>1</v>
      </c>
      <c r="W228">
        <v>0</v>
      </c>
      <c r="X228">
        <v>476480486</v>
      </c>
      <c r="Y228">
        <f>(AT228*8)</f>
        <v>19.28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2.41</v>
      </c>
      <c r="AU228" t="s">
        <v>56</v>
      </c>
      <c r="AV228">
        <v>1</v>
      </c>
      <c r="AW228">
        <v>2</v>
      </c>
      <c r="AX228">
        <v>79269116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ROUND(AT228*Source!I616*AH228*AL228,2)</f>
        <v>0</v>
      </c>
      <c r="CV228">
        <f>ROUND(Y228*Source!I616,9)</f>
        <v>72.897679999999994</v>
      </c>
      <c r="CW228">
        <v>0</v>
      </c>
      <c r="CX228">
        <f>ROUND(Y228*Source!I616,9)</f>
        <v>72.897679999999994</v>
      </c>
      <c r="CY228">
        <f>AD228</f>
        <v>0</v>
      </c>
      <c r="CZ228">
        <f>AH228</f>
        <v>0</v>
      </c>
      <c r="DA228">
        <f>AL228</f>
        <v>1</v>
      </c>
      <c r="DB228">
        <f>ROUND((ROUND(AT228*CZ228,2)*8),6)</f>
        <v>0</v>
      </c>
      <c r="DC228">
        <f>ROUND((ROUND(AT228*AG228,2)*8),6)</f>
        <v>0</v>
      </c>
      <c r="DD228" t="s">
        <v>3</v>
      </c>
      <c r="DE228" t="s">
        <v>3</v>
      </c>
      <c r="DF228">
        <f t="shared" si="30"/>
        <v>0</v>
      </c>
      <c r="DG228">
        <f t="shared" si="31"/>
        <v>0</v>
      </c>
      <c r="DH228">
        <f t="shared" si="32"/>
        <v>0</v>
      </c>
      <c r="DI228">
        <f t="shared" si="33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ROW(Source!A617)</f>
        <v>617</v>
      </c>
      <c r="B229">
        <v>79267562</v>
      </c>
      <c r="C229">
        <v>79269117</v>
      </c>
      <c r="D229">
        <v>78475228</v>
      </c>
      <c r="E229">
        <v>15297896</v>
      </c>
      <c r="F229">
        <v>1</v>
      </c>
      <c r="G229">
        <v>15297896</v>
      </c>
      <c r="H229">
        <v>1</v>
      </c>
      <c r="I229" t="s">
        <v>374</v>
      </c>
      <c r="J229" t="s">
        <v>3</v>
      </c>
      <c r="K229" t="s">
        <v>375</v>
      </c>
      <c r="L229">
        <v>1191</v>
      </c>
      <c r="N229">
        <v>1013</v>
      </c>
      <c r="O229" t="s">
        <v>376</v>
      </c>
      <c r="P229" t="s">
        <v>376</v>
      </c>
      <c r="Q229">
        <v>1</v>
      </c>
      <c r="W229">
        <v>0</v>
      </c>
      <c r="X229">
        <v>476480486</v>
      </c>
      <c r="Y229">
        <f>AT229</f>
        <v>0.37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0.37</v>
      </c>
      <c r="AU229" t="s">
        <v>3</v>
      </c>
      <c r="AV229">
        <v>1</v>
      </c>
      <c r="AW229">
        <v>2</v>
      </c>
      <c r="AX229">
        <v>79269120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ROUND(AT229*Source!I617*AH229*AL229,2)</f>
        <v>0</v>
      </c>
      <c r="CV229">
        <f>ROUND(Y229*Source!I617,9)</f>
        <v>559.58429999999998</v>
      </c>
      <c r="CW229">
        <v>0</v>
      </c>
      <c r="CX229">
        <f>ROUND(Y229*Source!I617,9)</f>
        <v>559.58429999999998</v>
      </c>
      <c r="CY229">
        <f>AD229</f>
        <v>0</v>
      </c>
      <c r="CZ229">
        <f>AH229</f>
        <v>0</v>
      </c>
      <c r="DA229">
        <f>AL229</f>
        <v>1</v>
      </c>
      <c r="DB229">
        <f>ROUND(ROUND(AT229*CZ229,2),6)</f>
        <v>0</v>
      </c>
      <c r="DC229">
        <f>ROUND(ROUND(AT229*AG229,2),6)</f>
        <v>0</v>
      </c>
      <c r="DD229" t="s">
        <v>3</v>
      </c>
      <c r="DE229" t="s">
        <v>3</v>
      </c>
      <c r="DF229">
        <f t="shared" si="30"/>
        <v>0</v>
      </c>
      <c r="DG229">
        <f t="shared" si="31"/>
        <v>0</v>
      </c>
      <c r="DH229">
        <f t="shared" si="32"/>
        <v>0</v>
      </c>
      <c r="DI229">
        <f t="shared" si="33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ROW(Source!A617)</f>
        <v>617</v>
      </c>
      <c r="B230">
        <v>79267562</v>
      </c>
      <c r="C230">
        <v>79269117</v>
      </c>
      <c r="D230">
        <v>78476363</v>
      </c>
      <c r="E230">
        <v>1</v>
      </c>
      <c r="F230">
        <v>1</v>
      </c>
      <c r="G230">
        <v>15297896</v>
      </c>
      <c r="H230">
        <v>2</v>
      </c>
      <c r="I230" t="s">
        <v>390</v>
      </c>
      <c r="J230" t="s">
        <v>391</v>
      </c>
      <c r="K230" t="s">
        <v>392</v>
      </c>
      <c r="L230">
        <v>1368</v>
      </c>
      <c r="N230">
        <v>1011</v>
      </c>
      <c r="O230" t="s">
        <v>380</v>
      </c>
      <c r="P230" t="s">
        <v>380</v>
      </c>
      <c r="Q230">
        <v>1</v>
      </c>
      <c r="W230">
        <v>0</v>
      </c>
      <c r="X230">
        <v>1566343864</v>
      </c>
      <c r="Y230">
        <f>AT230</f>
        <v>0.34</v>
      </c>
      <c r="AA230">
        <v>0</v>
      </c>
      <c r="AB230">
        <v>1725</v>
      </c>
      <c r="AC230">
        <v>861.72</v>
      </c>
      <c r="AD230">
        <v>0</v>
      </c>
      <c r="AE230">
        <v>0</v>
      </c>
      <c r="AF230">
        <v>1725</v>
      </c>
      <c r="AG230">
        <v>861.72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0.34</v>
      </c>
      <c r="AU230" t="s">
        <v>3</v>
      </c>
      <c r="AV230">
        <v>0</v>
      </c>
      <c r="AW230">
        <v>2</v>
      </c>
      <c r="AX230">
        <v>79269121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ROUND(Y230*Source!I617*DO230,9)</f>
        <v>0</v>
      </c>
      <c r="CX230">
        <f>ROUND(Y230*Source!I617,9)</f>
        <v>514.21259999999995</v>
      </c>
      <c r="CY230">
        <f>AB230</f>
        <v>1725</v>
      </c>
      <c r="CZ230">
        <f>AF230</f>
        <v>1725</v>
      </c>
      <c r="DA230">
        <f>AJ230</f>
        <v>1</v>
      </c>
      <c r="DB230">
        <f>ROUND(ROUND(AT230*CZ230,2),6)</f>
        <v>586.5</v>
      </c>
      <c r="DC230">
        <f>ROUND(ROUND(AT230*AG230,2),6)</f>
        <v>292.98</v>
      </c>
      <c r="DD230" t="s">
        <v>3</v>
      </c>
      <c r="DE230" t="s">
        <v>3</v>
      </c>
      <c r="DF230">
        <f t="shared" si="30"/>
        <v>0</v>
      </c>
      <c r="DG230">
        <f t="shared" si="31"/>
        <v>887016.74</v>
      </c>
      <c r="DH230">
        <f t="shared" si="32"/>
        <v>443107.28</v>
      </c>
      <c r="DI230">
        <f t="shared" si="33"/>
        <v>0</v>
      </c>
      <c r="DJ230">
        <f>DG230</f>
        <v>887016.74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ROW(Source!A618)</f>
        <v>618</v>
      </c>
      <c r="B231">
        <v>79267562</v>
      </c>
      <c r="C231">
        <v>79269122</v>
      </c>
      <c r="D231">
        <v>78476363</v>
      </c>
      <c r="E231">
        <v>1</v>
      </c>
      <c r="F231">
        <v>1</v>
      </c>
      <c r="G231">
        <v>15297896</v>
      </c>
      <c r="H231">
        <v>2</v>
      </c>
      <c r="I231" t="s">
        <v>390</v>
      </c>
      <c r="J231" t="s">
        <v>391</v>
      </c>
      <c r="K231" t="s">
        <v>392</v>
      </c>
      <c r="L231">
        <v>1368</v>
      </c>
      <c r="N231">
        <v>1011</v>
      </c>
      <c r="O231" t="s">
        <v>380</v>
      </c>
      <c r="P231" t="s">
        <v>380</v>
      </c>
      <c r="Q231">
        <v>1</v>
      </c>
      <c r="W231">
        <v>0</v>
      </c>
      <c r="X231">
        <v>1566343864</v>
      </c>
      <c r="Y231">
        <f>AT231</f>
        <v>0.09</v>
      </c>
      <c r="AA231">
        <v>0</v>
      </c>
      <c r="AB231">
        <v>1725</v>
      </c>
      <c r="AC231">
        <v>861.72</v>
      </c>
      <c r="AD231">
        <v>0</v>
      </c>
      <c r="AE231">
        <v>0</v>
      </c>
      <c r="AF231">
        <v>1725</v>
      </c>
      <c r="AG231">
        <v>861.72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0.09</v>
      </c>
      <c r="AU231" t="s">
        <v>3</v>
      </c>
      <c r="AV231">
        <v>0</v>
      </c>
      <c r="AW231">
        <v>2</v>
      </c>
      <c r="AX231">
        <v>79269124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ROUND(Y231*Source!I618*DO231,9)</f>
        <v>0</v>
      </c>
      <c r="CX231">
        <f>ROUND(Y231*Source!I618,9)</f>
        <v>136.11510000000001</v>
      </c>
      <c r="CY231">
        <f>AB231</f>
        <v>1725</v>
      </c>
      <c r="CZ231">
        <f>AF231</f>
        <v>1725</v>
      </c>
      <c r="DA231">
        <f>AJ231</f>
        <v>1</v>
      </c>
      <c r="DB231">
        <f>ROUND(ROUND(AT231*CZ231,2),6)</f>
        <v>155.25</v>
      </c>
      <c r="DC231">
        <f>ROUND(ROUND(AT231*AG231,2),6)</f>
        <v>77.55</v>
      </c>
      <c r="DD231" t="s">
        <v>3</v>
      </c>
      <c r="DE231" t="s">
        <v>3</v>
      </c>
      <c r="DF231">
        <f t="shared" si="30"/>
        <v>0</v>
      </c>
      <c r="DG231">
        <f t="shared" si="31"/>
        <v>234798.55</v>
      </c>
      <c r="DH231">
        <f t="shared" si="32"/>
        <v>117293.1</v>
      </c>
      <c r="DI231">
        <f t="shared" si="33"/>
        <v>0</v>
      </c>
      <c r="DJ231">
        <f>DG231</f>
        <v>234798.55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ROW(Source!A619)</f>
        <v>619</v>
      </c>
      <c r="B232">
        <v>79267562</v>
      </c>
      <c r="C232">
        <v>79269125</v>
      </c>
      <c r="D232">
        <v>78475228</v>
      </c>
      <c r="E232">
        <v>15297896</v>
      </c>
      <c r="F232">
        <v>1</v>
      </c>
      <c r="G232">
        <v>15297896</v>
      </c>
      <c r="H232">
        <v>1</v>
      </c>
      <c r="I232" t="s">
        <v>374</v>
      </c>
      <c r="J232" t="s">
        <v>3</v>
      </c>
      <c r="K232" t="s">
        <v>375</v>
      </c>
      <c r="L232">
        <v>1191</v>
      </c>
      <c r="N232">
        <v>1013</v>
      </c>
      <c r="O232" t="s">
        <v>376</v>
      </c>
      <c r="P232" t="s">
        <v>376</v>
      </c>
      <c r="Q232">
        <v>1</v>
      </c>
      <c r="W232">
        <v>0</v>
      </c>
      <c r="X232">
        <v>476480486</v>
      </c>
      <c r="Y232">
        <f>(AT232*20)</f>
        <v>56.2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2.81</v>
      </c>
      <c r="AU232" t="s">
        <v>29</v>
      </c>
      <c r="AV232">
        <v>1</v>
      </c>
      <c r="AW232">
        <v>2</v>
      </c>
      <c r="AX232">
        <v>79269127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ROUND(AT232*Source!I619*AH232*AL232,2)</f>
        <v>0</v>
      </c>
      <c r="CV232">
        <f>ROUND(Y232*Source!I619,9)</f>
        <v>37.654000000000003</v>
      </c>
      <c r="CW232">
        <v>0</v>
      </c>
      <c r="CX232">
        <f>ROUND(Y232*Source!I619,9)</f>
        <v>37.654000000000003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ROUND((ROUND(AT232*CZ232,2)*20),6)</f>
        <v>0</v>
      </c>
      <c r="DC232">
        <f>ROUND((ROUND(AT232*AG232,2)*20),6)</f>
        <v>0</v>
      </c>
      <c r="DD232" t="s">
        <v>3</v>
      </c>
      <c r="DE232" t="s">
        <v>3</v>
      </c>
      <c r="DF232">
        <f t="shared" si="30"/>
        <v>0</v>
      </c>
      <c r="DG232">
        <f t="shared" si="31"/>
        <v>0</v>
      </c>
      <c r="DH232">
        <f t="shared" si="32"/>
        <v>0</v>
      </c>
      <c r="DI232">
        <f t="shared" si="33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ROW(Source!A620)</f>
        <v>620</v>
      </c>
      <c r="B233">
        <v>79267562</v>
      </c>
      <c r="C233">
        <v>79269128</v>
      </c>
      <c r="D233">
        <v>78475228</v>
      </c>
      <c r="E233">
        <v>15297896</v>
      </c>
      <c r="F233">
        <v>1</v>
      </c>
      <c r="G233">
        <v>15297896</v>
      </c>
      <c r="H233">
        <v>1</v>
      </c>
      <c r="I233" t="s">
        <v>374</v>
      </c>
      <c r="J233" t="s">
        <v>3</v>
      </c>
      <c r="K233" t="s">
        <v>375</v>
      </c>
      <c r="L233">
        <v>1191</v>
      </c>
      <c r="N233">
        <v>1013</v>
      </c>
      <c r="O233" t="s">
        <v>376</v>
      </c>
      <c r="P233" t="s">
        <v>376</v>
      </c>
      <c r="Q233">
        <v>1</v>
      </c>
      <c r="W233">
        <v>0</v>
      </c>
      <c r="X233">
        <v>476480486</v>
      </c>
      <c r="Y233">
        <f>(AT233*59)</f>
        <v>142.19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2.41</v>
      </c>
      <c r="AU233" t="s">
        <v>74</v>
      </c>
      <c r="AV233">
        <v>1</v>
      </c>
      <c r="AW233">
        <v>2</v>
      </c>
      <c r="AX233">
        <v>79269131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ROUND(AT233*Source!I620*AH233*AL233,2)</f>
        <v>0</v>
      </c>
      <c r="CV233">
        <f>ROUND(Y233*Source!I620,9)</f>
        <v>102.3768</v>
      </c>
      <c r="CW233">
        <v>0</v>
      </c>
      <c r="CX233">
        <f>ROUND(Y233*Source!I620,9)</f>
        <v>102.3768</v>
      </c>
      <c r="CY233">
        <f>AD233</f>
        <v>0</v>
      </c>
      <c r="CZ233">
        <f>AH233</f>
        <v>0</v>
      </c>
      <c r="DA233">
        <f>AL233</f>
        <v>1</v>
      </c>
      <c r="DB233">
        <f>ROUND((ROUND(AT233*CZ233,2)*59),6)</f>
        <v>0</v>
      </c>
      <c r="DC233">
        <f>ROUND((ROUND(AT233*AG233,2)*59),6)</f>
        <v>0</v>
      </c>
      <c r="DD233" t="s">
        <v>3</v>
      </c>
      <c r="DE233" t="s">
        <v>3</v>
      </c>
      <c r="DF233">
        <f t="shared" si="30"/>
        <v>0</v>
      </c>
      <c r="DG233">
        <f t="shared" si="31"/>
        <v>0</v>
      </c>
      <c r="DH233">
        <f t="shared" si="32"/>
        <v>0</v>
      </c>
      <c r="DI233">
        <f t="shared" si="33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ROW(Source!A620)</f>
        <v>620</v>
      </c>
      <c r="B234">
        <v>79267562</v>
      </c>
      <c r="C234">
        <v>79269128</v>
      </c>
      <c r="D234">
        <v>78479422</v>
      </c>
      <c r="E234">
        <v>1</v>
      </c>
      <c r="F234">
        <v>1</v>
      </c>
      <c r="G234">
        <v>15297896</v>
      </c>
      <c r="H234">
        <v>3</v>
      </c>
      <c r="I234" t="s">
        <v>393</v>
      </c>
      <c r="J234" t="s">
        <v>394</v>
      </c>
      <c r="K234" t="s">
        <v>395</v>
      </c>
      <c r="L234">
        <v>1354</v>
      </c>
      <c r="N234">
        <v>1010</v>
      </c>
      <c r="O234" t="s">
        <v>396</v>
      </c>
      <c r="P234" t="s">
        <v>396</v>
      </c>
      <c r="Q234">
        <v>1</v>
      </c>
      <c r="W234">
        <v>0</v>
      </c>
      <c r="X234">
        <v>-1464304664</v>
      </c>
      <c r="Y234">
        <f>(AT234*59)</f>
        <v>5900</v>
      </c>
      <c r="AA234">
        <v>2.2400000000000002</v>
      </c>
      <c r="AB234">
        <v>0</v>
      </c>
      <c r="AC234">
        <v>0</v>
      </c>
      <c r="AD234">
        <v>0</v>
      </c>
      <c r="AE234">
        <v>2.2400000000000002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100</v>
      </c>
      <c r="AU234" t="s">
        <v>74</v>
      </c>
      <c r="AV234">
        <v>0</v>
      </c>
      <c r="AW234">
        <v>2</v>
      </c>
      <c r="AX234">
        <v>79269132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ROUND(Y234*Source!I620,9)</f>
        <v>4248</v>
      </c>
      <c r="CY234">
        <f>AA234</f>
        <v>2.2400000000000002</v>
      </c>
      <c r="CZ234">
        <f>AE234</f>
        <v>2.2400000000000002</v>
      </c>
      <c r="DA234">
        <f>AI234</f>
        <v>1</v>
      </c>
      <c r="DB234">
        <f>ROUND((ROUND(AT234*CZ234,2)*59),6)</f>
        <v>13216</v>
      </c>
      <c r="DC234">
        <f>ROUND((ROUND(AT234*AG234,2)*59),6)</f>
        <v>0</v>
      </c>
      <c r="DD234" t="s">
        <v>3</v>
      </c>
      <c r="DE234" t="s">
        <v>3</v>
      </c>
      <c r="DF234">
        <f t="shared" si="30"/>
        <v>9515.52</v>
      </c>
      <c r="DG234">
        <f t="shared" si="31"/>
        <v>0</v>
      </c>
      <c r="DH234">
        <f t="shared" si="32"/>
        <v>0</v>
      </c>
      <c r="DI234">
        <f t="shared" si="33"/>
        <v>0</v>
      </c>
      <c r="DJ234">
        <f>DF234</f>
        <v>9515.52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ROW(Source!A621)</f>
        <v>621</v>
      </c>
      <c r="B235">
        <v>79267562</v>
      </c>
      <c r="C235">
        <v>79269133</v>
      </c>
      <c r="D235">
        <v>78475228</v>
      </c>
      <c r="E235">
        <v>15297896</v>
      </c>
      <c r="F235">
        <v>1</v>
      </c>
      <c r="G235">
        <v>15297896</v>
      </c>
      <c r="H235">
        <v>1</v>
      </c>
      <c r="I235" t="s">
        <v>374</v>
      </c>
      <c r="J235" t="s">
        <v>3</v>
      </c>
      <c r="K235" t="s">
        <v>375</v>
      </c>
      <c r="L235">
        <v>1191</v>
      </c>
      <c r="N235">
        <v>1013</v>
      </c>
      <c r="O235" t="s">
        <v>376</v>
      </c>
      <c r="P235" t="s">
        <v>376</v>
      </c>
      <c r="Q235">
        <v>1</v>
      </c>
      <c r="W235">
        <v>0</v>
      </c>
      <c r="X235">
        <v>476480486</v>
      </c>
      <c r="Y235">
        <f>(AT235*2)</f>
        <v>25.5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12.75</v>
      </c>
      <c r="AU235" t="s">
        <v>79</v>
      </c>
      <c r="AV235">
        <v>1</v>
      </c>
      <c r="AW235">
        <v>2</v>
      </c>
      <c r="AX235">
        <v>79269138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ROUND(AT235*Source!I621*AH235*AL235,2)</f>
        <v>0</v>
      </c>
      <c r="CV235">
        <f>ROUND(Y235*Source!I621,9)</f>
        <v>18.36</v>
      </c>
      <c r="CW235">
        <v>0</v>
      </c>
      <c r="CX235">
        <f>ROUND(Y235*Source!I621,9)</f>
        <v>18.36</v>
      </c>
      <c r="CY235">
        <f>AD235</f>
        <v>0</v>
      </c>
      <c r="CZ235">
        <f>AH235</f>
        <v>0</v>
      </c>
      <c r="DA235">
        <f>AL235</f>
        <v>1</v>
      </c>
      <c r="DB235">
        <f>ROUND((ROUND(AT235*CZ235,2)*2),6)</f>
        <v>0</v>
      </c>
      <c r="DC235">
        <f>ROUND((ROUND(AT235*AG235,2)*2),6)</f>
        <v>0</v>
      </c>
      <c r="DD235" t="s">
        <v>3</v>
      </c>
      <c r="DE235" t="s">
        <v>3</v>
      </c>
      <c r="DF235">
        <f t="shared" si="30"/>
        <v>0</v>
      </c>
      <c r="DG235">
        <f t="shared" si="31"/>
        <v>0</v>
      </c>
      <c r="DH235">
        <f t="shared" si="32"/>
        <v>0</v>
      </c>
      <c r="DI235">
        <f t="shared" si="33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ROW(Source!A621)</f>
        <v>621</v>
      </c>
      <c r="B236">
        <v>79267562</v>
      </c>
      <c r="C236">
        <v>79269133</v>
      </c>
      <c r="D236">
        <v>78478956</v>
      </c>
      <c r="E236">
        <v>1</v>
      </c>
      <c r="F236">
        <v>1</v>
      </c>
      <c r="G236">
        <v>15297896</v>
      </c>
      <c r="H236">
        <v>3</v>
      </c>
      <c r="I236" t="s">
        <v>397</v>
      </c>
      <c r="J236" t="s">
        <v>398</v>
      </c>
      <c r="K236" t="s">
        <v>399</v>
      </c>
      <c r="L236">
        <v>1296</v>
      </c>
      <c r="N236">
        <v>1002</v>
      </c>
      <c r="O236" t="s">
        <v>400</v>
      </c>
      <c r="P236" t="s">
        <v>400</v>
      </c>
      <c r="Q236">
        <v>1</v>
      </c>
      <c r="W236">
        <v>0</v>
      </c>
      <c r="X236">
        <v>1509492372</v>
      </c>
      <c r="Y236">
        <f>(AT236*2)</f>
        <v>15</v>
      </c>
      <c r="AA236">
        <v>707.54</v>
      </c>
      <c r="AB236">
        <v>0</v>
      </c>
      <c r="AC236">
        <v>0</v>
      </c>
      <c r="AD236">
        <v>0</v>
      </c>
      <c r="AE236">
        <v>707.54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7.5</v>
      </c>
      <c r="AU236" t="s">
        <v>79</v>
      </c>
      <c r="AV236">
        <v>0</v>
      </c>
      <c r="AW236">
        <v>2</v>
      </c>
      <c r="AX236">
        <v>79269139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ROUND(Y236*Source!I621,9)</f>
        <v>10.8</v>
      </c>
      <c r="CY236">
        <f>AA236</f>
        <v>707.54</v>
      </c>
      <c r="CZ236">
        <f>AE236</f>
        <v>707.54</v>
      </c>
      <c r="DA236">
        <f>AI236</f>
        <v>1</v>
      </c>
      <c r="DB236">
        <f>ROUND((ROUND(AT236*CZ236,2)*2),6)</f>
        <v>10613.1</v>
      </c>
      <c r="DC236">
        <f>ROUND((ROUND(AT236*AG236,2)*2),6)</f>
        <v>0</v>
      </c>
      <c r="DD236" t="s">
        <v>3</v>
      </c>
      <c r="DE236" t="s">
        <v>3</v>
      </c>
      <c r="DF236">
        <f t="shared" si="30"/>
        <v>7641.43</v>
      </c>
      <c r="DG236">
        <f t="shared" si="31"/>
        <v>0</v>
      </c>
      <c r="DH236">
        <f t="shared" si="32"/>
        <v>0</v>
      </c>
      <c r="DI236">
        <f t="shared" si="33"/>
        <v>0</v>
      </c>
      <c r="DJ236">
        <f>DF236</f>
        <v>7641.43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ROW(Source!A621)</f>
        <v>621</v>
      </c>
      <c r="B237">
        <v>79267562</v>
      </c>
      <c r="C237">
        <v>79269133</v>
      </c>
      <c r="D237">
        <v>78479031</v>
      </c>
      <c r="E237">
        <v>1</v>
      </c>
      <c r="F237">
        <v>1</v>
      </c>
      <c r="G237">
        <v>15297896</v>
      </c>
      <c r="H237">
        <v>3</v>
      </c>
      <c r="I237" t="s">
        <v>158</v>
      </c>
      <c r="J237" t="s">
        <v>160</v>
      </c>
      <c r="K237" t="s">
        <v>159</v>
      </c>
      <c r="L237">
        <v>1339</v>
      </c>
      <c r="N237">
        <v>1007</v>
      </c>
      <c r="O237" t="s">
        <v>19</v>
      </c>
      <c r="P237" t="s">
        <v>19</v>
      </c>
      <c r="Q237">
        <v>1</v>
      </c>
      <c r="W237">
        <v>0</v>
      </c>
      <c r="X237">
        <v>1728520188</v>
      </c>
      <c r="Y237">
        <f>(AT237*2)</f>
        <v>3</v>
      </c>
      <c r="AA237">
        <v>49.83</v>
      </c>
      <c r="AB237">
        <v>0</v>
      </c>
      <c r="AC237">
        <v>0</v>
      </c>
      <c r="AD237">
        <v>0</v>
      </c>
      <c r="AE237">
        <v>49.83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1.5</v>
      </c>
      <c r="AU237" t="s">
        <v>79</v>
      </c>
      <c r="AV237">
        <v>0</v>
      </c>
      <c r="AW237">
        <v>2</v>
      </c>
      <c r="AX237">
        <v>79269140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ROUND(Y237*Source!I621,9)</f>
        <v>2.16</v>
      </c>
      <c r="CY237">
        <f>AA237</f>
        <v>49.83</v>
      </c>
      <c r="CZ237">
        <f>AE237</f>
        <v>49.83</v>
      </c>
      <c r="DA237">
        <f>AI237</f>
        <v>1</v>
      </c>
      <c r="DB237">
        <f>ROUND((ROUND(AT237*CZ237,2)*2),6)</f>
        <v>149.5</v>
      </c>
      <c r="DC237">
        <f>ROUND((ROUND(AT237*AG237,2)*2),6)</f>
        <v>0</v>
      </c>
      <c r="DD237" t="s">
        <v>3</v>
      </c>
      <c r="DE237" t="s">
        <v>3</v>
      </c>
      <c r="DF237">
        <f t="shared" si="30"/>
        <v>107.63</v>
      </c>
      <c r="DG237">
        <f t="shared" si="31"/>
        <v>0</v>
      </c>
      <c r="DH237">
        <f t="shared" si="32"/>
        <v>0</v>
      </c>
      <c r="DI237">
        <f t="shared" si="33"/>
        <v>0</v>
      </c>
      <c r="DJ237">
        <f>DF237</f>
        <v>107.63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ROW(Source!A621)</f>
        <v>621</v>
      </c>
      <c r="B238">
        <v>79267562</v>
      </c>
      <c r="C238">
        <v>79269133</v>
      </c>
      <c r="D238">
        <v>78479422</v>
      </c>
      <c r="E238">
        <v>1</v>
      </c>
      <c r="F238">
        <v>1</v>
      </c>
      <c r="G238">
        <v>15297896</v>
      </c>
      <c r="H238">
        <v>3</v>
      </c>
      <c r="I238" t="s">
        <v>393</v>
      </c>
      <c r="J238" t="s">
        <v>394</v>
      </c>
      <c r="K238" t="s">
        <v>395</v>
      </c>
      <c r="L238">
        <v>1354</v>
      </c>
      <c r="N238">
        <v>1010</v>
      </c>
      <c r="O238" t="s">
        <v>396</v>
      </c>
      <c r="P238" t="s">
        <v>396</v>
      </c>
      <c r="Q238">
        <v>1</v>
      </c>
      <c r="W238">
        <v>0</v>
      </c>
      <c r="X238">
        <v>-1464304664</v>
      </c>
      <c r="Y238">
        <f>(AT238*2)</f>
        <v>200</v>
      </c>
      <c r="AA238">
        <v>2.2400000000000002</v>
      </c>
      <c r="AB238">
        <v>0</v>
      </c>
      <c r="AC238">
        <v>0</v>
      </c>
      <c r="AD238">
        <v>0</v>
      </c>
      <c r="AE238">
        <v>2.2400000000000002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100</v>
      </c>
      <c r="AU238" t="s">
        <v>79</v>
      </c>
      <c r="AV238">
        <v>0</v>
      </c>
      <c r="AW238">
        <v>2</v>
      </c>
      <c r="AX238">
        <v>79269141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ROUND(Y238*Source!I621,9)</f>
        <v>144</v>
      </c>
      <c r="CY238">
        <f>AA238</f>
        <v>2.2400000000000002</v>
      </c>
      <c r="CZ238">
        <f>AE238</f>
        <v>2.2400000000000002</v>
      </c>
      <c r="DA238">
        <f>AI238</f>
        <v>1</v>
      </c>
      <c r="DB238">
        <f>ROUND((ROUND(AT238*CZ238,2)*2),6)</f>
        <v>448</v>
      </c>
      <c r="DC238">
        <f>ROUND((ROUND(AT238*AG238,2)*2),6)</f>
        <v>0</v>
      </c>
      <c r="DD238" t="s">
        <v>3</v>
      </c>
      <c r="DE238" t="s">
        <v>3</v>
      </c>
      <c r="DF238">
        <f t="shared" si="30"/>
        <v>322.56</v>
      </c>
      <c r="DG238">
        <f t="shared" si="31"/>
        <v>0</v>
      </c>
      <c r="DH238">
        <f t="shared" si="32"/>
        <v>0</v>
      </c>
      <c r="DI238">
        <f t="shared" si="33"/>
        <v>0</v>
      </c>
      <c r="DJ238">
        <f>DF238</f>
        <v>322.56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ROW(Source!A622)</f>
        <v>622</v>
      </c>
      <c r="B239">
        <v>79267562</v>
      </c>
      <c r="C239">
        <v>79269145</v>
      </c>
      <c r="D239">
        <v>78475228</v>
      </c>
      <c r="E239">
        <v>15297896</v>
      </c>
      <c r="F239">
        <v>1</v>
      </c>
      <c r="G239">
        <v>15297896</v>
      </c>
      <c r="H239">
        <v>1</v>
      </c>
      <c r="I239" t="s">
        <v>374</v>
      </c>
      <c r="J239" t="s">
        <v>3</v>
      </c>
      <c r="K239" t="s">
        <v>375</v>
      </c>
      <c r="L239">
        <v>1191</v>
      </c>
      <c r="N239">
        <v>1013</v>
      </c>
      <c r="O239" t="s">
        <v>376</v>
      </c>
      <c r="P239" t="s">
        <v>376</v>
      </c>
      <c r="Q239">
        <v>1</v>
      </c>
      <c r="W239">
        <v>0</v>
      </c>
      <c r="X239">
        <v>476480486</v>
      </c>
      <c r="Y239">
        <f t="shared" ref="Y239:Y244" si="37">(AT239*61)</f>
        <v>3.0500000000000003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0.05</v>
      </c>
      <c r="AU239" t="s">
        <v>83</v>
      </c>
      <c r="AV239">
        <v>1</v>
      </c>
      <c r="AW239">
        <v>2</v>
      </c>
      <c r="AX239">
        <v>79269148</v>
      </c>
      <c r="AY239">
        <v>1</v>
      </c>
      <c r="AZ239">
        <v>2048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ROUND(AT239*Source!I622*AH239*AL239,2)</f>
        <v>0</v>
      </c>
      <c r="CV239">
        <f>ROUND(Y239*Source!I622,9)</f>
        <v>230.63917000000001</v>
      </c>
      <c r="CW239">
        <v>0</v>
      </c>
      <c r="CX239">
        <f>ROUND(Y239*Source!I622,9)</f>
        <v>230.63917000000001</v>
      </c>
      <c r="CY239">
        <f>AD239</f>
        <v>0</v>
      </c>
      <c r="CZ239">
        <f>AH239</f>
        <v>0</v>
      </c>
      <c r="DA239">
        <f>AL239</f>
        <v>1</v>
      </c>
      <c r="DB239">
        <f t="shared" ref="DB239:DB244" si="38">ROUND((ROUND(AT239*CZ239,2)*61),6)</f>
        <v>0</v>
      </c>
      <c r="DC239">
        <f t="shared" ref="DC239:DC244" si="39">ROUND((ROUND(AT239*AG239,2)*61),6)</f>
        <v>0</v>
      </c>
      <c r="DD239" t="s">
        <v>3</v>
      </c>
      <c r="DE239" t="s">
        <v>3</v>
      </c>
      <c r="DF239">
        <f t="shared" si="30"/>
        <v>0</v>
      </c>
      <c r="DG239">
        <f t="shared" si="31"/>
        <v>0</v>
      </c>
      <c r="DH239">
        <f t="shared" si="32"/>
        <v>0</v>
      </c>
      <c r="DI239">
        <f t="shared" si="33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ROW(Source!A622)</f>
        <v>622</v>
      </c>
      <c r="B240">
        <v>79267562</v>
      </c>
      <c r="C240">
        <v>79269145</v>
      </c>
      <c r="D240">
        <v>78479423</v>
      </c>
      <c r="E240">
        <v>1</v>
      </c>
      <c r="F240">
        <v>1</v>
      </c>
      <c r="G240">
        <v>15297896</v>
      </c>
      <c r="H240">
        <v>3</v>
      </c>
      <c r="I240" t="s">
        <v>401</v>
      </c>
      <c r="J240" t="s">
        <v>402</v>
      </c>
      <c r="K240" t="s">
        <v>403</v>
      </c>
      <c r="L240">
        <v>1354</v>
      </c>
      <c r="N240">
        <v>1010</v>
      </c>
      <c r="O240" t="s">
        <v>396</v>
      </c>
      <c r="P240" t="s">
        <v>396</v>
      </c>
      <c r="Q240">
        <v>1</v>
      </c>
      <c r="W240">
        <v>0</v>
      </c>
      <c r="X240">
        <v>1794675688</v>
      </c>
      <c r="Y240">
        <f t="shared" si="37"/>
        <v>6.1000000000000005</v>
      </c>
      <c r="AA240">
        <v>10.69</v>
      </c>
      <c r="AB240">
        <v>0</v>
      </c>
      <c r="AC240">
        <v>0</v>
      </c>
      <c r="AD240">
        <v>0</v>
      </c>
      <c r="AE240">
        <v>10.69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</v>
      </c>
      <c r="AU240" t="s">
        <v>83</v>
      </c>
      <c r="AV240">
        <v>0</v>
      </c>
      <c r="AW240">
        <v>2</v>
      </c>
      <c r="AX240">
        <v>79269149</v>
      </c>
      <c r="AY240">
        <v>1</v>
      </c>
      <c r="AZ240">
        <v>2048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ROUND(Y240*Source!I622,9)</f>
        <v>461.27834000000001</v>
      </c>
      <c r="CY240">
        <f>AA240</f>
        <v>10.69</v>
      </c>
      <c r="CZ240">
        <f>AE240</f>
        <v>10.69</v>
      </c>
      <c r="DA240">
        <f>AI240</f>
        <v>1</v>
      </c>
      <c r="DB240">
        <f t="shared" si="38"/>
        <v>65.27</v>
      </c>
      <c r="DC240">
        <f t="shared" si="39"/>
        <v>0</v>
      </c>
      <c r="DD240" t="s">
        <v>3</v>
      </c>
      <c r="DE240" t="s">
        <v>3</v>
      </c>
      <c r="DF240">
        <f t="shared" si="30"/>
        <v>4931.07</v>
      </c>
      <c r="DG240">
        <f t="shared" si="31"/>
        <v>0</v>
      </c>
      <c r="DH240">
        <f t="shared" si="32"/>
        <v>0</v>
      </c>
      <c r="DI240">
        <f t="shared" si="33"/>
        <v>0</v>
      </c>
      <c r="DJ240">
        <f>DF240</f>
        <v>4931.07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ROW(Source!A624)</f>
        <v>624</v>
      </c>
      <c r="B241">
        <v>79267562</v>
      </c>
      <c r="C241">
        <v>79269151</v>
      </c>
      <c r="D241">
        <v>78475228</v>
      </c>
      <c r="E241">
        <v>15297896</v>
      </c>
      <c r="F241">
        <v>1</v>
      </c>
      <c r="G241">
        <v>15297896</v>
      </c>
      <c r="H241">
        <v>1</v>
      </c>
      <c r="I241" t="s">
        <v>374</v>
      </c>
      <c r="J241" t="s">
        <v>3</v>
      </c>
      <c r="K241" t="s">
        <v>375</v>
      </c>
      <c r="L241">
        <v>1191</v>
      </c>
      <c r="N241">
        <v>1013</v>
      </c>
      <c r="O241" t="s">
        <v>376</v>
      </c>
      <c r="P241" t="s">
        <v>376</v>
      </c>
      <c r="Q241">
        <v>1</v>
      </c>
      <c r="W241">
        <v>0</v>
      </c>
      <c r="X241">
        <v>476480486</v>
      </c>
      <c r="Y241">
        <f t="shared" si="37"/>
        <v>188.48999999999998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3.09</v>
      </c>
      <c r="AU241" t="s">
        <v>83</v>
      </c>
      <c r="AV241">
        <v>1</v>
      </c>
      <c r="AW241">
        <v>2</v>
      </c>
      <c r="AX241">
        <v>79269153</v>
      </c>
      <c r="AY241">
        <v>1</v>
      </c>
      <c r="AZ241">
        <v>2048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ROUND(AT241*Source!I624*AH241*AL241,2)</f>
        <v>0</v>
      </c>
      <c r="CV241">
        <f>ROUND(Y241*Source!I624,9)</f>
        <v>47.122500000000002</v>
      </c>
      <c r="CW241">
        <v>0</v>
      </c>
      <c r="CX241">
        <f>ROUND(Y241*Source!I624,9)</f>
        <v>47.122500000000002</v>
      </c>
      <c r="CY241">
        <f>AD241</f>
        <v>0</v>
      </c>
      <c r="CZ241">
        <f>AH241</f>
        <v>0</v>
      </c>
      <c r="DA241">
        <f>AL241</f>
        <v>1</v>
      </c>
      <c r="DB241">
        <f t="shared" si="38"/>
        <v>0</v>
      </c>
      <c r="DC241">
        <f t="shared" si="39"/>
        <v>0</v>
      </c>
      <c r="DD241" t="s">
        <v>3</v>
      </c>
      <c r="DE241" t="s">
        <v>3</v>
      </c>
      <c r="DF241">
        <f t="shared" si="30"/>
        <v>0</v>
      </c>
      <c r="DG241">
        <f t="shared" si="31"/>
        <v>0</v>
      </c>
      <c r="DH241">
        <f t="shared" si="32"/>
        <v>0</v>
      </c>
      <c r="DI241">
        <f t="shared" si="33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ROW(Source!A660)</f>
        <v>660</v>
      </c>
      <c r="B242">
        <v>79267562</v>
      </c>
      <c r="C242">
        <v>79269210</v>
      </c>
      <c r="D242">
        <v>78476797</v>
      </c>
      <c r="E242">
        <v>1</v>
      </c>
      <c r="F242">
        <v>1</v>
      </c>
      <c r="G242">
        <v>15297896</v>
      </c>
      <c r="H242">
        <v>2</v>
      </c>
      <c r="I242" t="s">
        <v>381</v>
      </c>
      <c r="J242" t="s">
        <v>382</v>
      </c>
      <c r="K242" t="s">
        <v>383</v>
      </c>
      <c r="L242">
        <v>1368</v>
      </c>
      <c r="N242">
        <v>1011</v>
      </c>
      <c r="O242" t="s">
        <v>380</v>
      </c>
      <c r="P242" t="s">
        <v>380</v>
      </c>
      <c r="Q242">
        <v>1</v>
      </c>
      <c r="W242">
        <v>0</v>
      </c>
      <c r="X242">
        <v>65631283</v>
      </c>
      <c r="Y242">
        <f t="shared" si="37"/>
        <v>15.860000000000001</v>
      </c>
      <c r="AA242">
        <v>0</v>
      </c>
      <c r="AB242">
        <v>1642.43</v>
      </c>
      <c r="AC242">
        <v>725.42</v>
      </c>
      <c r="AD242">
        <v>0</v>
      </c>
      <c r="AE242">
        <v>0</v>
      </c>
      <c r="AF242">
        <v>1642.43</v>
      </c>
      <c r="AG242">
        <v>725.42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0.26</v>
      </c>
      <c r="AU242" t="s">
        <v>83</v>
      </c>
      <c r="AV242">
        <v>0</v>
      </c>
      <c r="AW242">
        <v>2</v>
      </c>
      <c r="AX242">
        <v>79269213</v>
      </c>
      <c r="AY242">
        <v>1</v>
      </c>
      <c r="AZ242">
        <v>2048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ROUND(Y242*Source!I660*DO242,9)</f>
        <v>0</v>
      </c>
      <c r="CX242">
        <f>ROUND(Y242*Source!I660,9)</f>
        <v>479.72947360000001</v>
      </c>
      <c r="CY242">
        <f>AB242</f>
        <v>1642.43</v>
      </c>
      <c r="CZ242">
        <f>AF242</f>
        <v>1642.43</v>
      </c>
      <c r="DA242">
        <f>AJ242</f>
        <v>1</v>
      </c>
      <c r="DB242">
        <f t="shared" si="38"/>
        <v>26048.83</v>
      </c>
      <c r="DC242">
        <f t="shared" si="39"/>
        <v>11505.21</v>
      </c>
      <c r="DD242" t="s">
        <v>3</v>
      </c>
      <c r="DE242" t="s">
        <v>3</v>
      </c>
      <c r="DF242">
        <f t="shared" si="30"/>
        <v>0</v>
      </c>
      <c r="DG242">
        <f t="shared" si="31"/>
        <v>787922.08</v>
      </c>
      <c r="DH242">
        <f t="shared" si="32"/>
        <v>348005.35</v>
      </c>
      <c r="DI242">
        <f t="shared" si="33"/>
        <v>0</v>
      </c>
      <c r="DJ242">
        <f>DG242</f>
        <v>787922.08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ROW(Source!A660)</f>
        <v>660</v>
      </c>
      <c r="B243">
        <v>79267562</v>
      </c>
      <c r="C243">
        <v>79269210</v>
      </c>
      <c r="D243">
        <v>78479031</v>
      </c>
      <c r="E243">
        <v>1</v>
      </c>
      <c r="F243">
        <v>1</v>
      </c>
      <c r="G243">
        <v>15297896</v>
      </c>
      <c r="H243">
        <v>3</v>
      </c>
      <c r="I243" t="s">
        <v>158</v>
      </c>
      <c r="J243" t="s">
        <v>160</v>
      </c>
      <c r="K243" t="s">
        <v>159</v>
      </c>
      <c r="L243">
        <v>1339</v>
      </c>
      <c r="N243">
        <v>1007</v>
      </c>
      <c r="O243" t="s">
        <v>19</v>
      </c>
      <c r="P243" t="s">
        <v>19</v>
      </c>
      <c r="Q243">
        <v>1</v>
      </c>
      <c r="W243">
        <v>0</v>
      </c>
      <c r="X243">
        <v>1728520188</v>
      </c>
      <c r="Y243">
        <f t="shared" si="37"/>
        <v>12.200000000000001</v>
      </c>
      <c r="AA243">
        <v>49.83</v>
      </c>
      <c r="AB243">
        <v>0</v>
      </c>
      <c r="AC243">
        <v>0</v>
      </c>
      <c r="AD243">
        <v>0</v>
      </c>
      <c r="AE243">
        <v>49.83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0.2</v>
      </c>
      <c r="AU243" t="s">
        <v>83</v>
      </c>
      <c r="AV243">
        <v>0</v>
      </c>
      <c r="AW243">
        <v>2</v>
      </c>
      <c r="AX243">
        <v>79269214</v>
      </c>
      <c r="AY243">
        <v>1</v>
      </c>
      <c r="AZ243">
        <v>2048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ROUND(Y243*Source!I660,9)</f>
        <v>369.022672</v>
      </c>
      <c r="CY243">
        <f>AA243</f>
        <v>49.83</v>
      </c>
      <c r="CZ243">
        <f>AE243</f>
        <v>49.83</v>
      </c>
      <c r="DA243">
        <f>AI243</f>
        <v>1</v>
      </c>
      <c r="DB243">
        <f t="shared" si="38"/>
        <v>608.16999999999996</v>
      </c>
      <c r="DC243">
        <f t="shared" si="39"/>
        <v>0</v>
      </c>
      <c r="DD243" t="s">
        <v>3</v>
      </c>
      <c r="DE243" t="s">
        <v>3</v>
      </c>
      <c r="DF243">
        <f t="shared" si="30"/>
        <v>18388.400000000001</v>
      </c>
      <c r="DG243">
        <f t="shared" si="31"/>
        <v>0</v>
      </c>
      <c r="DH243">
        <f t="shared" si="32"/>
        <v>0</v>
      </c>
      <c r="DI243">
        <f t="shared" si="33"/>
        <v>0</v>
      </c>
      <c r="DJ243">
        <f>DF243</f>
        <v>18388.400000000001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ROW(Source!A661)</f>
        <v>661</v>
      </c>
      <c r="B244">
        <v>79267562</v>
      </c>
      <c r="C244">
        <v>79269215</v>
      </c>
      <c r="D244">
        <v>78475228</v>
      </c>
      <c r="E244">
        <v>15297896</v>
      </c>
      <c r="F244">
        <v>1</v>
      </c>
      <c r="G244">
        <v>15297896</v>
      </c>
      <c r="H244">
        <v>1</v>
      </c>
      <c r="I244" t="s">
        <v>374</v>
      </c>
      <c r="J244" t="s">
        <v>3</v>
      </c>
      <c r="K244" t="s">
        <v>375</v>
      </c>
      <c r="L244">
        <v>1191</v>
      </c>
      <c r="N244">
        <v>1013</v>
      </c>
      <c r="O244" t="s">
        <v>376</v>
      </c>
      <c r="P244" t="s">
        <v>376</v>
      </c>
      <c r="Q244">
        <v>1</v>
      </c>
      <c r="W244">
        <v>0</v>
      </c>
      <c r="X244">
        <v>476480486</v>
      </c>
      <c r="Y244">
        <f t="shared" si="37"/>
        <v>8.5400000000000009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0.14000000000000001</v>
      </c>
      <c r="AU244" t="s">
        <v>83</v>
      </c>
      <c r="AV244">
        <v>1</v>
      </c>
      <c r="AW244">
        <v>2</v>
      </c>
      <c r="AX244">
        <v>79269217</v>
      </c>
      <c r="AY244">
        <v>1</v>
      </c>
      <c r="AZ244">
        <v>2048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ROUND(AT244*Source!I661*AH244*AL244,2)</f>
        <v>0</v>
      </c>
      <c r="CV244">
        <f>ROUND(Y244*Source!I661,9)</f>
        <v>645.78967599999999</v>
      </c>
      <c r="CW244">
        <v>0</v>
      </c>
      <c r="CX244">
        <f>ROUND(Y244*Source!I661,9)</f>
        <v>645.78967599999999</v>
      </c>
      <c r="CY244">
        <f>AD244</f>
        <v>0</v>
      </c>
      <c r="CZ244">
        <f>AH244</f>
        <v>0</v>
      </c>
      <c r="DA244">
        <f>AL244</f>
        <v>1</v>
      </c>
      <c r="DB244">
        <f t="shared" si="38"/>
        <v>0</v>
      </c>
      <c r="DC244">
        <f t="shared" si="39"/>
        <v>0</v>
      </c>
      <c r="DD244" t="s">
        <v>3</v>
      </c>
      <c r="DE244" t="s">
        <v>3</v>
      </c>
      <c r="DF244">
        <f t="shared" si="30"/>
        <v>0</v>
      </c>
      <c r="DG244">
        <f t="shared" si="31"/>
        <v>0</v>
      </c>
      <c r="DH244">
        <f t="shared" si="32"/>
        <v>0</v>
      </c>
      <c r="DI244">
        <f t="shared" si="33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ROW(Source!A662)</f>
        <v>662</v>
      </c>
      <c r="B245">
        <v>79267562</v>
      </c>
      <c r="C245">
        <v>79269218</v>
      </c>
      <c r="D245">
        <v>78476797</v>
      </c>
      <c r="E245">
        <v>1</v>
      </c>
      <c r="F245">
        <v>1</v>
      </c>
      <c r="G245">
        <v>15297896</v>
      </c>
      <c r="H245">
        <v>2</v>
      </c>
      <c r="I245" t="s">
        <v>381</v>
      </c>
      <c r="J245" t="s">
        <v>382</v>
      </c>
      <c r="K245" t="s">
        <v>383</v>
      </c>
      <c r="L245">
        <v>1368</v>
      </c>
      <c r="N245">
        <v>1011</v>
      </c>
      <c r="O245" t="s">
        <v>380</v>
      </c>
      <c r="P245" t="s">
        <v>380</v>
      </c>
      <c r="Q245">
        <v>1</v>
      </c>
      <c r="W245">
        <v>0</v>
      </c>
      <c r="X245">
        <v>65631283</v>
      </c>
      <c r="Y245">
        <f>(AT245*4)</f>
        <v>1.68</v>
      </c>
      <c r="AA245">
        <v>0</v>
      </c>
      <c r="AB245">
        <v>1642.43</v>
      </c>
      <c r="AC245">
        <v>725.42</v>
      </c>
      <c r="AD245">
        <v>0</v>
      </c>
      <c r="AE245">
        <v>0</v>
      </c>
      <c r="AF245">
        <v>1642.43</v>
      </c>
      <c r="AG245">
        <v>725.42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0.42</v>
      </c>
      <c r="AU245" t="s">
        <v>156</v>
      </c>
      <c r="AV245">
        <v>0</v>
      </c>
      <c r="AW245">
        <v>2</v>
      </c>
      <c r="AX245">
        <v>79269220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ROUND(Y245*Source!I662*DO245,9)</f>
        <v>0</v>
      </c>
      <c r="CX245">
        <f>ROUND(Y245*Source!I662,9)</f>
        <v>63.520296000000002</v>
      </c>
      <c r="CY245">
        <f>AB245</f>
        <v>1642.43</v>
      </c>
      <c r="CZ245">
        <f>AF245</f>
        <v>1642.43</v>
      </c>
      <c r="DA245">
        <f>AJ245</f>
        <v>1</v>
      </c>
      <c r="DB245">
        <f>ROUND((ROUND(AT245*CZ245,2)*4),6)</f>
        <v>2759.28</v>
      </c>
      <c r="DC245">
        <f>ROUND((ROUND(AT245*AG245,2)*4),6)</f>
        <v>1218.72</v>
      </c>
      <c r="DD245" t="s">
        <v>3</v>
      </c>
      <c r="DE245" t="s">
        <v>3</v>
      </c>
      <c r="DF245">
        <f t="shared" si="30"/>
        <v>0</v>
      </c>
      <c r="DG245">
        <f t="shared" si="31"/>
        <v>104327.64</v>
      </c>
      <c r="DH245">
        <f t="shared" si="32"/>
        <v>46078.89</v>
      </c>
      <c r="DI245">
        <f t="shared" si="33"/>
        <v>0</v>
      </c>
      <c r="DJ245">
        <f>DG245</f>
        <v>104327.64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ROW(Source!A662)</f>
        <v>662</v>
      </c>
      <c r="B246">
        <v>79267562</v>
      </c>
      <c r="C246">
        <v>79269218</v>
      </c>
      <c r="D246">
        <v>78479031</v>
      </c>
      <c r="E246">
        <v>1</v>
      </c>
      <c r="F246">
        <v>1</v>
      </c>
      <c r="G246">
        <v>15297896</v>
      </c>
      <c r="H246">
        <v>3</v>
      </c>
      <c r="I246" t="s">
        <v>158</v>
      </c>
      <c r="J246" t="s">
        <v>160</v>
      </c>
      <c r="K246" t="s">
        <v>159</v>
      </c>
      <c r="L246">
        <v>1339</v>
      </c>
      <c r="N246">
        <v>1007</v>
      </c>
      <c r="O246" t="s">
        <v>19</v>
      </c>
      <c r="P246" t="s">
        <v>19</v>
      </c>
      <c r="Q246">
        <v>1</v>
      </c>
      <c r="W246">
        <v>1</v>
      </c>
      <c r="X246">
        <v>1728520188</v>
      </c>
      <c r="Y246">
        <f>(AT246*4)</f>
        <v>-1.4</v>
      </c>
      <c r="AA246">
        <v>49.83</v>
      </c>
      <c r="AB246">
        <v>0</v>
      </c>
      <c r="AC246">
        <v>0</v>
      </c>
      <c r="AD246">
        <v>0</v>
      </c>
      <c r="AE246">
        <v>49.83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-0.35</v>
      </c>
      <c r="AU246" t="s">
        <v>156</v>
      </c>
      <c r="AV246">
        <v>0</v>
      </c>
      <c r="AW246">
        <v>2</v>
      </c>
      <c r="AX246">
        <v>79269221</v>
      </c>
      <c r="AY246">
        <v>1</v>
      </c>
      <c r="AZ246">
        <v>6144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ROUND(Y246*Source!I662,9)</f>
        <v>-52.933579999999999</v>
      </c>
      <c r="CY246">
        <f>AA246</f>
        <v>49.83</v>
      </c>
      <c r="CZ246">
        <f>AE246</f>
        <v>49.83</v>
      </c>
      <c r="DA246">
        <f>AI246</f>
        <v>1</v>
      </c>
      <c r="DB246">
        <f>ROUND((ROUND(AT246*CZ246,2)*4),6)</f>
        <v>-69.760000000000005</v>
      </c>
      <c r="DC246">
        <f>ROUND((ROUND(AT246*AG246,2)*4),6)</f>
        <v>0</v>
      </c>
      <c r="DD246" t="s">
        <v>3</v>
      </c>
      <c r="DE246" t="s">
        <v>3</v>
      </c>
      <c r="DF246">
        <f t="shared" si="30"/>
        <v>-2637.68</v>
      </c>
      <c r="DG246">
        <f t="shared" si="31"/>
        <v>0</v>
      </c>
      <c r="DH246">
        <f t="shared" si="32"/>
        <v>0</v>
      </c>
      <c r="DI246">
        <f t="shared" si="33"/>
        <v>0</v>
      </c>
      <c r="DJ246">
        <f>DF246</f>
        <v>-2637.68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ROW(Source!A664)</f>
        <v>664</v>
      </c>
      <c r="B247">
        <v>79267562</v>
      </c>
      <c r="C247">
        <v>79269224</v>
      </c>
      <c r="D247">
        <v>78476797</v>
      </c>
      <c r="E247">
        <v>1</v>
      </c>
      <c r="F247">
        <v>1</v>
      </c>
      <c r="G247">
        <v>15297896</v>
      </c>
      <c r="H247">
        <v>2</v>
      </c>
      <c r="I247" t="s">
        <v>381</v>
      </c>
      <c r="J247" t="s">
        <v>382</v>
      </c>
      <c r="K247" t="s">
        <v>383</v>
      </c>
      <c r="L247">
        <v>1368</v>
      </c>
      <c r="N247">
        <v>1011</v>
      </c>
      <c r="O247" t="s">
        <v>380</v>
      </c>
      <c r="P247" t="s">
        <v>380</v>
      </c>
      <c r="Q247">
        <v>1</v>
      </c>
      <c r="W247">
        <v>0</v>
      </c>
      <c r="X247">
        <v>65631283</v>
      </c>
      <c r="Y247">
        <f>AT247</f>
        <v>0.66</v>
      </c>
      <c r="AA247">
        <v>0</v>
      </c>
      <c r="AB247">
        <v>1642.43</v>
      </c>
      <c r="AC247">
        <v>725.42</v>
      </c>
      <c r="AD247">
        <v>0</v>
      </c>
      <c r="AE247">
        <v>0</v>
      </c>
      <c r="AF247">
        <v>1642.43</v>
      </c>
      <c r="AG247">
        <v>725.42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0.66</v>
      </c>
      <c r="AU247" t="s">
        <v>3</v>
      </c>
      <c r="AV247">
        <v>0</v>
      </c>
      <c r="AW247">
        <v>2</v>
      </c>
      <c r="AX247">
        <v>79269227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ROUND(Y247*Source!I664*DO247,9)</f>
        <v>0</v>
      </c>
      <c r="CX247">
        <f>ROUND(Y247*Source!I664,9)</f>
        <v>24.954402000000002</v>
      </c>
      <c r="CY247">
        <f>AB247</f>
        <v>1642.43</v>
      </c>
      <c r="CZ247">
        <f>AF247</f>
        <v>1642.43</v>
      </c>
      <c r="DA247">
        <f>AJ247</f>
        <v>1</v>
      </c>
      <c r="DB247">
        <f>ROUND(ROUND(AT247*CZ247,2),6)</f>
        <v>1084</v>
      </c>
      <c r="DC247">
        <f>ROUND(ROUND(AT247*AG247,2),6)</f>
        <v>478.78</v>
      </c>
      <c r="DD247" t="s">
        <v>3</v>
      </c>
      <c r="DE247" t="s">
        <v>3</v>
      </c>
      <c r="DF247">
        <f t="shared" si="30"/>
        <v>0</v>
      </c>
      <c r="DG247">
        <f t="shared" si="31"/>
        <v>40985.86</v>
      </c>
      <c r="DH247">
        <f t="shared" si="32"/>
        <v>18102.419999999998</v>
      </c>
      <c r="DI247">
        <f t="shared" si="33"/>
        <v>0</v>
      </c>
      <c r="DJ247">
        <f>DG247</f>
        <v>40985.86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ROW(Source!A664)</f>
        <v>664</v>
      </c>
      <c r="B248">
        <v>79267562</v>
      </c>
      <c r="C248">
        <v>79269224</v>
      </c>
      <c r="D248">
        <v>78478957</v>
      </c>
      <c r="E248">
        <v>1</v>
      </c>
      <c r="F248">
        <v>1</v>
      </c>
      <c r="G248">
        <v>15297896</v>
      </c>
      <c r="H248">
        <v>3</v>
      </c>
      <c r="I248" t="s">
        <v>404</v>
      </c>
      <c r="J248" t="s">
        <v>405</v>
      </c>
      <c r="K248" t="s">
        <v>406</v>
      </c>
      <c r="L248">
        <v>1296</v>
      </c>
      <c r="N248">
        <v>1002</v>
      </c>
      <c r="O248" t="s">
        <v>400</v>
      </c>
      <c r="P248" t="s">
        <v>400</v>
      </c>
      <c r="Q248">
        <v>1</v>
      </c>
      <c r="W248">
        <v>0</v>
      </c>
      <c r="X248">
        <v>60267097</v>
      </c>
      <c r="Y248">
        <f>AT248</f>
        <v>1.1200000000000001</v>
      </c>
      <c r="AA248">
        <v>215.19</v>
      </c>
      <c r="AB248">
        <v>0</v>
      </c>
      <c r="AC248">
        <v>0</v>
      </c>
      <c r="AD248">
        <v>0</v>
      </c>
      <c r="AE248">
        <v>215.19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1.1200000000000001</v>
      </c>
      <c r="AU248" t="s">
        <v>3</v>
      </c>
      <c r="AV248">
        <v>0</v>
      </c>
      <c r="AW248">
        <v>2</v>
      </c>
      <c r="AX248">
        <v>79269228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ROUND(Y248*Source!I664,9)</f>
        <v>42.346863999999997</v>
      </c>
      <c r="CY248">
        <f>AA248</f>
        <v>215.19</v>
      </c>
      <c r="CZ248">
        <f>AE248</f>
        <v>215.19</v>
      </c>
      <c r="DA248">
        <f>AI248</f>
        <v>1</v>
      </c>
      <c r="DB248">
        <f>ROUND(ROUND(AT248*CZ248,2),6)</f>
        <v>241.01</v>
      </c>
      <c r="DC248">
        <f>ROUND(ROUND(AT248*AG248,2),6)</f>
        <v>0</v>
      </c>
      <c r="DD248" t="s">
        <v>3</v>
      </c>
      <c r="DE248" t="s">
        <v>3</v>
      </c>
      <c r="DF248">
        <f t="shared" si="30"/>
        <v>9112.6200000000008</v>
      </c>
      <c r="DG248">
        <f t="shared" si="31"/>
        <v>0</v>
      </c>
      <c r="DH248">
        <f t="shared" si="32"/>
        <v>0</v>
      </c>
      <c r="DI248">
        <f t="shared" si="33"/>
        <v>0</v>
      </c>
      <c r="DJ248">
        <f>DF248</f>
        <v>9112.6200000000008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ROW(Source!A664)</f>
        <v>664</v>
      </c>
      <c r="B249">
        <v>79267562</v>
      </c>
      <c r="C249">
        <v>79269224</v>
      </c>
      <c r="D249">
        <v>78479031</v>
      </c>
      <c r="E249">
        <v>1</v>
      </c>
      <c r="F249">
        <v>1</v>
      </c>
      <c r="G249">
        <v>15297896</v>
      </c>
      <c r="H249">
        <v>3</v>
      </c>
      <c r="I249" t="s">
        <v>158</v>
      </c>
      <c r="J249" t="s">
        <v>160</v>
      </c>
      <c r="K249" t="s">
        <v>159</v>
      </c>
      <c r="L249">
        <v>1339</v>
      </c>
      <c r="N249">
        <v>1007</v>
      </c>
      <c r="O249" t="s">
        <v>19</v>
      </c>
      <c r="P249" t="s">
        <v>19</v>
      </c>
      <c r="Q249">
        <v>1</v>
      </c>
      <c r="W249">
        <v>1</v>
      </c>
      <c r="X249">
        <v>1728520188</v>
      </c>
      <c r="Y249">
        <f>AT249</f>
        <v>-1.1200000000000001</v>
      </c>
      <c r="AA249">
        <v>49.83</v>
      </c>
      <c r="AB249">
        <v>0</v>
      </c>
      <c r="AC249">
        <v>0</v>
      </c>
      <c r="AD249">
        <v>0</v>
      </c>
      <c r="AE249">
        <v>49.83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-1.1200000000000001</v>
      </c>
      <c r="AU249" t="s">
        <v>3</v>
      </c>
      <c r="AV249">
        <v>0</v>
      </c>
      <c r="AW249">
        <v>2</v>
      </c>
      <c r="AX249">
        <v>79269229</v>
      </c>
      <c r="AY249">
        <v>1</v>
      </c>
      <c r="AZ249">
        <v>6144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ROUND(Y249*Source!I664,9)</f>
        <v>-42.346863999999997</v>
      </c>
      <c r="CY249">
        <f>AA249</f>
        <v>49.83</v>
      </c>
      <c r="CZ249">
        <f>AE249</f>
        <v>49.83</v>
      </c>
      <c r="DA249">
        <f>AI249</f>
        <v>1</v>
      </c>
      <c r="DB249">
        <f>ROUND(ROUND(AT249*CZ249,2),6)</f>
        <v>-55.81</v>
      </c>
      <c r="DC249">
        <f>ROUND(ROUND(AT249*AG249,2),6)</f>
        <v>0</v>
      </c>
      <c r="DD249" t="s">
        <v>3</v>
      </c>
      <c r="DE249" t="s">
        <v>3</v>
      </c>
      <c r="DF249">
        <f t="shared" si="30"/>
        <v>-2110.14</v>
      </c>
      <c r="DG249">
        <f t="shared" si="31"/>
        <v>0</v>
      </c>
      <c r="DH249">
        <f t="shared" si="32"/>
        <v>0</v>
      </c>
      <c r="DI249">
        <f t="shared" si="33"/>
        <v>0</v>
      </c>
      <c r="DJ249">
        <f>DF249</f>
        <v>-2110.14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ROW(Source!A666)</f>
        <v>666</v>
      </c>
      <c r="B250">
        <v>79267562</v>
      </c>
      <c r="C250">
        <v>79269232</v>
      </c>
      <c r="D250">
        <v>78475228</v>
      </c>
      <c r="E250">
        <v>15297896</v>
      </c>
      <c r="F250">
        <v>1</v>
      </c>
      <c r="G250">
        <v>15297896</v>
      </c>
      <c r="H250">
        <v>1</v>
      </c>
      <c r="I250" t="s">
        <v>374</v>
      </c>
      <c r="J250" t="s">
        <v>3</v>
      </c>
      <c r="K250" t="s">
        <v>375</v>
      </c>
      <c r="L250">
        <v>1191</v>
      </c>
      <c r="N250">
        <v>1013</v>
      </c>
      <c r="O250" t="s">
        <v>376</v>
      </c>
      <c r="P250" t="s">
        <v>376</v>
      </c>
      <c r="Q250">
        <v>1</v>
      </c>
      <c r="W250">
        <v>0</v>
      </c>
      <c r="X250">
        <v>476480486</v>
      </c>
      <c r="Y250">
        <f>(AT250*3)</f>
        <v>15.75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5.25</v>
      </c>
      <c r="AU250" t="s">
        <v>170</v>
      </c>
      <c r="AV250">
        <v>1</v>
      </c>
      <c r="AW250">
        <v>2</v>
      </c>
      <c r="AX250">
        <v>79269236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ROUND(AT250*Source!I666*AH250*AL250,2)</f>
        <v>0</v>
      </c>
      <c r="CV250">
        <f>ROUND(Y250*Source!I666,9)</f>
        <v>10.5525</v>
      </c>
      <c r="CW250">
        <v>0</v>
      </c>
      <c r="CX250">
        <f>ROUND(Y250*Source!I666,9)</f>
        <v>10.5525</v>
      </c>
      <c r="CY250">
        <f>AD250</f>
        <v>0</v>
      </c>
      <c r="CZ250">
        <f>AH250</f>
        <v>0</v>
      </c>
      <c r="DA250">
        <f>AL250</f>
        <v>1</v>
      </c>
      <c r="DB250">
        <f>ROUND((ROUND(AT250*CZ250,2)*3),6)</f>
        <v>0</v>
      </c>
      <c r="DC250">
        <f>ROUND((ROUND(AT250*AG250,2)*3),6)</f>
        <v>0</v>
      </c>
      <c r="DD250" t="s">
        <v>3</v>
      </c>
      <c r="DE250" t="s">
        <v>3</v>
      </c>
      <c r="DF250">
        <f t="shared" si="30"/>
        <v>0</v>
      </c>
      <c r="DG250">
        <f t="shared" si="31"/>
        <v>0</v>
      </c>
      <c r="DH250">
        <f t="shared" si="32"/>
        <v>0</v>
      </c>
      <c r="DI250">
        <f t="shared" si="33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ROW(Source!A666)</f>
        <v>666</v>
      </c>
      <c r="B251">
        <v>79267562</v>
      </c>
      <c r="C251">
        <v>79269232</v>
      </c>
      <c r="D251">
        <v>78478940</v>
      </c>
      <c r="E251">
        <v>1</v>
      </c>
      <c r="F251">
        <v>1</v>
      </c>
      <c r="G251">
        <v>15297896</v>
      </c>
      <c r="H251">
        <v>3</v>
      </c>
      <c r="I251" t="s">
        <v>407</v>
      </c>
      <c r="J251" t="s">
        <v>408</v>
      </c>
      <c r="K251" t="s">
        <v>409</v>
      </c>
      <c r="L251">
        <v>1346</v>
      </c>
      <c r="N251">
        <v>1009</v>
      </c>
      <c r="O251" t="s">
        <v>277</v>
      </c>
      <c r="P251" t="s">
        <v>277</v>
      </c>
      <c r="Q251">
        <v>1</v>
      </c>
      <c r="W251">
        <v>0</v>
      </c>
      <c r="X251">
        <v>51193260</v>
      </c>
      <c r="Y251">
        <f>(AT251*3)</f>
        <v>0.09</v>
      </c>
      <c r="AA251">
        <v>63.37</v>
      </c>
      <c r="AB251">
        <v>0</v>
      </c>
      <c r="AC251">
        <v>0</v>
      </c>
      <c r="AD251">
        <v>0</v>
      </c>
      <c r="AE251">
        <v>63.37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0.03</v>
      </c>
      <c r="AU251" t="s">
        <v>170</v>
      </c>
      <c r="AV251">
        <v>0</v>
      </c>
      <c r="AW251">
        <v>2</v>
      </c>
      <c r="AX251">
        <v>79269237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ROUND(Y251*Source!I666,9)</f>
        <v>6.0299999999999999E-2</v>
      </c>
      <c r="CY251">
        <f>AA251</f>
        <v>63.37</v>
      </c>
      <c r="CZ251">
        <f>AE251</f>
        <v>63.37</v>
      </c>
      <c r="DA251">
        <f>AI251</f>
        <v>1</v>
      </c>
      <c r="DB251">
        <f>ROUND((ROUND(AT251*CZ251,2)*3),6)</f>
        <v>5.7</v>
      </c>
      <c r="DC251">
        <f>ROUND((ROUND(AT251*AG251,2)*3),6)</f>
        <v>0</v>
      </c>
      <c r="DD251" t="s">
        <v>3</v>
      </c>
      <c r="DE251" t="s">
        <v>3</v>
      </c>
      <c r="DF251">
        <f t="shared" si="30"/>
        <v>3.82</v>
      </c>
      <c r="DG251">
        <f t="shared" si="31"/>
        <v>0</v>
      </c>
      <c r="DH251">
        <f t="shared" si="32"/>
        <v>0</v>
      </c>
      <c r="DI251">
        <f t="shared" si="33"/>
        <v>0</v>
      </c>
      <c r="DJ251">
        <f>DF251</f>
        <v>3.82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ROW(Source!A666)</f>
        <v>666</v>
      </c>
      <c r="B252">
        <v>79267562</v>
      </c>
      <c r="C252">
        <v>79269232</v>
      </c>
      <c r="D252">
        <v>78479031</v>
      </c>
      <c r="E252">
        <v>1</v>
      </c>
      <c r="F252">
        <v>1</v>
      </c>
      <c r="G252">
        <v>15297896</v>
      </c>
      <c r="H252">
        <v>3</v>
      </c>
      <c r="I252" t="s">
        <v>158</v>
      </c>
      <c r="J252" t="s">
        <v>160</v>
      </c>
      <c r="K252" t="s">
        <v>159</v>
      </c>
      <c r="L252">
        <v>1339</v>
      </c>
      <c r="N252">
        <v>1007</v>
      </c>
      <c r="O252" t="s">
        <v>19</v>
      </c>
      <c r="P252" t="s">
        <v>19</v>
      </c>
      <c r="Q252">
        <v>1</v>
      </c>
      <c r="W252">
        <v>0</v>
      </c>
      <c r="X252">
        <v>1728520188</v>
      </c>
      <c r="Y252">
        <f>(AT252*3)</f>
        <v>0.03</v>
      </c>
      <c r="AA252">
        <v>49.83</v>
      </c>
      <c r="AB252">
        <v>0</v>
      </c>
      <c r="AC252">
        <v>0</v>
      </c>
      <c r="AD252">
        <v>0</v>
      </c>
      <c r="AE252">
        <v>49.83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0.01</v>
      </c>
      <c r="AU252" t="s">
        <v>170</v>
      </c>
      <c r="AV252">
        <v>0</v>
      </c>
      <c r="AW252">
        <v>2</v>
      </c>
      <c r="AX252">
        <v>79269238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ROUND(Y252*Source!I666,9)</f>
        <v>2.01E-2</v>
      </c>
      <c r="CY252">
        <f>AA252</f>
        <v>49.83</v>
      </c>
      <c r="CZ252">
        <f>AE252</f>
        <v>49.83</v>
      </c>
      <c r="DA252">
        <f>AI252</f>
        <v>1</v>
      </c>
      <c r="DB252">
        <f>ROUND((ROUND(AT252*CZ252,2)*3),6)</f>
        <v>1.5</v>
      </c>
      <c r="DC252">
        <f>ROUND((ROUND(AT252*AG252,2)*3),6)</f>
        <v>0</v>
      </c>
      <c r="DD252" t="s">
        <v>3</v>
      </c>
      <c r="DE252" t="s">
        <v>3</v>
      </c>
      <c r="DF252">
        <f t="shared" si="30"/>
        <v>1</v>
      </c>
      <c r="DG252">
        <f t="shared" si="31"/>
        <v>0</v>
      </c>
      <c r="DH252">
        <f t="shared" si="32"/>
        <v>0</v>
      </c>
      <c r="DI252">
        <f t="shared" si="33"/>
        <v>0</v>
      </c>
      <c r="DJ252">
        <f>DF252</f>
        <v>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ROW(Source!A667)</f>
        <v>667</v>
      </c>
      <c r="B253">
        <v>79267562</v>
      </c>
      <c r="C253">
        <v>79269239</v>
      </c>
      <c r="D253">
        <v>78475228</v>
      </c>
      <c r="E253">
        <v>15297896</v>
      </c>
      <c r="F253">
        <v>1</v>
      </c>
      <c r="G253">
        <v>15297896</v>
      </c>
      <c r="H253">
        <v>1</v>
      </c>
      <c r="I253" t="s">
        <v>374</v>
      </c>
      <c r="J253" t="s">
        <v>3</v>
      </c>
      <c r="K253" t="s">
        <v>375</v>
      </c>
      <c r="L253">
        <v>1191</v>
      </c>
      <c r="N253">
        <v>1013</v>
      </c>
      <c r="O253" t="s">
        <v>376</v>
      </c>
      <c r="P253" t="s">
        <v>376</v>
      </c>
      <c r="Q253">
        <v>1</v>
      </c>
      <c r="W253">
        <v>0</v>
      </c>
      <c r="X253">
        <v>476480486</v>
      </c>
      <c r="Y253">
        <f>AT253</f>
        <v>5.76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5.76</v>
      </c>
      <c r="AU253" t="s">
        <v>3</v>
      </c>
      <c r="AV253">
        <v>1</v>
      </c>
      <c r="AW253">
        <v>2</v>
      </c>
      <c r="AX253">
        <v>79269243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ROUND(AT253*Source!I667*AH253*AL253,2)</f>
        <v>0</v>
      </c>
      <c r="CV253">
        <f>ROUND(Y253*Source!I667,9)</f>
        <v>3.8592</v>
      </c>
      <c r="CW253">
        <v>0</v>
      </c>
      <c r="CX253">
        <f>ROUND(Y253*Source!I667,9)</f>
        <v>3.8592</v>
      </c>
      <c r="CY253">
        <f>AD253</f>
        <v>0</v>
      </c>
      <c r="CZ253">
        <f>AH253</f>
        <v>0</v>
      </c>
      <c r="DA253">
        <f>AL253</f>
        <v>1</v>
      </c>
      <c r="DB253">
        <f>ROUND(ROUND(AT253*CZ253,2),6)</f>
        <v>0</v>
      </c>
      <c r="DC253">
        <f>ROUND(ROUND(AT253*AG253,2),6)</f>
        <v>0</v>
      </c>
      <c r="DD253" t="s">
        <v>3</v>
      </c>
      <c r="DE253" t="s">
        <v>3</v>
      </c>
      <c r="DF253">
        <f t="shared" si="30"/>
        <v>0</v>
      </c>
      <c r="DG253">
        <f t="shared" si="31"/>
        <v>0</v>
      </c>
      <c r="DH253">
        <f t="shared" si="32"/>
        <v>0</v>
      </c>
      <c r="DI253">
        <f t="shared" si="33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ROW(Source!A667)</f>
        <v>667</v>
      </c>
      <c r="B254">
        <v>79267562</v>
      </c>
      <c r="C254">
        <v>79269239</v>
      </c>
      <c r="D254">
        <v>78478940</v>
      </c>
      <c r="E254">
        <v>1</v>
      </c>
      <c r="F254">
        <v>1</v>
      </c>
      <c r="G254">
        <v>15297896</v>
      </c>
      <c r="H254">
        <v>3</v>
      </c>
      <c r="I254" t="s">
        <v>407</v>
      </c>
      <c r="J254" t="s">
        <v>408</v>
      </c>
      <c r="K254" t="s">
        <v>409</v>
      </c>
      <c r="L254">
        <v>1346</v>
      </c>
      <c r="N254">
        <v>1009</v>
      </c>
      <c r="O254" t="s">
        <v>277</v>
      </c>
      <c r="P254" t="s">
        <v>277</v>
      </c>
      <c r="Q254">
        <v>1</v>
      </c>
      <c r="W254">
        <v>0</v>
      </c>
      <c r="X254">
        <v>51193260</v>
      </c>
      <c r="Y254">
        <f>AT254</f>
        <v>0.06</v>
      </c>
      <c r="AA254">
        <v>63.37</v>
      </c>
      <c r="AB254">
        <v>0</v>
      </c>
      <c r="AC254">
        <v>0</v>
      </c>
      <c r="AD254">
        <v>0</v>
      </c>
      <c r="AE254">
        <v>63.37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0.06</v>
      </c>
      <c r="AU254" t="s">
        <v>3</v>
      </c>
      <c r="AV254">
        <v>0</v>
      </c>
      <c r="AW254">
        <v>2</v>
      </c>
      <c r="AX254">
        <v>79269244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ROUND(Y254*Source!I667,9)</f>
        <v>4.02E-2</v>
      </c>
      <c r="CY254">
        <f>AA254</f>
        <v>63.37</v>
      </c>
      <c r="CZ254">
        <f>AE254</f>
        <v>63.37</v>
      </c>
      <c r="DA254">
        <f>AI254</f>
        <v>1</v>
      </c>
      <c r="DB254">
        <f>ROUND(ROUND(AT254*CZ254,2),6)</f>
        <v>3.8</v>
      </c>
      <c r="DC254">
        <f>ROUND(ROUND(AT254*AG254,2),6)</f>
        <v>0</v>
      </c>
      <c r="DD254" t="s">
        <v>3</v>
      </c>
      <c r="DE254" t="s">
        <v>3</v>
      </c>
      <c r="DF254">
        <f t="shared" si="30"/>
        <v>2.5499999999999998</v>
      </c>
      <c r="DG254">
        <f t="shared" si="31"/>
        <v>0</v>
      </c>
      <c r="DH254">
        <f t="shared" si="32"/>
        <v>0</v>
      </c>
      <c r="DI254">
        <f t="shared" si="33"/>
        <v>0</v>
      </c>
      <c r="DJ254">
        <f>DF254</f>
        <v>2.5499999999999998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ROW(Source!A667)</f>
        <v>667</v>
      </c>
      <c r="B255">
        <v>79267562</v>
      </c>
      <c r="C255">
        <v>79269239</v>
      </c>
      <c r="D255">
        <v>78479031</v>
      </c>
      <c r="E255">
        <v>1</v>
      </c>
      <c r="F255">
        <v>1</v>
      </c>
      <c r="G255">
        <v>15297896</v>
      </c>
      <c r="H255">
        <v>3</v>
      </c>
      <c r="I255" t="s">
        <v>158</v>
      </c>
      <c r="J255" t="s">
        <v>160</v>
      </c>
      <c r="K255" t="s">
        <v>159</v>
      </c>
      <c r="L255">
        <v>1339</v>
      </c>
      <c r="N255">
        <v>1007</v>
      </c>
      <c r="O255" t="s">
        <v>19</v>
      </c>
      <c r="P255" t="s">
        <v>19</v>
      </c>
      <c r="Q255">
        <v>1</v>
      </c>
      <c r="W255">
        <v>0</v>
      </c>
      <c r="X255">
        <v>1728520188</v>
      </c>
      <c r="Y255">
        <f>AT255</f>
        <v>0.02</v>
      </c>
      <c r="AA255">
        <v>49.83</v>
      </c>
      <c r="AB255">
        <v>0</v>
      </c>
      <c r="AC255">
        <v>0</v>
      </c>
      <c r="AD255">
        <v>0</v>
      </c>
      <c r="AE255">
        <v>49.83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0.02</v>
      </c>
      <c r="AU255" t="s">
        <v>3</v>
      </c>
      <c r="AV255">
        <v>0</v>
      </c>
      <c r="AW255">
        <v>2</v>
      </c>
      <c r="AX255">
        <v>79269245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ROUND(Y255*Source!I667,9)</f>
        <v>1.34E-2</v>
      </c>
      <c r="CY255">
        <f>AA255</f>
        <v>49.83</v>
      </c>
      <c r="CZ255">
        <f>AE255</f>
        <v>49.83</v>
      </c>
      <c r="DA255">
        <f>AI255</f>
        <v>1</v>
      </c>
      <c r="DB255">
        <f>ROUND(ROUND(AT255*CZ255,2),6)</f>
        <v>1</v>
      </c>
      <c r="DC255">
        <f>ROUND(ROUND(AT255*AG255,2),6)</f>
        <v>0</v>
      </c>
      <c r="DD255" t="s">
        <v>3</v>
      </c>
      <c r="DE255" t="s">
        <v>3</v>
      </c>
      <c r="DF255">
        <f t="shared" si="30"/>
        <v>0.67</v>
      </c>
      <c r="DG255">
        <f t="shared" si="31"/>
        <v>0</v>
      </c>
      <c r="DH255">
        <f t="shared" si="32"/>
        <v>0</v>
      </c>
      <c r="DI255">
        <f t="shared" si="33"/>
        <v>0</v>
      </c>
      <c r="DJ255">
        <f>DF255</f>
        <v>0.67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ROW(Source!A668)</f>
        <v>668</v>
      </c>
      <c r="B256">
        <v>79267562</v>
      </c>
      <c r="C256">
        <v>79269246</v>
      </c>
      <c r="D256">
        <v>78475228</v>
      </c>
      <c r="E256">
        <v>15297896</v>
      </c>
      <c r="F256">
        <v>1</v>
      </c>
      <c r="G256">
        <v>15297896</v>
      </c>
      <c r="H256">
        <v>1</v>
      </c>
      <c r="I256" t="s">
        <v>374</v>
      </c>
      <c r="J256" t="s">
        <v>3</v>
      </c>
      <c r="K256" t="s">
        <v>375</v>
      </c>
      <c r="L256">
        <v>1191</v>
      </c>
      <c r="N256">
        <v>1013</v>
      </c>
      <c r="O256" t="s">
        <v>376</v>
      </c>
      <c r="P256" t="s">
        <v>376</v>
      </c>
      <c r="Q256">
        <v>1</v>
      </c>
      <c r="W256">
        <v>0</v>
      </c>
      <c r="X256">
        <v>476480486</v>
      </c>
      <c r="Y256">
        <f>(AT256*59)</f>
        <v>142.19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2.41</v>
      </c>
      <c r="AU256" t="s">
        <v>74</v>
      </c>
      <c r="AV256">
        <v>1</v>
      </c>
      <c r="AW256">
        <v>2</v>
      </c>
      <c r="AX256">
        <v>79269249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ROUND(AT256*Source!I668*AH256*AL256,2)</f>
        <v>0</v>
      </c>
      <c r="CV256">
        <f>ROUND(Y256*Source!I668,9)</f>
        <v>102.3768</v>
      </c>
      <c r="CW256">
        <v>0</v>
      </c>
      <c r="CX256">
        <f>ROUND(Y256*Source!I668,9)</f>
        <v>102.3768</v>
      </c>
      <c r="CY256">
        <f>AD256</f>
        <v>0</v>
      </c>
      <c r="CZ256">
        <f>AH256</f>
        <v>0</v>
      </c>
      <c r="DA256">
        <f>AL256</f>
        <v>1</v>
      </c>
      <c r="DB256">
        <f>ROUND((ROUND(AT256*CZ256,2)*59),6)</f>
        <v>0</v>
      </c>
      <c r="DC256">
        <f>ROUND((ROUND(AT256*AG256,2)*59),6)</f>
        <v>0</v>
      </c>
      <c r="DD256" t="s">
        <v>3</v>
      </c>
      <c r="DE256" t="s">
        <v>3</v>
      </c>
      <c r="DF256">
        <f t="shared" si="30"/>
        <v>0</v>
      </c>
      <c r="DG256">
        <f t="shared" si="31"/>
        <v>0</v>
      </c>
      <c r="DH256">
        <f t="shared" si="32"/>
        <v>0</v>
      </c>
      <c r="DI256">
        <f t="shared" si="33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ROW(Source!A668)</f>
        <v>668</v>
      </c>
      <c r="B257">
        <v>79267562</v>
      </c>
      <c r="C257">
        <v>79269246</v>
      </c>
      <c r="D257">
        <v>78479422</v>
      </c>
      <c r="E257">
        <v>1</v>
      </c>
      <c r="F257">
        <v>1</v>
      </c>
      <c r="G257">
        <v>15297896</v>
      </c>
      <c r="H257">
        <v>3</v>
      </c>
      <c r="I257" t="s">
        <v>393</v>
      </c>
      <c r="J257" t="s">
        <v>394</v>
      </c>
      <c r="K257" t="s">
        <v>395</v>
      </c>
      <c r="L257">
        <v>1354</v>
      </c>
      <c r="N257">
        <v>1010</v>
      </c>
      <c r="O257" t="s">
        <v>396</v>
      </c>
      <c r="P257" t="s">
        <v>396</v>
      </c>
      <c r="Q257">
        <v>1</v>
      </c>
      <c r="W257">
        <v>0</v>
      </c>
      <c r="X257">
        <v>-1464304664</v>
      </c>
      <c r="Y257">
        <f>(AT257*59)</f>
        <v>5900</v>
      </c>
      <c r="AA257">
        <v>2.2400000000000002</v>
      </c>
      <c r="AB257">
        <v>0</v>
      </c>
      <c r="AC257">
        <v>0</v>
      </c>
      <c r="AD257">
        <v>0</v>
      </c>
      <c r="AE257">
        <v>2.2400000000000002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100</v>
      </c>
      <c r="AU257" t="s">
        <v>74</v>
      </c>
      <c r="AV257">
        <v>0</v>
      </c>
      <c r="AW257">
        <v>2</v>
      </c>
      <c r="AX257">
        <v>79269250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ROUND(Y257*Source!I668,9)</f>
        <v>4248</v>
      </c>
      <c r="CY257">
        <f>AA257</f>
        <v>2.2400000000000002</v>
      </c>
      <c r="CZ257">
        <f>AE257</f>
        <v>2.2400000000000002</v>
      </c>
      <c r="DA257">
        <f>AI257</f>
        <v>1</v>
      </c>
      <c r="DB257">
        <f>ROUND((ROUND(AT257*CZ257,2)*59),6)</f>
        <v>13216</v>
      </c>
      <c r="DC257">
        <f>ROUND((ROUND(AT257*AG257,2)*59),6)</f>
        <v>0</v>
      </c>
      <c r="DD257" t="s">
        <v>3</v>
      </c>
      <c r="DE257" t="s">
        <v>3</v>
      </c>
      <c r="DF257">
        <f t="shared" ref="DF257:DF320" si="40">ROUND(ROUND(AE257,2)*CX257,2)</f>
        <v>9515.52</v>
      </c>
      <c r="DG257">
        <f t="shared" ref="DG257:DG320" si="41">ROUND(ROUND(AF257,2)*CX257,2)</f>
        <v>0</v>
      </c>
      <c r="DH257">
        <f t="shared" ref="DH257:DH320" si="42">ROUND(ROUND(AG257,2)*CX257,2)</f>
        <v>0</v>
      </c>
      <c r="DI257">
        <f t="shared" ref="DI257:DI320" si="43">ROUND(ROUND(AH257,2)*CX257,2)</f>
        <v>0</v>
      </c>
      <c r="DJ257">
        <f>DF257</f>
        <v>9515.52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ROW(Source!A669)</f>
        <v>669</v>
      </c>
      <c r="B258">
        <v>79267562</v>
      </c>
      <c r="C258">
        <v>79269251</v>
      </c>
      <c r="D258">
        <v>78475228</v>
      </c>
      <c r="E258">
        <v>15297896</v>
      </c>
      <c r="F258">
        <v>1</v>
      </c>
      <c r="G258">
        <v>15297896</v>
      </c>
      <c r="H258">
        <v>1</v>
      </c>
      <c r="I258" t="s">
        <v>374</v>
      </c>
      <c r="J258" t="s">
        <v>3</v>
      </c>
      <c r="K258" t="s">
        <v>375</v>
      </c>
      <c r="L258">
        <v>1191</v>
      </c>
      <c r="N258">
        <v>1013</v>
      </c>
      <c r="O258" t="s">
        <v>376</v>
      </c>
      <c r="P258" t="s">
        <v>376</v>
      </c>
      <c r="Q258">
        <v>1</v>
      </c>
      <c r="W258">
        <v>0</v>
      </c>
      <c r="X258">
        <v>476480486</v>
      </c>
      <c r="Y258">
        <f>(AT258*2)</f>
        <v>25.5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12.75</v>
      </c>
      <c r="AU258" t="s">
        <v>79</v>
      </c>
      <c r="AV258">
        <v>1</v>
      </c>
      <c r="AW258">
        <v>2</v>
      </c>
      <c r="AX258">
        <v>79269256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ROUND(AT258*Source!I669*AH258*AL258,2)</f>
        <v>0</v>
      </c>
      <c r="CV258">
        <f>ROUND(Y258*Source!I669,9)</f>
        <v>18.36</v>
      </c>
      <c r="CW258">
        <v>0</v>
      </c>
      <c r="CX258">
        <f>ROUND(Y258*Source!I669,9)</f>
        <v>18.36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ROUND((ROUND(AT258*CZ258,2)*2),6)</f>
        <v>0</v>
      </c>
      <c r="DC258">
        <f>ROUND((ROUND(AT258*AG258,2)*2),6)</f>
        <v>0</v>
      </c>
      <c r="DD258" t="s">
        <v>3</v>
      </c>
      <c r="DE258" t="s">
        <v>3</v>
      </c>
      <c r="DF258">
        <f t="shared" si="40"/>
        <v>0</v>
      </c>
      <c r="DG258">
        <f t="shared" si="41"/>
        <v>0</v>
      </c>
      <c r="DH258">
        <f t="shared" si="42"/>
        <v>0</v>
      </c>
      <c r="DI258">
        <f t="shared" si="43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ROW(Source!A669)</f>
        <v>669</v>
      </c>
      <c r="B259">
        <v>79267562</v>
      </c>
      <c r="C259">
        <v>79269251</v>
      </c>
      <c r="D259">
        <v>78478956</v>
      </c>
      <c r="E259">
        <v>1</v>
      </c>
      <c r="F259">
        <v>1</v>
      </c>
      <c r="G259">
        <v>15297896</v>
      </c>
      <c r="H259">
        <v>3</v>
      </c>
      <c r="I259" t="s">
        <v>397</v>
      </c>
      <c r="J259" t="s">
        <v>398</v>
      </c>
      <c r="K259" t="s">
        <v>399</v>
      </c>
      <c r="L259">
        <v>1296</v>
      </c>
      <c r="N259">
        <v>1002</v>
      </c>
      <c r="O259" t="s">
        <v>400</v>
      </c>
      <c r="P259" t="s">
        <v>400</v>
      </c>
      <c r="Q259">
        <v>1</v>
      </c>
      <c r="W259">
        <v>0</v>
      </c>
      <c r="X259">
        <v>1509492372</v>
      </c>
      <c r="Y259">
        <f>(AT259*2)</f>
        <v>15</v>
      </c>
      <c r="AA259">
        <v>707.54</v>
      </c>
      <c r="AB259">
        <v>0</v>
      </c>
      <c r="AC259">
        <v>0</v>
      </c>
      <c r="AD259">
        <v>0</v>
      </c>
      <c r="AE259">
        <v>707.54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7.5</v>
      </c>
      <c r="AU259" t="s">
        <v>79</v>
      </c>
      <c r="AV259">
        <v>0</v>
      </c>
      <c r="AW259">
        <v>2</v>
      </c>
      <c r="AX259">
        <v>79269257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ROUND(Y259*Source!I669,9)</f>
        <v>10.8</v>
      </c>
      <c r="CY259">
        <f>AA259</f>
        <v>707.54</v>
      </c>
      <c r="CZ259">
        <f>AE259</f>
        <v>707.54</v>
      </c>
      <c r="DA259">
        <f>AI259</f>
        <v>1</v>
      </c>
      <c r="DB259">
        <f>ROUND((ROUND(AT259*CZ259,2)*2),6)</f>
        <v>10613.1</v>
      </c>
      <c r="DC259">
        <f>ROUND((ROUND(AT259*AG259,2)*2),6)</f>
        <v>0</v>
      </c>
      <c r="DD259" t="s">
        <v>3</v>
      </c>
      <c r="DE259" t="s">
        <v>3</v>
      </c>
      <c r="DF259">
        <f t="shared" si="40"/>
        <v>7641.43</v>
      </c>
      <c r="DG259">
        <f t="shared" si="41"/>
        <v>0</v>
      </c>
      <c r="DH259">
        <f t="shared" si="42"/>
        <v>0</v>
      </c>
      <c r="DI259">
        <f t="shared" si="43"/>
        <v>0</v>
      </c>
      <c r="DJ259">
        <f>DF259</f>
        <v>7641.43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ROW(Source!A669)</f>
        <v>669</v>
      </c>
      <c r="B260">
        <v>79267562</v>
      </c>
      <c r="C260">
        <v>79269251</v>
      </c>
      <c r="D260">
        <v>78479031</v>
      </c>
      <c r="E260">
        <v>1</v>
      </c>
      <c r="F260">
        <v>1</v>
      </c>
      <c r="G260">
        <v>15297896</v>
      </c>
      <c r="H260">
        <v>3</v>
      </c>
      <c r="I260" t="s">
        <v>158</v>
      </c>
      <c r="J260" t="s">
        <v>160</v>
      </c>
      <c r="K260" t="s">
        <v>159</v>
      </c>
      <c r="L260">
        <v>1339</v>
      </c>
      <c r="N260">
        <v>1007</v>
      </c>
      <c r="O260" t="s">
        <v>19</v>
      </c>
      <c r="P260" t="s">
        <v>19</v>
      </c>
      <c r="Q260">
        <v>1</v>
      </c>
      <c r="W260">
        <v>0</v>
      </c>
      <c r="X260">
        <v>1728520188</v>
      </c>
      <c r="Y260">
        <f>(AT260*2)</f>
        <v>3</v>
      </c>
      <c r="AA260">
        <v>49.83</v>
      </c>
      <c r="AB260">
        <v>0</v>
      </c>
      <c r="AC260">
        <v>0</v>
      </c>
      <c r="AD260">
        <v>0</v>
      </c>
      <c r="AE260">
        <v>49.83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1.5</v>
      </c>
      <c r="AU260" t="s">
        <v>79</v>
      </c>
      <c r="AV260">
        <v>0</v>
      </c>
      <c r="AW260">
        <v>2</v>
      </c>
      <c r="AX260">
        <v>79269258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ROUND(Y260*Source!I669,9)</f>
        <v>2.16</v>
      </c>
      <c r="CY260">
        <f>AA260</f>
        <v>49.83</v>
      </c>
      <c r="CZ260">
        <f>AE260</f>
        <v>49.83</v>
      </c>
      <c r="DA260">
        <f>AI260</f>
        <v>1</v>
      </c>
      <c r="DB260">
        <f>ROUND((ROUND(AT260*CZ260,2)*2),6)</f>
        <v>149.5</v>
      </c>
      <c r="DC260">
        <f>ROUND((ROUND(AT260*AG260,2)*2),6)</f>
        <v>0</v>
      </c>
      <c r="DD260" t="s">
        <v>3</v>
      </c>
      <c r="DE260" t="s">
        <v>3</v>
      </c>
      <c r="DF260">
        <f t="shared" si="40"/>
        <v>107.63</v>
      </c>
      <c r="DG260">
        <f t="shared" si="41"/>
        <v>0</v>
      </c>
      <c r="DH260">
        <f t="shared" si="42"/>
        <v>0</v>
      </c>
      <c r="DI260">
        <f t="shared" si="43"/>
        <v>0</v>
      </c>
      <c r="DJ260">
        <f>DF260</f>
        <v>107.63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ROW(Source!A669)</f>
        <v>669</v>
      </c>
      <c r="B261">
        <v>79267562</v>
      </c>
      <c r="C261">
        <v>79269251</v>
      </c>
      <c r="D261">
        <v>78479422</v>
      </c>
      <c r="E261">
        <v>1</v>
      </c>
      <c r="F261">
        <v>1</v>
      </c>
      <c r="G261">
        <v>15297896</v>
      </c>
      <c r="H261">
        <v>3</v>
      </c>
      <c r="I261" t="s">
        <v>393</v>
      </c>
      <c r="J261" t="s">
        <v>394</v>
      </c>
      <c r="K261" t="s">
        <v>395</v>
      </c>
      <c r="L261">
        <v>1354</v>
      </c>
      <c r="N261">
        <v>1010</v>
      </c>
      <c r="O261" t="s">
        <v>396</v>
      </c>
      <c r="P261" t="s">
        <v>396</v>
      </c>
      <c r="Q261">
        <v>1</v>
      </c>
      <c r="W261">
        <v>0</v>
      </c>
      <c r="X261">
        <v>-1464304664</v>
      </c>
      <c r="Y261">
        <f>(AT261*2)</f>
        <v>200</v>
      </c>
      <c r="AA261">
        <v>2.2400000000000002</v>
      </c>
      <c r="AB261">
        <v>0</v>
      </c>
      <c r="AC261">
        <v>0</v>
      </c>
      <c r="AD261">
        <v>0</v>
      </c>
      <c r="AE261">
        <v>2.2400000000000002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100</v>
      </c>
      <c r="AU261" t="s">
        <v>79</v>
      </c>
      <c r="AV261">
        <v>0</v>
      </c>
      <c r="AW261">
        <v>2</v>
      </c>
      <c r="AX261">
        <v>79269259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ROUND(Y261*Source!I669,9)</f>
        <v>144</v>
      </c>
      <c r="CY261">
        <f>AA261</f>
        <v>2.2400000000000002</v>
      </c>
      <c r="CZ261">
        <f>AE261</f>
        <v>2.2400000000000002</v>
      </c>
      <c r="DA261">
        <f>AI261</f>
        <v>1</v>
      </c>
      <c r="DB261">
        <f>ROUND((ROUND(AT261*CZ261,2)*2),6)</f>
        <v>448</v>
      </c>
      <c r="DC261">
        <f>ROUND((ROUND(AT261*AG261,2)*2),6)</f>
        <v>0</v>
      </c>
      <c r="DD261" t="s">
        <v>3</v>
      </c>
      <c r="DE261" t="s">
        <v>3</v>
      </c>
      <c r="DF261">
        <f t="shared" si="40"/>
        <v>322.56</v>
      </c>
      <c r="DG261">
        <f t="shared" si="41"/>
        <v>0</v>
      </c>
      <c r="DH261">
        <f t="shared" si="42"/>
        <v>0</v>
      </c>
      <c r="DI261">
        <f t="shared" si="43"/>
        <v>0</v>
      </c>
      <c r="DJ261">
        <f>DF261</f>
        <v>322.56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ROW(Source!A671)</f>
        <v>671</v>
      </c>
      <c r="B262">
        <v>79267562</v>
      </c>
      <c r="C262">
        <v>79269261</v>
      </c>
      <c r="D262">
        <v>78475228</v>
      </c>
      <c r="E262">
        <v>15297896</v>
      </c>
      <c r="F262">
        <v>1</v>
      </c>
      <c r="G262">
        <v>15297896</v>
      </c>
      <c r="H262">
        <v>1</v>
      </c>
      <c r="I262" t="s">
        <v>374</v>
      </c>
      <c r="J262" t="s">
        <v>3</v>
      </c>
      <c r="K262" t="s">
        <v>375</v>
      </c>
      <c r="L262">
        <v>1191</v>
      </c>
      <c r="N262">
        <v>1013</v>
      </c>
      <c r="O262" t="s">
        <v>376</v>
      </c>
      <c r="P262" t="s">
        <v>376</v>
      </c>
      <c r="Q262">
        <v>1</v>
      </c>
      <c r="W262">
        <v>0</v>
      </c>
      <c r="X262">
        <v>476480486</v>
      </c>
      <c r="Y262">
        <f>(AT262*61)</f>
        <v>18.3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0.3</v>
      </c>
      <c r="AU262" t="s">
        <v>83</v>
      </c>
      <c r="AV262">
        <v>1</v>
      </c>
      <c r="AW262">
        <v>2</v>
      </c>
      <c r="AX262">
        <v>79269263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ROUND(AT262*Source!I671*AH262*AL262,2)</f>
        <v>0</v>
      </c>
      <c r="CV262">
        <f>ROUND(Y262*Source!I671,9)</f>
        <v>45.75</v>
      </c>
      <c r="CW262">
        <v>0</v>
      </c>
      <c r="CX262">
        <f>ROUND(Y262*Source!I671,9)</f>
        <v>45.75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ROUND((ROUND(AT262*CZ262,2)*61),6)</f>
        <v>0</v>
      </c>
      <c r="DC262">
        <f>ROUND((ROUND(AT262*AG262,2)*61),6)</f>
        <v>0</v>
      </c>
      <c r="DD262" t="s">
        <v>3</v>
      </c>
      <c r="DE262" t="s">
        <v>3</v>
      </c>
      <c r="DF262">
        <f t="shared" si="40"/>
        <v>0</v>
      </c>
      <c r="DG262">
        <f t="shared" si="41"/>
        <v>0</v>
      </c>
      <c r="DH262">
        <f t="shared" si="42"/>
        <v>0</v>
      </c>
      <c r="DI262">
        <f t="shared" si="43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ROW(Source!A672)</f>
        <v>672</v>
      </c>
      <c r="B263">
        <v>79267562</v>
      </c>
      <c r="C263">
        <v>79269264</v>
      </c>
      <c r="D263">
        <v>78475228</v>
      </c>
      <c r="E263">
        <v>15297896</v>
      </c>
      <c r="F263">
        <v>1</v>
      </c>
      <c r="G263">
        <v>15297896</v>
      </c>
      <c r="H263">
        <v>1</v>
      </c>
      <c r="I263" t="s">
        <v>374</v>
      </c>
      <c r="J263" t="s">
        <v>3</v>
      </c>
      <c r="K263" t="s">
        <v>375</v>
      </c>
      <c r="L263">
        <v>1191</v>
      </c>
      <c r="N263">
        <v>1013</v>
      </c>
      <c r="O263" t="s">
        <v>376</v>
      </c>
      <c r="P263" t="s">
        <v>376</v>
      </c>
      <c r="Q263">
        <v>1</v>
      </c>
      <c r="W263">
        <v>0</v>
      </c>
      <c r="X263">
        <v>476480486</v>
      </c>
      <c r="Y263">
        <f t="shared" ref="Y263:Y272" si="44">AT263</f>
        <v>1.26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1.26</v>
      </c>
      <c r="AU263" t="s">
        <v>3</v>
      </c>
      <c r="AV263">
        <v>1</v>
      </c>
      <c r="AW263">
        <v>2</v>
      </c>
      <c r="AX263">
        <v>79269268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ROUND(AT263*Source!I672*AH263*AL263,2)</f>
        <v>0</v>
      </c>
      <c r="CV263">
        <f>ROUND(Y263*Source!I672,9)</f>
        <v>4.2751799999999998</v>
      </c>
      <c r="CW263">
        <v>0</v>
      </c>
      <c r="CX263">
        <f>ROUND(Y263*Source!I672,9)</f>
        <v>4.2751799999999998</v>
      </c>
      <c r="CY263">
        <f>AD263</f>
        <v>0</v>
      </c>
      <c r="CZ263">
        <f>AH263</f>
        <v>0</v>
      </c>
      <c r="DA263">
        <f>AL263</f>
        <v>1</v>
      </c>
      <c r="DB263">
        <f t="shared" ref="DB263:DB272" si="45">ROUND(ROUND(AT263*CZ263,2),6)</f>
        <v>0</v>
      </c>
      <c r="DC263">
        <f t="shared" ref="DC263:DC272" si="46">ROUND(ROUND(AT263*AG263,2),6)</f>
        <v>0</v>
      </c>
      <c r="DD263" t="s">
        <v>3</v>
      </c>
      <c r="DE263" t="s">
        <v>3</v>
      </c>
      <c r="DF263">
        <f t="shared" si="40"/>
        <v>0</v>
      </c>
      <c r="DG263">
        <f t="shared" si="41"/>
        <v>0</v>
      </c>
      <c r="DH263">
        <f t="shared" si="42"/>
        <v>0</v>
      </c>
      <c r="DI263">
        <f t="shared" si="43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ROW(Source!A672)</f>
        <v>672</v>
      </c>
      <c r="B264">
        <v>79267562</v>
      </c>
      <c r="C264">
        <v>79269264</v>
      </c>
      <c r="D264">
        <v>78476543</v>
      </c>
      <c r="E264">
        <v>1</v>
      </c>
      <c r="F264">
        <v>1</v>
      </c>
      <c r="G264">
        <v>15297896</v>
      </c>
      <c r="H264">
        <v>2</v>
      </c>
      <c r="I264" t="s">
        <v>410</v>
      </c>
      <c r="J264" t="s">
        <v>411</v>
      </c>
      <c r="K264" t="s">
        <v>412</v>
      </c>
      <c r="L264">
        <v>1368</v>
      </c>
      <c r="N264">
        <v>1011</v>
      </c>
      <c r="O264" t="s">
        <v>380</v>
      </c>
      <c r="P264" t="s">
        <v>380</v>
      </c>
      <c r="Q264">
        <v>1</v>
      </c>
      <c r="W264">
        <v>0</v>
      </c>
      <c r="X264">
        <v>433428554</v>
      </c>
      <c r="Y264">
        <f t="shared" si="44"/>
        <v>0.9</v>
      </c>
      <c r="AA264">
        <v>0</v>
      </c>
      <c r="AB264">
        <v>1410.06</v>
      </c>
      <c r="AC264">
        <v>610.48</v>
      </c>
      <c r="AD264">
        <v>0</v>
      </c>
      <c r="AE264">
        <v>0</v>
      </c>
      <c r="AF264">
        <v>1410.06</v>
      </c>
      <c r="AG264">
        <v>610.48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0.9</v>
      </c>
      <c r="AU264" t="s">
        <v>3</v>
      </c>
      <c r="AV264">
        <v>0</v>
      </c>
      <c r="AW264">
        <v>2</v>
      </c>
      <c r="AX264">
        <v>79269269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ROUND(Y264*Source!I672*DO264,9)</f>
        <v>0</v>
      </c>
      <c r="CX264">
        <f>ROUND(Y264*Source!I672,9)</f>
        <v>3.0537000000000001</v>
      </c>
      <c r="CY264">
        <f>AB264</f>
        <v>1410.06</v>
      </c>
      <c r="CZ264">
        <f>AF264</f>
        <v>1410.06</v>
      </c>
      <c r="DA264">
        <f>AJ264</f>
        <v>1</v>
      </c>
      <c r="DB264">
        <f t="shared" si="45"/>
        <v>1269.05</v>
      </c>
      <c r="DC264">
        <f t="shared" si="46"/>
        <v>549.42999999999995</v>
      </c>
      <c r="DD264" t="s">
        <v>3</v>
      </c>
      <c r="DE264" t="s">
        <v>3</v>
      </c>
      <c r="DF264">
        <f t="shared" si="40"/>
        <v>0</v>
      </c>
      <c r="DG264">
        <f t="shared" si="41"/>
        <v>4305.8999999999996</v>
      </c>
      <c r="DH264">
        <f t="shared" si="42"/>
        <v>1864.22</v>
      </c>
      <c r="DI264">
        <f t="shared" si="43"/>
        <v>0</v>
      </c>
      <c r="DJ264">
        <f>DG264</f>
        <v>4305.8999999999996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ROW(Source!A672)</f>
        <v>672</v>
      </c>
      <c r="B265">
        <v>79267562</v>
      </c>
      <c r="C265">
        <v>79269264</v>
      </c>
      <c r="D265">
        <v>78476799</v>
      </c>
      <c r="E265">
        <v>1</v>
      </c>
      <c r="F265">
        <v>1</v>
      </c>
      <c r="G265">
        <v>15297896</v>
      </c>
      <c r="H265">
        <v>2</v>
      </c>
      <c r="I265" t="s">
        <v>413</v>
      </c>
      <c r="J265" t="s">
        <v>414</v>
      </c>
      <c r="K265" t="s">
        <v>415</v>
      </c>
      <c r="L265">
        <v>1368</v>
      </c>
      <c r="N265">
        <v>1011</v>
      </c>
      <c r="O265" t="s">
        <v>380</v>
      </c>
      <c r="P265" t="s">
        <v>380</v>
      </c>
      <c r="Q265">
        <v>1</v>
      </c>
      <c r="W265">
        <v>0</v>
      </c>
      <c r="X265">
        <v>-896355180</v>
      </c>
      <c r="Y265">
        <f t="shared" si="44"/>
        <v>0.99</v>
      </c>
      <c r="AA265">
        <v>0</v>
      </c>
      <c r="AB265">
        <v>1632.68</v>
      </c>
      <c r="AC265">
        <v>704.06</v>
      </c>
      <c r="AD265">
        <v>0</v>
      </c>
      <c r="AE265">
        <v>0</v>
      </c>
      <c r="AF265">
        <v>1632.68</v>
      </c>
      <c r="AG265">
        <v>704.06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0.99</v>
      </c>
      <c r="AU265" t="s">
        <v>3</v>
      </c>
      <c r="AV265">
        <v>0</v>
      </c>
      <c r="AW265">
        <v>2</v>
      </c>
      <c r="AX265">
        <v>79269270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ROUND(Y265*Source!I672*DO265,9)</f>
        <v>0</v>
      </c>
      <c r="CX265">
        <f>ROUND(Y265*Source!I672,9)</f>
        <v>3.35907</v>
      </c>
      <c r="CY265">
        <f>AB265</f>
        <v>1632.68</v>
      </c>
      <c r="CZ265">
        <f>AF265</f>
        <v>1632.68</v>
      </c>
      <c r="DA265">
        <f>AJ265</f>
        <v>1</v>
      </c>
      <c r="DB265">
        <f t="shared" si="45"/>
        <v>1616.35</v>
      </c>
      <c r="DC265">
        <f t="shared" si="46"/>
        <v>697.02</v>
      </c>
      <c r="DD265" t="s">
        <v>3</v>
      </c>
      <c r="DE265" t="s">
        <v>3</v>
      </c>
      <c r="DF265">
        <f t="shared" si="40"/>
        <v>0</v>
      </c>
      <c r="DG265">
        <f t="shared" si="41"/>
        <v>5484.29</v>
      </c>
      <c r="DH265">
        <f t="shared" si="42"/>
        <v>2364.9899999999998</v>
      </c>
      <c r="DI265">
        <f t="shared" si="43"/>
        <v>0</v>
      </c>
      <c r="DJ265">
        <f>DG265</f>
        <v>5484.29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ROW(Source!A672)</f>
        <v>672</v>
      </c>
      <c r="B266">
        <v>79267562</v>
      </c>
      <c r="C266">
        <v>79269264</v>
      </c>
      <c r="D266">
        <v>78479031</v>
      </c>
      <c r="E266">
        <v>1</v>
      </c>
      <c r="F266">
        <v>1</v>
      </c>
      <c r="G266">
        <v>15297896</v>
      </c>
      <c r="H266">
        <v>3</v>
      </c>
      <c r="I266" t="s">
        <v>158</v>
      </c>
      <c r="J266" t="s">
        <v>160</v>
      </c>
      <c r="K266" t="s">
        <v>159</v>
      </c>
      <c r="L266">
        <v>1339</v>
      </c>
      <c r="N266">
        <v>1007</v>
      </c>
      <c r="O266" t="s">
        <v>19</v>
      </c>
      <c r="P266" t="s">
        <v>19</v>
      </c>
      <c r="Q266">
        <v>1</v>
      </c>
      <c r="W266">
        <v>1</v>
      </c>
      <c r="X266">
        <v>1728520188</v>
      </c>
      <c r="Y266">
        <f t="shared" si="44"/>
        <v>-0.8</v>
      </c>
      <c r="AA266">
        <v>49.83</v>
      </c>
      <c r="AB266">
        <v>0</v>
      </c>
      <c r="AC266">
        <v>0</v>
      </c>
      <c r="AD266">
        <v>0</v>
      </c>
      <c r="AE266">
        <v>49.83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-0.8</v>
      </c>
      <c r="AU266" t="s">
        <v>3</v>
      </c>
      <c r="AV266">
        <v>0</v>
      </c>
      <c r="AW266">
        <v>2</v>
      </c>
      <c r="AX266">
        <v>79269271</v>
      </c>
      <c r="AY266">
        <v>1</v>
      </c>
      <c r="AZ266">
        <v>6144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ROUND(Y266*Source!I672,9)</f>
        <v>-2.7143999999999999</v>
      </c>
      <c r="CY266">
        <f>AA266</f>
        <v>49.83</v>
      </c>
      <c r="CZ266">
        <f>AE266</f>
        <v>49.83</v>
      </c>
      <c r="DA266">
        <f>AI266</f>
        <v>1</v>
      </c>
      <c r="DB266">
        <f t="shared" si="45"/>
        <v>-39.86</v>
      </c>
      <c r="DC266">
        <f t="shared" si="46"/>
        <v>0</v>
      </c>
      <c r="DD266" t="s">
        <v>3</v>
      </c>
      <c r="DE266" t="s">
        <v>3</v>
      </c>
      <c r="DF266">
        <f t="shared" si="40"/>
        <v>-135.26</v>
      </c>
      <c r="DG266">
        <f t="shared" si="41"/>
        <v>0</v>
      </c>
      <c r="DH266">
        <f t="shared" si="42"/>
        <v>0</v>
      </c>
      <c r="DI266">
        <f t="shared" si="43"/>
        <v>0</v>
      </c>
      <c r="DJ266">
        <f>DF266</f>
        <v>-135.26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ROW(Source!A709)</f>
        <v>709</v>
      </c>
      <c r="B267">
        <v>79267562</v>
      </c>
      <c r="C267">
        <v>79269330</v>
      </c>
      <c r="D267">
        <v>78475228</v>
      </c>
      <c r="E267">
        <v>15297896</v>
      </c>
      <c r="F267">
        <v>1</v>
      </c>
      <c r="G267">
        <v>15297896</v>
      </c>
      <c r="H267">
        <v>1</v>
      </c>
      <c r="I267" t="s">
        <v>374</v>
      </c>
      <c r="J267" t="s">
        <v>3</v>
      </c>
      <c r="K267" t="s">
        <v>375</v>
      </c>
      <c r="L267">
        <v>1191</v>
      </c>
      <c r="N267">
        <v>1013</v>
      </c>
      <c r="O267" t="s">
        <v>376</v>
      </c>
      <c r="P267" t="s">
        <v>376</v>
      </c>
      <c r="Q267">
        <v>1</v>
      </c>
      <c r="W267">
        <v>0</v>
      </c>
      <c r="X267">
        <v>476480486</v>
      </c>
      <c r="Y267">
        <f t="shared" si="44"/>
        <v>0.59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0.59</v>
      </c>
      <c r="AU267" t="s">
        <v>3</v>
      </c>
      <c r="AV267">
        <v>1</v>
      </c>
      <c r="AW267">
        <v>2</v>
      </c>
      <c r="AX267">
        <v>79269333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ROUND(AT267*Source!I709*AH267*AL267,2)</f>
        <v>0</v>
      </c>
      <c r="CV267">
        <f>ROUND(Y267*Source!I709,9)</f>
        <v>89.867914999999996</v>
      </c>
      <c r="CW267">
        <v>0</v>
      </c>
      <c r="CX267">
        <f>ROUND(Y267*Source!I709,9)</f>
        <v>89.867914999999996</v>
      </c>
      <c r="CY267">
        <f>AD267</f>
        <v>0</v>
      </c>
      <c r="CZ267">
        <f>AH267</f>
        <v>0</v>
      </c>
      <c r="DA267">
        <f>AL267</f>
        <v>1</v>
      </c>
      <c r="DB267">
        <f t="shared" si="45"/>
        <v>0</v>
      </c>
      <c r="DC267">
        <f t="shared" si="46"/>
        <v>0</v>
      </c>
      <c r="DD267" t="s">
        <v>3</v>
      </c>
      <c r="DE267" t="s">
        <v>3</v>
      </c>
      <c r="DF267">
        <f t="shared" si="40"/>
        <v>0</v>
      </c>
      <c r="DG267">
        <f t="shared" si="41"/>
        <v>0</v>
      </c>
      <c r="DH267">
        <f t="shared" si="42"/>
        <v>0</v>
      </c>
      <c r="DI267">
        <f t="shared" si="43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ROW(Source!A709)</f>
        <v>709</v>
      </c>
      <c r="B268">
        <v>79267562</v>
      </c>
      <c r="C268">
        <v>79269330</v>
      </c>
      <c r="D268">
        <v>78476798</v>
      </c>
      <c r="E268">
        <v>1</v>
      </c>
      <c r="F268">
        <v>1</v>
      </c>
      <c r="G268">
        <v>15297896</v>
      </c>
      <c r="H268">
        <v>2</v>
      </c>
      <c r="I268" t="s">
        <v>416</v>
      </c>
      <c r="J268" t="s">
        <v>417</v>
      </c>
      <c r="K268" t="s">
        <v>418</v>
      </c>
      <c r="L268">
        <v>1368</v>
      </c>
      <c r="N268">
        <v>1011</v>
      </c>
      <c r="O268" t="s">
        <v>380</v>
      </c>
      <c r="P268" t="s">
        <v>380</v>
      </c>
      <c r="Q268">
        <v>1</v>
      </c>
      <c r="W268">
        <v>0</v>
      </c>
      <c r="X268">
        <v>-885185275</v>
      </c>
      <c r="Y268">
        <f t="shared" si="44"/>
        <v>0.34</v>
      </c>
      <c r="AA268">
        <v>0</v>
      </c>
      <c r="AB268">
        <v>18.11</v>
      </c>
      <c r="AC268">
        <v>7.0000000000000007E-2</v>
      </c>
      <c r="AD268">
        <v>0</v>
      </c>
      <c r="AE268">
        <v>0</v>
      </c>
      <c r="AF268">
        <v>18.11</v>
      </c>
      <c r="AG268">
        <v>7.0000000000000007E-2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0.34</v>
      </c>
      <c r="AU268" t="s">
        <v>3</v>
      </c>
      <c r="AV268">
        <v>0</v>
      </c>
      <c r="AW268">
        <v>2</v>
      </c>
      <c r="AX268">
        <v>79269334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ROUND(Y268*Source!I709*DO268,9)</f>
        <v>0</v>
      </c>
      <c r="CX268">
        <f>ROUND(Y268*Source!I709,9)</f>
        <v>51.788290000000003</v>
      </c>
      <c r="CY268">
        <f>AB268</f>
        <v>18.11</v>
      </c>
      <c r="CZ268">
        <f>AF268</f>
        <v>18.11</v>
      </c>
      <c r="DA268">
        <f>AJ268</f>
        <v>1</v>
      </c>
      <c r="DB268">
        <f t="shared" si="45"/>
        <v>6.16</v>
      </c>
      <c r="DC268">
        <f t="shared" si="46"/>
        <v>0.02</v>
      </c>
      <c r="DD268" t="s">
        <v>3</v>
      </c>
      <c r="DE268" t="s">
        <v>3</v>
      </c>
      <c r="DF268">
        <f t="shared" si="40"/>
        <v>0</v>
      </c>
      <c r="DG268">
        <f t="shared" si="41"/>
        <v>937.89</v>
      </c>
      <c r="DH268">
        <f t="shared" si="42"/>
        <v>3.63</v>
      </c>
      <c r="DI268">
        <f t="shared" si="43"/>
        <v>0</v>
      </c>
      <c r="DJ268">
        <f>DG268</f>
        <v>937.89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ROW(Source!A710)</f>
        <v>710</v>
      </c>
      <c r="B269">
        <v>79267562</v>
      </c>
      <c r="C269">
        <v>79269335</v>
      </c>
      <c r="D269">
        <v>78475228</v>
      </c>
      <c r="E269">
        <v>15297896</v>
      </c>
      <c r="F269">
        <v>1</v>
      </c>
      <c r="G269">
        <v>15297896</v>
      </c>
      <c r="H269">
        <v>1</v>
      </c>
      <c r="I269" t="s">
        <v>374</v>
      </c>
      <c r="J269" t="s">
        <v>3</v>
      </c>
      <c r="K269" t="s">
        <v>375</v>
      </c>
      <c r="L269">
        <v>1191</v>
      </c>
      <c r="N269">
        <v>1013</v>
      </c>
      <c r="O269" t="s">
        <v>376</v>
      </c>
      <c r="P269" t="s">
        <v>376</v>
      </c>
      <c r="Q269">
        <v>1</v>
      </c>
      <c r="W269">
        <v>0</v>
      </c>
      <c r="X269">
        <v>476480486</v>
      </c>
      <c r="Y269">
        <f t="shared" si="44"/>
        <v>1.6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1.6</v>
      </c>
      <c r="AU269" t="s">
        <v>3</v>
      </c>
      <c r="AV269">
        <v>1</v>
      </c>
      <c r="AW269">
        <v>2</v>
      </c>
      <c r="AX269">
        <v>79269337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ROUND(AT269*Source!I710*AH269*AL269,2)</f>
        <v>0</v>
      </c>
      <c r="CV269">
        <f>ROUND(Y269*Source!I710,9)</f>
        <v>60.927199999999999</v>
      </c>
      <c r="CW269">
        <v>0</v>
      </c>
      <c r="CX269">
        <f>ROUND(Y269*Source!I710,9)</f>
        <v>60.927199999999999</v>
      </c>
      <c r="CY269">
        <f>AD269</f>
        <v>0</v>
      </c>
      <c r="CZ269">
        <f>AH269</f>
        <v>0</v>
      </c>
      <c r="DA269">
        <f>AL269</f>
        <v>1</v>
      </c>
      <c r="DB269">
        <f t="shared" si="45"/>
        <v>0</v>
      </c>
      <c r="DC269">
        <f t="shared" si="46"/>
        <v>0</v>
      </c>
      <c r="DD269" t="s">
        <v>3</v>
      </c>
      <c r="DE269" t="s">
        <v>3</v>
      </c>
      <c r="DF269">
        <f t="shared" si="40"/>
        <v>0</v>
      </c>
      <c r="DG269">
        <f t="shared" si="41"/>
        <v>0</v>
      </c>
      <c r="DH269">
        <f t="shared" si="42"/>
        <v>0</v>
      </c>
      <c r="DI269">
        <f t="shared" si="43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ROW(Source!A711)</f>
        <v>711</v>
      </c>
      <c r="B270">
        <v>79267562</v>
      </c>
      <c r="C270">
        <v>79269338</v>
      </c>
      <c r="D270">
        <v>78475228</v>
      </c>
      <c r="E270">
        <v>15297896</v>
      </c>
      <c r="F270">
        <v>1</v>
      </c>
      <c r="G270">
        <v>15297896</v>
      </c>
      <c r="H270">
        <v>1</v>
      </c>
      <c r="I270" t="s">
        <v>374</v>
      </c>
      <c r="J270" t="s">
        <v>3</v>
      </c>
      <c r="K270" t="s">
        <v>375</v>
      </c>
      <c r="L270">
        <v>1191</v>
      </c>
      <c r="N270">
        <v>1013</v>
      </c>
      <c r="O270" t="s">
        <v>376</v>
      </c>
      <c r="P270" t="s">
        <v>376</v>
      </c>
      <c r="Q270">
        <v>1</v>
      </c>
      <c r="W270">
        <v>0</v>
      </c>
      <c r="X270">
        <v>476480486</v>
      </c>
      <c r="Y270">
        <f t="shared" si="44"/>
        <v>0.48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0.48</v>
      </c>
      <c r="AU270" t="s">
        <v>3</v>
      </c>
      <c r="AV270">
        <v>1</v>
      </c>
      <c r="AW270">
        <v>2</v>
      </c>
      <c r="AX270">
        <v>79269342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ROUND(AT270*Source!I711*AH270*AL270,2)</f>
        <v>0</v>
      </c>
      <c r="CV270">
        <f>ROUND(Y270*Source!I711,9)</f>
        <v>45.695999999999998</v>
      </c>
      <c r="CW270">
        <v>0</v>
      </c>
      <c r="CX270">
        <f>ROUND(Y270*Source!I711,9)</f>
        <v>45.695999999999998</v>
      </c>
      <c r="CY270">
        <f>AD270</f>
        <v>0</v>
      </c>
      <c r="CZ270">
        <f>AH270</f>
        <v>0</v>
      </c>
      <c r="DA270">
        <f>AL270</f>
        <v>1</v>
      </c>
      <c r="DB270">
        <f t="shared" si="45"/>
        <v>0</v>
      </c>
      <c r="DC270">
        <f t="shared" si="46"/>
        <v>0</v>
      </c>
      <c r="DD270" t="s">
        <v>3</v>
      </c>
      <c r="DE270" t="s">
        <v>3</v>
      </c>
      <c r="DF270">
        <f t="shared" si="40"/>
        <v>0</v>
      </c>
      <c r="DG270">
        <f t="shared" si="41"/>
        <v>0</v>
      </c>
      <c r="DH270">
        <f t="shared" si="42"/>
        <v>0</v>
      </c>
      <c r="DI270">
        <f t="shared" si="43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ROW(Source!A711)</f>
        <v>711</v>
      </c>
      <c r="B271">
        <v>79267562</v>
      </c>
      <c r="C271">
        <v>79269338</v>
      </c>
      <c r="D271">
        <v>78476913</v>
      </c>
      <c r="E271">
        <v>1</v>
      </c>
      <c r="F271">
        <v>1</v>
      </c>
      <c r="G271">
        <v>15297896</v>
      </c>
      <c r="H271">
        <v>2</v>
      </c>
      <c r="I271" t="s">
        <v>419</v>
      </c>
      <c r="J271" t="s">
        <v>420</v>
      </c>
      <c r="K271" t="s">
        <v>421</v>
      </c>
      <c r="L271">
        <v>1368</v>
      </c>
      <c r="N271">
        <v>1011</v>
      </c>
      <c r="O271" t="s">
        <v>380</v>
      </c>
      <c r="P271" t="s">
        <v>380</v>
      </c>
      <c r="Q271">
        <v>1</v>
      </c>
      <c r="W271">
        <v>0</v>
      </c>
      <c r="X271">
        <v>704953808</v>
      </c>
      <c r="Y271">
        <f t="shared" si="44"/>
        <v>0.21</v>
      </c>
      <c r="AA271">
        <v>0</v>
      </c>
      <c r="AB271">
        <v>1730.89</v>
      </c>
      <c r="AC271">
        <v>618.37</v>
      </c>
      <c r="AD271">
        <v>0</v>
      </c>
      <c r="AE271">
        <v>0</v>
      </c>
      <c r="AF271">
        <v>1730.89</v>
      </c>
      <c r="AG271">
        <v>618.37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0.21</v>
      </c>
      <c r="AU271" t="s">
        <v>3</v>
      </c>
      <c r="AV271">
        <v>0</v>
      </c>
      <c r="AW271">
        <v>2</v>
      </c>
      <c r="AX271">
        <v>79269343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ROUND(Y271*Source!I711*DO271,9)</f>
        <v>0</v>
      </c>
      <c r="CX271">
        <f>ROUND(Y271*Source!I711,9)</f>
        <v>19.992000000000001</v>
      </c>
      <c r="CY271">
        <f>AB271</f>
        <v>1730.89</v>
      </c>
      <c r="CZ271">
        <f>AF271</f>
        <v>1730.89</v>
      </c>
      <c r="DA271">
        <f>AJ271</f>
        <v>1</v>
      </c>
      <c r="DB271">
        <f t="shared" si="45"/>
        <v>363.49</v>
      </c>
      <c r="DC271">
        <f t="shared" si="46"/>
        <v>129.86000000000001</v>
      </c>
      <c r="DD271" t="s">
        <v>3</v>
      </c>
      <c r="DE271" t="s">
        <v>3</v>
      </c>
      <c r="DF271">
        <f t="shared" si="40"/>
        <v>0</v>
      </c>
      <c r="DG271">
        <f t="shared" si="41"/>
        <v>34603.949999999997</v>
      </c>
      <c r="DH271">
        <f t="shared" si="42"/>
        <v>12362.45</v>
      </c>
      <c r="DI271">
        <f t="shared" si="43"/>
        <v>0</v>
      </c>
      <c r="DJ271">
        <f>DG271</f>
        <v>34603.949999999997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ROW(Source!A711)</f>
        <v>711</v>
      </c>
      <c r="B272">
        <v>79267562</v>
      </c>
      <c r="C272">
        <v>79269338</v>
      </c>
      <c r="D272">
        <v>78479423</v>
      </c>
      <c r="E272">
        <v>1</v>
      </c>
      <c r="F272">
        <v>1</v>
      </c>
      <c r="G272">
        <v>15297896</v>
      </c>
      <c r="H272">
        <v>3</v>
      </c>
      <c r="I272" t="s">
        <v>401</v>
      </c>
      <c r="J272" t="s">
        <v>402</v>
      </c>
      <c r="K272" t="s">
        <v>403</v>
      </c>
      <c r="L272">
        <v>1354</v>
      </c>
      <c r="N272">
        <v>1010</v>
      </c>
      <c r="O272" t="s">
        <v>396</v>
      </c>
      <c r="P272" t="s">
        <v>396</v>
      </c>
      <c r="Q272">
        <v>1</v>
      </c>
      <c r="W272">
        <v>0</v>
      </c>
      <c r="X272">
        <v>1794675688</v>
      </c>
      <c r="Y272">
        <f t="shared" si="44"/>
        <v>8</v>
      </c>
      <c r="AA272">
        <v>10.69</v>
      </c>
      <c r="AB272">
        <v>0</v>
      </c>
      <c r="AC272">
        <v>0</v>
      </c>
      <c r="AD272">
        <v>0</v>
      </c>
      <c r="AE272">
        <v>10.69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8</v>
      </c>
      <c r="AU272" t="s">
        <v>3</v>
      </c>
      <c r="AV272">
        <v>0</v>
      </c>
      <c r="AW272">
        <v>2</v>
      </c>
      <c r="AX272">
        <v>79269344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ROUND(Y272*Source!I711,9)</f>
        <v>761.6</v>
      </c>
      <c r="CY272">
        <f>AA272</f>
        <v>10.69</v>
      </c>
      <c r="CZ272">
        <f>AE272</f>
        <v>10.69</v>
      </c>
      <c r="DA272">
        <f>AI272</f>
        <v>1</v>
      </c>
      <c r="DB272">
        <f t="shared" si="45"/>
        <v>85.52</v>
      </c>
      <c r="DC272">
        <f t="shared" si="46"/>
        <v>0</v>
      </c>
      <c r="DD272" t="s">
        <v>3</v>
      </c>
      <c r="DE272" t="s">
        <v>3</v>
      </c>
      <c r="DF272">
        <f t="shared" si="40"/>
        <v>8141.5</v>
      </c>
      <c r="DG272">
        <f t="shared" si="41"/>
        <v>0</v>
      </c>
      <c r="DH272">
        <f t="shared" si="42"/>
        <v>0</v>
      </c>
      <c r="DI272">
        <f t="shared" si="43"/>
        <v>0</v>
      </c>
      <c r="DJ272">
        <f>DF272</f>
        <v>8141.5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ROW(Source!A712)</f>
        <v>712</v>
      </c>
      <c r="B273">
        <v>79267562</v>
      </c>
      <c r="C273">
        <v>79269345</v>
      </c>
      <c r="D273">
        <v>78475228</v>
      </c>
      <c r="E273">
        <v>15297896</v>
      </c>
      <c r="F273">
        <v>1</v>
      </c>
      <c r="G273">
        <v>15297896</v>
      </c>
      <c r="H273">
        <v>1</v>
      </c>
      <c r="I273" t="s">
        <v>374</v>
      </c>
      <c r="J273" t="s">
        <v>3</v>
      </c>
      <c r="K273" t="s">
        <v>375</v>
      </c>
      <c r="L273">
        <v>1191</v>
      </c>
      <c r="N273">
        <v>1013</v>
      </c>
      <c r="O273" t="s">
        <v>376</v>
      </c>
      <c r="P273" t="s">
        <v>376</v>
      </c>
      <c r="Q273">
        <v>1</v>
      </c>
      <c r="W273">
        <v>0</v>
      </c>
      <c r="X273">
        <v>476480486</v>
      </c>
      <c r="Y273">
        <f>(AT273*61)</f>
        <v>3.0500000000000003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0.05</v>
      </c>
      <c r="AU273" t="s">
        <v>83</v>
      </c>
      <c r="AV273">
        <v>1</v>
      </c>
      <c r="AW273">
        <v>2</v>
      </c>
      <c r="AX273">
        <v>79269348</v>
      </c>
      <c r="AY273">
        <v>1</v>
      </c>
      <c r="AZ273">
        <v>2048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ROUND(AT273*Source!I712*AH273*AL273,2)</f>
        <v>0</v>
      </c>
      <c r="CV273">
        <f>ROUND(Y273*Source!I712,9)</f>
        <v>116.142475</v>
      </c>
      <c r="CW273">
        <v>0</v>
      </c>
      <c r="CX273">
        <f>ROUND(Y273*Source!I712,9)</f>
        <v>116.142475</v>
      </c>
      <c r="CY273">
        <f>AD273</f>
        <v>0</v>
      </c>
      <c r="CZ273">
        <f>AH273</f>
        <v>0</v>
      </c>
      <c r="DA273">
        <f>AL273</f>
        <v>1</v>
      </c>
      <c r="DB273">
        <f>ROUND((ROUND(AT273*CZ273,2)*61),6)</f>
        <v>0</v>
      </c>
      <c r="DC273">
        <f>ROUND((ROUND(AT273*AG273,2)*61),6)</f>
        <v>0</v>
      </c>
      <c r="DD273" t="s">
        <v>3</v>
      </c>
      <c r="DE273" t="s">
        <v>3</v>
      </c>
      <c r="DF273">
        <f t="shared" si="40"/>
        <v>0</v>
      </c>
      <c r="DG273">
        <f t="shared" si="41"/>
        <v>0</v>
      </c>
      <c r="DH273">
        <f t="shared" si="42"/>
        <v>0</v>
      </c>
      <c r="DI273">
        <f t="shared" si="43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ROW(Source!A712)</f>
        <v>712</v>
      </c>
      <c r="B274">
        <v>79267562</v>
      </c>
      <c r="C274">
        <v>79269345</v>
      </c>
      <c r="D274">
        <v>78479423</v>
      </c>
      <c r="E274">
        <v>1</v>
      </c>
      <c r="F274">
        <v>1</v>
      </c>
      <c r="G274">
        <v>15297896</v>
      </c>
      <c r="H274">
        <v>3</v>
      </c>
      <c r="I274" t="s">
        <v>401</v>
      </c>
      <c r="J274" t="s">
        <v>402</v>
      </c>
      <c r="K274" t="s">
        <v>403</v>
      </c>
      <c r="L274">
        <v>1354</v>
      </c>
      <c r="N274">
        <v>1010</v>
      </c>
      <c r="O274" t="s">
        <v>396</v>
      </c>
      <c r="P274" t="s">
        <v>396</v>
      </c>
      <c r="Q274">
        <v>1</v>
      </c>
      <c r="W274">
        <v>0</v>
      </c>
      <c r="X274">
        <v>1794675688</v>
      </c>
      <c r="Y274">
        <f>(AT274*61)</f>
        <v>6.1000000000000005</v>
      </c>
      <c r="AA274">
        <v>10.69</v>
      </c>
      <c r="AB274">
        <v>0</v>
      </c>
      <c r="AC274">
        <v>0</v>
      </c>
      <c r="AD274">
        <v>0</v>
      </c>
      <c r="AE274">
        <v>10.69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0.1</v>
      </c>
      <c r="AU274" t="s">
        <v>83</v>
      </c>
      <c r="AV274">
        <v>0</v>
      </c>
      <c r="AW274">
        <v>2</v>
      </c>
      <c r="AX274">
        <v>79269349</v>
      </c>
      <c r="AY274">
        <v>1</v>
      </c>
      <c r="AZ274">
        <v>2048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ROUND(Y274*Source!I712,9)</f>
        <v>232.28495000000001</v>
      </c>
      <c r="CY274">
        <f>AA274</f>
        <v>10.69</v>
      </c>
      <c r="CZ274">
        <f>AE274</f>
        <v>10.69</v>
      </c>
      <c r="DA274">
        <f>AI274</f>
        <v>1</v>
      </c>
      <c r="DB274">
        <f>ROUND((ROUND(AT274*CZ274,2)*61),6)</f>
        <v>65.27</v>
      </c>
      <c r="DC274">
        <f>ROUND((ROUND(AT274*AG274,2)*61),6)</f>
        <v>0</v>
      </c>
      <c r="DD274" t="s">
        <v>3</v>
      </c>
      <c r="DE274" t="s">
        <v>3</v>
      </c>
      <c r="DF274">
        <f t="shared" si="40"/>
        <v>2483.13</v>
      </c>
      <c r="DG274">
        <f t="shared" si="41"/>
        <v>0</v>
      </c>
      <c r="DH274">
        <f t="shared" si="42"/>
        <v>0</v>
      </c>
      <c r="DI274">
        <f t="shared" si="43"/>
        <v>0</v>
      </c>
      <c r="DJ274">
        <f>DF274</f>
        <v>2483.13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ROW(Source!A713)</f>
        <v>713</v>
      </c>
      <c r="B275">
        <v>79267562</v>
      </c>
      <c r="C275">
        <v>79269350</v>
      </c>
      <c r="D275">
        <v>78475228</v>
      </c>
      <c r="E275">
        <v>15297896</v>
      </c>
      <c r="F275">
        <v>1</v>
      </c>
      <c r="G275">
        <v>15297896</v>
      </c>
      <c r="H275">
        <v>1</v>
      </c>
      <c r="I275" t="s">
        <v>374</v>
      </c>
      <c r="J275" t="s">
        <v>3</v>
      </c>
      <c r="K275" t="s">
        <v>375</v>
      </c>
      <c r="L275">
        <v>1191</v>
      </c>
      <c r="N275">
        <v>1013</v>
      </c>
      <c r="O275" t="s">
        <v>376</v>
      </c>
      <c r="P275" t="s">
        <v>376</v>
      </c>
      <c r="Q275">
        <v>1</v>
      </c>
      <c r="W275">
        <v>0</v>
      </c>
      <c r="X275">
        <v>476480486</v>
      </c>
      <c r="Y275">
        <f>(AT275*4)</f>
        <v>3.92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0.98</v>
      </c>
      <c r="AU275" t="s">
        <v>156</v>
      </c>
      <c r="AV275">
        <v>1</v>
      </c>
      <c r="AW275">
        <v>2</v>
      </c>
      <c r="AX275">
        <v>79269353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ROUND(AT275*Source!I713*AH275*AL275,2)</f>
        <v>0</v>
      </c>
      <c r="CV275">
        <f>ROUND(Y275*Source!I713,9)</f>
        <v>746.35898399999996</v>
      </c>
      <c r="CW275">
        <v>0</v>
      </c>
      <c r="CX275">
        <f>ROUND(Y275*Source!I713,9)</f>
        <v>746.35898399999996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ROUND((ROUND(AT275*CZ275,2)*4),6)</f>
        <v>0</v>
      </c>
      <c r="DC275">
        <f>ROUND((ROUND(AT275*AG275,2)*4),6)</f>
        <v>0</v>
      </c>
      <c r="DD275" t="s">
        <v>3</v>
      </c>
      <c r="DE275" t="s">
        <v>3</v>
      </c>
      <c r="DF275">
        <f t="shared" si="40"/>
        <v>0</v>
      </c>
      <c r="DG275">
        <f t="shared" si="41"/>
        <v>0</v>
      </c>
      <c r="DH275">
        <f t="shared" si="42"/>
        <v>0</v>
      </c>
      <c r="DI275">
        <f t="shared" si="43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ROW(Source!A713)</f>
        <v>713</v>
      </c>
      <c r="B276">
        <v>79267562</v>
      </c>
      <c r="C276">
        <v>79269350</v>
      </c>
      <c r="D276">
        <v>78476706</v>
      </c>
      <c r="E276">
        <v>1</v>
      </c>
      <c r="F276">
        <v>1</v>
      </c>
      <c r="G276">
        <v>15297896</v>
      </c>
      <c r="H276">
        <v>2</v>
      </c>
      <c r="I276" t="s">
        <v>422</v>
      </c>
      <c r="J276" t="s">
        <v>423</v>
      </c>
      <c r="K276" t="s">
        <v>424</v>
      </c>
      <c r="L276">
        <v>1368</v>
      </c>
      <c r="N276">
        <v>1011</v>
      </c>
      <c r="O276" t="s">
        <v>380</v>
      </c>
      <c r="P276" t="s">
        <v>380</v>
      </c>
      <c r="Q276">
        <v>1</v>
      </c>
      <c r="W276">
        <v>0</v>
      </c>
      <c r="X276">
        <v>1633077838</v>
      </c>
      <c r="Y276">
        <f>(AT276*4)</f>
        <v>3</v>
      </c>
      <c r="AA276">
        <v>0</v>
      </c>
      <c r="AB276">
        <v>38.549999999999997</v>
      </c>
      <c r="AC276">
        <v>11.74</v>
      </c>
      <c r="AD276">
        <v>0</v>
      </c>
      <c r="AE276">
        <v>0</v>
      </c>
      <c r="AF276">
        <v>38.549999999999997</v>
      </c>
      <c r="AG276">
        <v>11.74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0.75</v>
      </c>
      <c r="AU276" t="s">
        <v>156</v>
      </c>
      <c r="AV276">
        <v>0</v>
      </c>
      <c r="AW276">
        <v>2</v>
      </c>
      <c r="AX276">
        <v>79269354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ROUND(Y276*Source!I713*DO276,9)</f>
        <v>0</v>
      </c>
      <c r="CX276">
        <f>ROUND(Y276*Source!I713,9)</f>
        <v>571.19309999999996</v>
      </c>
      <c r="CY276">
        <f>AB276</f>
        <v>38.549999999999997</v>
      </c>
      <c r="CZ276">
        <f>AF276</f>
        <v>38.549999999999997</v>
      </c>
      <c r="DA276">
        <f>AJ276</f>
        <v>1</v>
      </c>
      <c r="DB276">
        <f>ROUND((ROUND(AT276*CZ276,2)*4),6)</f>
        <v>115.64</v>
      </c>
      <c r="DC276">
        <f>ROUND((ROUND(AT276*AG276,2)*4),6)</f>
        <v>35.24</v>
      </c>
      <c r="DD276" t="s">
        <v>3</v>
      </c>
      <c r="DE276" t="s">
        <v>3</v>
      </c>
      <c r="DF276">
        <f t="shared" si="40"/>
        <v>0</v>
      </c>
      <c r="DG276">
        <f t="shared" si="41"/>
        <v>22019.49</v>
      </c>
      <c r="DH276">
        <f t="shared" si="42"/>
        <v>6705.81</v>
      </c>
      <c r="DI276">
        <f t="shared" si="43"/>
        <v>0</v>
      </c>
      <c r="DJ276">
        <f>DG276</f>
        <v>22019.49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ROW(Source!A714)</f>
        <v>714</v>
      </c>
      <c r="B277">
        <v>79267562</v>
      </c>
      <c r="C277">
        <v>79269355</v>
      </c>
      <c r="D277">
        <v>78475228</v>
      </c>
      <c r="E277">
        <v>15297896</v>
      </c>
      <c r="F277">
        <v>1</v>
      </c>
      <c r="G277">
        <v>15297896</v>
      </c>
      <c r="H277">
        <v>1</v>
      </c>
      <c r="I277" t="s">
        <v>374</v>
      </c>
      <c r="J277" t="s">
        <v>3</v>
      </c>
      <c r="K277" t="s">
        <v>375</v>
      </c>
      <c r="L277">
        <v>1191</v>
      </c>
      <c r="N277">
        <v>1013</v>
      </c>
      <c r="O277" t="s">
        <v>376</v>
      </c>
      <c r="P277" t="s">
        <v>376</v>
      </c>
      <c r="Q277">
        <v>1</v>
      </c>
      <c r="W277">
        <v>0</v>
      </c>
      <c r="X277">
        <v>476480486</v>
      </c>
      <c r="Y277">
        <f>(AT277*4)</f>
        <v>2.2400000000000002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0.56000000000000005</v>
      </c>
      <c r="AU277" t="s">
        <v>156</v>
      </c>
      <c r="AV277">
        <v>1</v>
      </c>
      <c r="AW277">
        <v>2</v>
      </c>
      <c r="AX277">
        <v>79269358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ROUND(AT277*Source!I714*AH277*AL277,2)</f>
        <v>0</v>
      </c>
      <c r="CV277">
        <f>ROUND(Y277*Source!I714,9)</f>
        <v>213.24799999999999</v>
      </c>
      <c r="CW277">
        <v>0</v>
      </c>
      <c r="CX277">
        <f>ROUND(Y277*Source!I714,9)</f>
        <v>213.24799999999999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ROUND((ROUND(AT277*CZ277,2)*4),6)</f>
        <v>0</v>
      </c>
      <c r="DC277">
        <f>ROUND((ROUND(AT277*AG277,2)*4),6)</f>
        <v>0</v>
      </c>
      <c r="DD277" t="s">
        <v>3</v>
      </c>
      <c r="DE277" t="s">
        <v>3</v>
      </c>
      <c r="DF277">
        <f t="shared" si="40"/>
        <v>0</v>
      </c>
      <c r="DG277">
        <f t="shared" si="41"/>
        <v>0</v>
      </c>
      <c r="DH277">
        <f t="shared" si="42"/>
        <v>0</v>
      </c>
      <c r="DI277">
        <f t="shared" si="43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ROW(Source!A714)</f>
        <v>714</v>
      </c>
      <c r="B278">
        <v>79267562</v>
      </c>
      <c r="C278">
        <v>79269355</v>
      </c>
      <c r="D278">
        <v>78476383</v>
      </c>
      <c r="E278">
        <v>1</v>
      </c>
      <c r="F278">
        <v>1</v>
      </c>
      <c r="G278">
        <v>15297896</v>
      </c>
      <c r="H278">
        <v>2</v>
      </c>
      <c r="I278" t="s">
        <v>425</v>
      </c>
      <c r="J278" t="s">
        <v>426</v>
      </c>
      <c r="K278" t="s">
        <v>427</v>
      </c>
      <c r="L278">
        <v>1368</v>
      </c>
      <c r="N278">
        <v>1011</v>
      </c>
      <c r="O278" t="s">
        <v>380</v>
      </c>
      <c r="P278" t="s">
        <v>380</v>
      </c>
      <c r="Q278">
        <v>1</v>
      </c>
      <c r="W278">
        <v>0</v>
      </c>
      <c r="X278">
        <v>373691910</v>
      </c>
      <c r="Y278">
        <f>(AT278*4)</f>
        <v>1.2</v>
      </c>
      <c r="AA278">
        <v>0</v>
      </c>
      <c r="AB278">
        <v>2694.71</v>
      </c>
      <c r="AC278">
        <v>907.19</v>
      </c>
      <c r="AD278">
        <v>0</v>
      </c>
      <c r="AE278">
        <v>0</v>
      </c>
      <c r="AF278">
        <v>2694.71</v>
      </c>
      <c r="AG278">
        <v>907.19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0.3</v>
      </c>
      <c r="AU278" t="s">
        <v>156</v>
      </c>
      <c r="AV278">
        <v>0</v>
      </c>
      <c r="AW278">
        <v>2</v>
      </c>
      <c r="AX278">
        <v>79269359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ROUND(Y278*Source!I714*DO278,9)</f>
        <v>0</v>
      </c>
      <c r="CX278">
        <f>ROUND(Y278*Source!I714,9)</f>
        <v>114.24</v>
      </c>
      <c r="CY278">
        <f>AB278</f>
        <v>2694.71</v>
      </c>
      <c r="CZ278">
        <f>AF278</f>
        <v>2694.71</v>
      </c>
      <c r="DA278">
        <f>AJ278</f>
        <v>1</v>
      </c>
      <c r="DB278">
        <f>ROUND((ROUND(AT278*CZ278,2)*4),6)</f>
        <v>3233.64</v>
      </c>
      <c r="DC278">
        <f>ROUND((ROUND(AT278*AG278,2)*4),6)</f>
        <v>1088.6400000000001</v>
      </c>
      <c r="DD278" t="s">
        <v>3</v>
      </c>
      <c r="DE278" t="s">
        <v>3</v>
      </c>
      <c r="DF278">
        <f t="shared" si="40"/>
        <v>0</v>
      </c>
      <c r="DG278">
        <f t="shared" si="41"/>
        <v>307843.67</v>
      </c>
      <c r="DH278">
        <f t="shared" si="42"/>
        <v>103637.39</v>
      </c>
      <c r="DI278">
        <f t="shared" si="43"/>
        <v>0</v>
      </c>
      <c r="DJ278">
        <f>DG278</f>
        <v>307843.67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ROW(Source!A714)</f>
        <v>714</v>
      </c>
      <c r="B279">
        <v>79267562</v>
      </c>
      <c r="C279">
        <v>79269355</v>
      </c>
      <c r="D279">
        <v>78479031</v>
      </c>
      <c r="E279">
        <v>1</v>
      </c>
      <c r="F279">
        <v>1</v>
      </c>
      <c r="G279">
        <v>15297896</v>
      </c>
      <c r="H279">
        <v>3</v>
      </c>
      <c r="I279" t="s">
        <v>158</v>
      </c>
      <c r="J279" t="s">
        <v>160</v>
      </c>
      <c r="K279" t="s">
        <v>159</v>
      </c>
      <c r="L279">
        <v>1339</v>
      </c>
      <c r="N279">
        <v>1007</v>
      </c>
      <c r="O279" t="s">
        <v>19</v>
      </c>
      <c r="P279" t="s">
        <v>19</v>
      </c>
      <c r="Q279">
        <v>1</v>
      </c>
      <c r="W279">
        <v>1</v>
      </c>
      <c r="X279">
        <v>1728520188</v>
      </c>
      <c r="Y279">
        <f>(AT279*4)</f>
        <v>-4</v>
      </c>
      <c r="AA279">
        <v>49.83</v>
      </c>
      <c r="AB279">
        <v>0</v>
      </c>
      <c r="AC279">
        <v>0</v>
      </c>
      <c r="AD279">
        <v>0</v>
      </c>
      <c r="AE279">
        <v>49.83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-1</v>
      </c>
      <c r="AU279" t="s">
        <v>156</v>
      </c>
      <c r="AV279">
        <v>0</v>
      </c>
      <c r="AW279">
        <v>2</v>
      </c>
      <c r="AX279">
        <v>79269360</v>
      </c>
      <c r="AY279">
        <v>1</v>
      </c>
      <c r="AZ279">
        <v>6144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ROUND(Y279*Source!I714,9)</f>
        <v>-380.8</v>
      </c>
      <c r="CY279">
        <f>AA279</f>
        <v>49.83</v>
      </c>
      <c r="CZ279">
        <f>AE279</f>
        <v>49.83</v>
      </c>
      <c r="DA279">
        <f>AI279</f>
        <v>1</v>
      </c>
      <c r="DB279">
        <f>ROUND((ROUND(AT279*CZ279,2)*4),6)</f>
        <v>-199.32</v>
      </c>
      <c r="DC279">
        <f>ROUND((ROUND(AT279*AG279,2)*4),6)</f>
        <v>0</v>
      </c>
      <c r="DD279" t="s">
        <v>3</v>
      </c>
      <c r="DE279" t="s">
        <v>3</v>
      </c>
      <c r="DF279">
        <f t="shared" si="40"/>
        <v>-18975.259999999998</v>
      </c>
      <c r="DG279">
        <f t="shared" si="41"/>
        <v>0</v>
      </c>
      <c r="DH279">
        <f t="shared" si="42"/>
        <v>0</v>
      </c>
      <c r="DI279">
        <f t="shared" si="43"/>
        <v>0</v>
      </c>
      <c r="DJ279">
        <f>DF279</f>
        <v>-18975.259999999998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ROW(Source!A716)</f>
        <v>716</v>
      </c>
      <c r="B280">
        <v>79267562</v>
      </c>
      <c r="C280">
        <v>79269363</v>
      </c>
      <c r="D280">
        <v>78476917</v>
      </c>
      <c r="E280">
        <v>1</v>
      </c>
      <c r="F280">
        <v>1</v>
      </c>
      <c r="G280">
        <v>15297896</v>
      </c>
      <c r="H280">
        <v>2</v>
      </c>
      <c r="I280" t="s">
        <v>428</v>
      </c>
      <c r="J280" t="s">
        <v>429</v>
      </c>
      <c r="K280" t="s">
        <v>430</v>
      </c>
      <c r="L280">
        <v>1368</v>
      </c>
      <c r="N280">
        <v>1011</v>
      </c>
      <c r="O280" t="s">
        <v>380</v>
      </c>
      <c r="P280" t="s">
        <v>380</v>
      </c>
      <c r="Q280">
        <v>1</v>
      </c>
      <c r="W280">
        <v>0</v>
      </c>
      <c r="X280">
        <v>-1022665483</v>
      </c>
      <c r="Y280">
        <f>AT280</f>
        <v>0.17599999999999999</v>
      </c>
      <c r="AA280">
        <v>0</v>
      </c>
      <c r="AB280">
        <v>2312.77</v>
      </c>
      <c r="AC280">
        <v>727.51</v>
      </c>
      <c r="AD280">
        <v>0</v>
      </c>
      <c r="AE280">
        <v>0</v>
      </c>
      <c r="AF280">
        <v>2312.77</v>
      </c>
      <c r="AG280">
        <v>727.51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0.17599999999999999</v>
      </c>
      <c r="AU280" t="s">
        <v>3</v>
      </c>
      <c r="AV280">
        <v>0</v>
      </c>
      <c r="AW280">
        <v>2</v>
      </c>
      <c r="AX280">
        <v>79269365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ROUND(Y280*Source!I716*DO280,9)</f>
        <v>0</v>
      </c>
      <c r="CX280">
        <f>ROUND(Y280*Source!I716,9)</f>
        <v>0.83775999999999995</v>
      </c>
      <c r="CY280">
        <f>AB280</f>
        <v>2312.77</v>
      </c>
      <c r="CZ280">
        <f>AF280</f>
        <v>2312.77</v>
      </c>
      <c r="DA280">
        <f>AJ280</f>
        <v>1</v>
      </c>
      <c r="DB280">
        <f>ROUND(ROUND(AT280*CZ280,2),6)</f>
        <v>407.05</v>
      </c>
      <c r="DC280">
        <f>ROUND(ROUND(AT280*AG280,2),6)</f>
        <v>128.04</v>
      </c>
      <c r="DD280" t="s">
        <v>3</v>
      </c>
      <c r="DE280" t="s">
        <v>3</v>
      </c>
      <c r="DF280">
        <f t="shared" si="40"/>
        <v>0</v>
      </c>
      <c r="DG280">
        <f t="shared" si="41"/>
        <v>1937.55</v>
      </c>
      <c r="DH280">
        <f t="shared" si="42"/>
        <v>609.48</v>
      </c>
      <c r="DI280">
        <f t="shared" si="43"/>
        <v>0</v>
      </c>
      <c r="DJ280">
        <f>DG280</f>
        <v>1937.55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ROW(Source!A717)</f>
        <v>717</v>
      </c>
      <c r="B281">
        <v>79267562</v>
      </c>
      <c r="C281">
        <v>79269366</v>
      </c>
      <c r="D281">
        <v>78476917</v>
      </c>
      <c r="E281">
        <v>1</v>
      </c>
      <c r="F281">
        <v>1</v>
      </c>
      <c r="G281">
        <v>15297896</v>
      </c>
      <c r="H281">
        <v>2</v>
      </c>
      <c r="I281" t="s">
        <v>428</v>
      </c>
      <c r="J281" t="s">
        <v>429</v>
      </c>
      <c r="K281" t="s">
        <v>430</v>
      </c>
      <c r="L281">
        <v>1368</v>
      </c>
      <c r="N281">
        <v>1011</v>
      </c>
      <c r="O281" t="s">
        <v>380</v>
      </c>
      <c r="P281" t="s">
        <v>380</v>
      </c>
      <c r="Q281">
        <v>1</v>
      </c>
      <c r="W281">
        <v>0</v>
      </c>
      <c r="X281">
        <v>-1022665483</v>
      </c>
      <c r="Y281">
        <f>(AT281*34)</f>
        <v>0.32639999999999997</v>
      </c>
      <c r="AA281">
        <v>0</v>
      </c>
      <c r="AB281">
        <v>2312.77</v>
      </c>
      <c r="AC281">
        <v>727.51</v>
      </c>
      <c r="AD281">
        <v>0</v>
      </c>
      <c r="AE281">
        <v>0</v>
      </c>
      <c r="AF281">
        <v>2312.77</v>
      </c>
      <c r="AG281">
        <v>727.51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9.5999999999999992E-3</v>
      </c>
      <c r="AU281" t="s">
        <v>223</v>
      </c>
      <c r="AV281">
        <v>0</v>
      </c>
      <c r="AW281">
        <v>2</v>
      </c>
      <c r="AX281">
        <v>79269368</v>
      </c>
      <c r="AY281">
        <v>1</v>
      </c>
      <c r="AZ281">
        <v>2048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ROUND(Y281*Source!I717*DO281,9)</f>
        <v>0</v>
      </c>
      <c r="CX281">
        <f>ROUND(Y281*Source!I717,9)</f>
        <v>1.5536639999999999</v>
      </c>
      <c r="CY281">
        <f>AB281</f>
        <v>2312.77</v>
      </c>
      <c r="CZ281">
        <f>AF281</f>
        <v>2312.77</v>
      </c>
      <c r="DA281">
        <f>AJ281</f>
        <v>1</v>
      </c>
      <c r="DB281">
        <f>ROUND((ROUND(AT281*CZ281,2)*34),6)</f>
        <v>754.8</v>
      </c>
      <c r="DC281">
        <f>ROUND((ROUND(AT281*AG281,2)*34),6)</f>
        <v>237.32</v>
      </c>
      <c r="DD281" t="s">
        <v>3</v>
      </c>
      <c r="DE281" t="s">
        <v>3</v>
      </c>
      <c r="DF281">
        <f t="shared" si="40"/>
        <v>0</v>
      </c>
      <c r="DG281">
        <f t="shared" si="41"/>
        <v>3593.27</v>
      </c>
      <c r="DH281">
        <f t="shared" si="42"/>
        <v>1130.31</v>
      </c>
      <c r="DI281">
        <f t="shared" si="43"/>
        <v>0</v>
      </c>
      <c r="DJ281">
        <f>DG281</f>
        <v>3593.27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ROW(Source!A824)</f>
        <v>824</v>
      </c>
      <c r="B282">
        <v>79267562</v>
      </c>
      <c r="C282">
        <v>79270697</v>
      </c>
      <c r="D282">
        <v>78475228</v>
      </c>
      <c r="E282">
        <v>15297896</v>
      </c>
      <c r="F282">
        <v>1</v>
      </c>
      <c r="G282">
        <v>15297896</v>
      </c>
      <c r="H282">
        <v>1</v>
      </c>
      <c r="I282" t="s">
        <v>374</v>
      </c>
      <c r="J282" t="s">
        <v>3</v>
      </c>
      <c r="K282" t="s">
        <v>375</v>
      </c>
      <c r="L282">
        <v>1191</v>
      </c>
      <c r="N282">
        <v>1013</v>
      </c>
      <c r="O282" t="s">
        <v>376</v>
      </c>
      <c r="P282" t="s">
        <v>376</v>
      </c>
      <c r="Q282">
        <v>1</v>
      </c>
      <c r="W282">
        <v>0</v>
      </c>
      <c r="X282">
        <v>476480486</v>
      </c>
      <c r="Y282">
        <f>AT282</f>
        <v>0.23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0.23</v>
      </c>
      <c r="AU282" t="s">
        <v>3</v>
      </c>
      <c r="AV282">
        <v>1</v>
      </c>
      <c r="AW282">
        <v>2</v>
      </c>
      <c r="AX282">
        <v>79270699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ROUND(AT282*Source!I824*AH282*AL282,2)</f>
        <v>0</v>
      </c>
      <c r="CV282">
        <f>ROUND(Y282*Source!I824,9)</f>
        <v>375.57850000000002</v>
      </c>
      <c r="CW282">
        <v>0</v>
      </c>
      <c r="CX282">
        <f>ROUND(Y282*Source!I824,9)</f>
        <v>375.57850000000002</v>
      </c>
      <c r="CY282">
        <f>AD282</f>
        <v>0</v>
      </c>
      <c r="CZ282">
        <f>AH282</f>
        <v>0</v>
      </c>
      <c r="DA282">
        <f>AL282</f>
        <v>1</v>
      </c>
      <c r="DB282">
        <f>ROUND(ROUND(AT282*CZ282,2),6)</f>
        <v>0</v>
      </c>
      <c r="DC282">
        <f>ROUND(ROUND(AT282*AG282,2),6)</f>
        <v>0</v>
      </c>
      <c r="DD282" t="s">
        <v>3</v>
      </c>
      <c r="DE282" t="s">
        <v>3</v>
      </c>
      <c r="DF282">
        <f t="shared" si="40"/>
        <v>0</v>
      </c>
      <c r="DG282">
        <f t="shared" si="41"/>
        <v>0</v>
      </c>
      <c r="DH282">
        <f t="shared" si="42"/>
        <v>0</v>
      </c>
      <c r="DI282">
        <f t="shared" si="43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ROW(Source!A825)</f>
        <v>825</v>
      </c>
      <c r="B283">
        <v>79267562</v>
      </c>
      <c r="C283">
        <v>79269540</v>
      </c>
      <c r="D283">
        <v>78476796</v>
      </c>
      <c r="E283">
        <v>1</v>
      </c>
      <c r="F283">
        <v>1</v>
      </c>
      <c r="G283">
        <v>15297896</v>
      </c>
      <c r="H283">
        <v>2</v>
      </c>
      <c r="I283" t="s">
        <v>377</v>
      </c>
      <c r="J283" t="s">
        <v>378</v>
      </c>
      <c r="K283" t="s">
        <v>379</v>
      </c>
      <c r="L283">
        <v>1368</v>
      </c>
      <c r="N283">
        <v>1011</v>
      </c>
      <c r="O283" t="s">
        <v>380</v>
      </c>
      <c r="P283" t="s">
        <v>380</v>
      </c>
      <c r="Q283">
        <v>1</v>
      </c>
      <c r="W283">
        <v>0</v>
      </c>
      <c r="X283">
        <v>1771397012</v>
      </c>
      <c r="Y283">
        <f>(AT283*20)</f>
        <v>10</v>
      </c>
      <c r="AA283">
        <v>0</v>
      </c>
      <c r="AB283">
        <v>2197.63</v>
      </c>
      <c r="AC283">
        <v>749.23</v>
      </c>
      <c r="AD283">
        <v>0</v>
      </c>
      <c r="AE283">
        <v>0</v>
      </c>
      <c r="AF283">
        <v>2197.63</v>
      </c>
      <c r="AG283">
        <v>749.23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0.5</v>
      </c>
      <c r="AU283" t="s">
        <v>29</v>
      </c>
      <c r="AV283">
        <v>0</v>
      </c>
      <c r="AW283">
        <v>2</v>
      </c>
      <c r="AX283">
        <v>79269542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ROUND(Y283*Source!I825*DO283,9)</f>
        <v>0</v>
      </c>
      <c r="CX283">
        <f>ROUND(Y283*Source!I825,9)</f>
        <v>435.45460000000003</v>
      </c>
      <c r="CY283">
        <f>AB283</f>
        <v>2197.63</v>
      </c>
      <c r="CZ283">
        <f>AF283</f>
        <v>2197.63</v>
      </c>
      <c r="DA283">
        <f>AJ283</f>
        <v>1</v>
      </c>
      <c r="DB283">
        <f>ROUND((ROUND(AT283*CZ283,2)*20),6)</f>
        <v>21976.400000000001</v>
      </c>
      <c r="DC283">
        <f>ROUND((ROUND(AT283*AG283,2)*20),6)</f>
        <v>7492.4</v>
      </c>
      <c r="DD283" t="s">
        <v>3</v>
      </c>
      <c r="DE283" t="s">
        <v>3</v>
      </c>
      <c r="DF283">
        <f t="shared" si="40"/>
        <v>0</v>
      </c>
      <c r="DG283">
        <f t="shared" si="41"/>
        <v>956968.09</v>
      </c>
      <c r="DH283">
        <f t="shared" si="42"/>
        <v>326255.65000000002</v>
      </c>
      <c r="DI283">
        <f t="shared" si="43"/>
        <v>0</v>
      </c>
      <c r="DJ283">
        <f>DG283</f>
        <v>956968.09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ROW(Source!A826)</f>
        <v>826</v>
      </c>
      <c r="B284">
        <v>79267562</v>
      </c>
      <c r="C284">
        <v>79269543</v>
      </c>
      <c r="D284">
        <v>78475228</v>
      </c>
      <c r="E284">
        <v>15297896</v>
      </c>
      <c r="F284">
        <v>1</v>
      </c>
      <c r="G284">
        <v>15297896</v>
      </c>
      <c r="H284">
        <v>1</v>
      </c>
      <c r="I284" t="s">
        <v>374</v>
      </c>
      <c r="J284" t="s">
        <v>3</v>
      </c>
      <c r="K284" t="s">
        <v>375</v>
      </c>
      <c r="L284">
        <v>1191</v>
      </c>
      <c r="N284">
        <v>1013</v>
      </c>
      <c r="O284" t="s">
        <v>376</v>
      </c>
      <c r="P284" t="s">
        <v>376</v>
      </c>
      <c r="Q284">
        <v>1</v>
      </c>
      <c r="W284">
        <v>0</v>
      </c>
      <c r="X284">
        <v>476480486</v>
      </c>
      <c r="Y284">
        <f>(AT284*20)</f>
        <v>13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0.65</v>
      </c>
      <c r="AU284" t="s">
        <v>29</v>
      </c>
      <c r="AV284">
        <v>1</v>
      </c>
      <c r="AW284">
        <v>2</v>
      </c>
      <c r="AX284">
        <v>79269545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ROUND(AT284*Source!I826*AH284*AL284,2)</f>
        <v>0</v>
      </c>
      <c r="CV284">
        <f>ROUND(Y284*Source!I826,9)</f>
        <v>1415.2267999999999</v>
      </c>
      <c r="CW284">
        <v>0</v>
      </c>
      <c r="CX284">
        <f>ROUND(Y284*Source!I826,9)</f>
        <v>1415.2267999999999</v>
      </c>
      <c r="CY284">
        <f>AD284</f>
        <v>0</v>
      </c>
      <c r="CZ284">
        <f>AH284</f>
        <v>0</v>
      </c>
      <c r="DA284">
        <f>AL284</f>
        <v>1</v>
      </c>
      <c r="DB284">
        <f>ROUND((ROUND(AT284*CZ284,2)*20),6)</f>
        <v>0</v>
      </c>
      <c r="DC284">
        <f>ROUND((ROUND(AT284*AG284,2)*20),6)</f>
        <v>0</v>
      </c>
      <c r="DD284" t="s">
        <v>3</v>
      </c>
      <c r="DE284" t="s">
        <v>3</v>
      </c>
      <c r="DF284">
        <f t="shared" si="40"/>
        <v>0</v>
      </c>
      <c r="DG284">
        <f t="shared" si="41"/>
        <v>0</v>
      </c>
      <c r="DH284">
        <f t="shared" si="42"/>
        <v>0</v>
      </c>
      <c r="DI284">
        <f t="shared" si="43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ROW(Source!A827)</f>
        <v>827</v>
      </c>
      <c r="B285">
        <v>79267562</v>
      </c>
      <c r="C285">
        <v>79269546</v>
      </c>
      <c r="D285">
        <v>78476797</v>
      </c>
      <c r="E285">
        <v>1</v>
      </c>
      <c r="F285">
        <v>1</v>
      </c>
      <c r="G285">
        <v>15297896</v>
      </c>
      <c r="H285">
        <v>2</v>
      </c>
      <c r="I285" t="s">
        <v>381</v>
      </c>
      <c r="J285" t="s">
        <v>382</v>
      </c>
      <c r="K285" t="s">
        <v>383</v>
      </c>
      <c r="L285">
        <v>1368</v>
      </c>
      <c r="N285">
        <v>1011</v>
      </c>
      <c r="O285" t="s">
        <v>380</v>
      </c>
      <c r="P285" t="s">
        <v>380</v>
      </c>
      <c r="Q285">
        <v>1</v>
      </c>
      <c r="W285">
        <v>0</v>
      </c>
      <c r="X285">
        <v>65631283</v>
      </c>
      <c r="Y285">
        <f>(AT285*41)</f>
        <v>10.66</v>
      </c>
      <c r="AA285">
        <v>0</v>
      </c>
      <c r="AB285">
        <v>1642.43</v>
      </c>
      <c r="AC285">
        <v>725.42</v>
      </c>
      <c r="AD285">
        <v>0</v>
      </c>
      <c r="AE285">
        <v>0</v>
      </c>
      <c r="AF285">
        <v>1642.43</v>
      </c>
      <c r="AG285">
        <v>725.42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0.26</v>
      </c>
      <c r="AU285" t="s">
        <v>39</v>
      </c>
      <c r="AV285">
        <v>0</v>
      </c>
      <c r="AW285">
        <v>2</v>
      </c>
      <c r="AX285">
        <v>79269549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ROUND(Y285*Source!I827*DO285,9)</f>
        <v>0</v>
      </c>
      <c r="CX285">
        <f>ROUND(Y285*Source!I827,9)</f>
        <v>464.19460359999999</v>
      </c>
      <c r="CY285">
        <f>AB285</f>
        <v>1642.43</v>
      </c>
      <c r="CZ285">
        <f>AF285</f>
        <v>1642.43</v>
      </c>
      <c r="DA285">
        <f>AJ285</f>
        <v>1</v>
      </c>
      <c r="DB285">
        <f>ROUND((ROUND(AT285*CZ285,2)*41),6)</f>
        <v>17508.23</v>
      </c>
      <c r="DC285">
        <f>ROUND((ROUND(AT285*AG285,2)*41),6)</f>
        <v>7733.01</v>
      </c>
      <c r="DD285" t="s">
        <v>3</v>
      </c>
      <c r="DE285" t="s">
        <v>3</v>
      </c>
      <c r="DF285">
        <f t="shared" si="40"/>
        <v>0</v>
      </c>
      <c r="DG285">
        <f t="shared" si="41"/>
        <v>762407.14</v>
      </c>
      <c r="DH285">
        <f t="shared" si="42"/>
        <v>336736.05</v>
      </c>
      <c r="DI285">
        <f t="shared" si="43"/>
        <v>0</v>
      </c>
      <c r="DJ285">
        <f>DG285</f>
        <v>762407.14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ROW(Source!A827)</f>
        <v>827</v>
      </c>
      <c r="B286">
        <v>79267562</v>
      </c>
      <c r="C286">
        <v>79269546</v>
      </c>
      <c r="D286">
        <v>78479031</v>
      </c>
      <c r="E286">
        <v>1</v>
      </c>
      <c r="F286">
        <v>1</v>
      </c>
      <c r="G286">
        <v>15297896</v>
      </c>
      <c r="H286">
        <v>3</v>
      </c>
      <c r="I286" t="s">
        <v>158</v>
      </c>
      <c r="J286" t="s">
        <v>160</v>
      </c>
      <c r="K286" t="s">
        <v>159</v>
      </c>
      <c r="L286">
        <v>1339</v>
      </c>
      <c r="N286">
        <v>1007</v>
      </c>
      <c r="O286" t="s">
        <v>19</v>
      </c>
      <c r="P286" t="s">
        <v>19</v>
      </c>
      <c r="Q286">
        <v>1</v>
      </c>
      <c r="W286">
        <v>0</v>
      </c>
      <c r="X286">
        <v>1728520188</v>
      </c>
      <c r="Y286">
        <f>(AT286*41)</f>
        <v>8.2000000000000011</v>
      </c>
      <c r="AA286">
        <v>49.83</v>
      </c>
      <c r="AB286">
        <v>0</v>
      </c>
      <c r="AC286">
        <v>0</v>
      </c>
      <c r="AD286">
        <v>0</v>
      </c>
      <c r="AE286">
        <v>49.83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0.2</v>
      </c>
      <c r="AU286" t="s">
        <v>39</v>
      </c>
      <c r="AV286">
        <v>0</v>
      </c>
      <c r="AW286">
        <v>2</v>
      </c>
      <c r="AX286">
        <v>79269550</v>
      </c>
      <c r="AY286">
        <v>1</v>
      </c>
      <c r="AZ286">
        <v>2048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ROUND(Y286*Source!I827,9)</f>
        <v>357.07277199999999</v>
      </c>
      <c r="CY286">
        <f>AA286</f>
        <v>49.83</v>
      </c>
      <c r="CZ286">
        <f>AE286</f>
        <v>49.83</v>
      </c>
      <c r="DA286">
        <f>AI286</f>
        <v>1</v>
      </c>
      <c r="DB286">
        <f>ROUND((ROUND(AT286*CZ286,2)*41),6)</f>
        <v>408.77</v>
      </c>
      <c r="DC286">
        <f>ROUND((ROUND(AT286*AG286,2)*41),6)</f>
        <v>0</v>
      </c>
      <c r="DD286" t="s">
        <v>3</v>
      </c>
      <c r="DE286" t="s">
        <v>3</v>
      </c>
      <c r="DF286">
        <f t="shared" si="40"/>
        <v>17792.939999999999</v>
      </c>
      <c r="DG286">
        <f t="shared" si="41"/>
        <v>0</v>
      </c>
      <c r="DH286">
        <f t="shared" si="42"/>
        <v>0</v>
      </c>
      <c r="DI286">
        <f t="shared" si="43"/>
        <v>0</v>
      </c>
      <c r="DJ286">
        <f>DF286</f>
        <v>17792.939999999999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ROW(Source!A828)</f>
        <v>828</v>
      </c>
      <c r="B287">
        <v>79267562</v>
      </c>
      <c r="C287">
        <v>79269551</v>
      </c>
      <c r="D287">
        <v>78475228</v>
      </c>
      <c r="E287">
        <v>15297896</v>
      </c>
      <c r="F287">
        <v>1</v>
      </c>
      <c r="G287">
        <v>15297896</v>
      </c>
      <c r="H287">
        <v>1</v>
      </c>
      <c r="I287" t="s">
        <v>374</v>
      </c>
      <c r="J287" t="s">
        <v>3</v>
      </c>
      <c r="K287" t="s">
        <v>375</v>
      </c>
      <c r="L287">
        <v>1191</v>
      </c>
      <c r="N287">
        <v>1013</v>
      </c>
      <c r="O287" t="s">
        <v>376</v>
      </c>
      <c r="P287" t="s">
        <v>376</v>
      </c>
      <c r="Q287">
        <v>1</v>
      </c>
      <c r="W287">
        <v>0</v>
      </c>
      <c r="X287">
        <v>476480486</v>
      </c>
      <c r="Y287">
        <f>(AT287*41)</f>
        <v>5.74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0.14000000000000001</v>
      </c>
      <c r="AU287" t="s">
        <v>39</v>
      </c>
      <c r="AV287">
        <v>1</v>
      </c>
      <c r="AW287">
        <v>2</v>
      </c>
      <c r="AX287">
        <v>79269553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ROUND(AT287*Source!I828*AH287*AL287,2)</f>
        <v>0</v>
      </c>
      <c r="CV287">
        <f>ROUND(Y287*Source!I828,9)</f>
        <v>624.87706400000002</v>
      </c>
      <c r="CW287">
        <v>0</v>
      </c>
      <c r="CX287">
        <f>ROUND(Y287*Source!I828,9)</f>
        <v>624.87706400000002</v>
      </c>
      <c r="CY287">
        <f>AD287</f>
        <v>0</v>
      </c>
      <c r="CZ287">
        <f>AH287</f>
        <v>0</v>
      </c>
      <c r="DA287">
        <f>AL287</f>
        <v>1</v>
      </c>
      <c r="DB287">
        <f>ROUND((ROUND(AT287*CZ287,2)*41),6)</f>
        <v>0</v>
      </c>
      <c r="DC287">
        <f>ROUND((ROUND(AT287*AG287,2)*41),6)</f>
        <v>0</v>
      </c>
      <c r="DD287" t="s">
        <v>3</v>
      </c>
      <c r="DE287" t="s">
        <v>3</v>
      </c>
      <c r="DF287">
        <f t="shared" si="40"/>
        <v>0</v>
      </c>
      <c r="DG287">
        <f t="shared" si="41"/>
        <v>0</v>
      </c>
      <c r="DH287">
        <f t="shared" si="42"/>
        <v>0</v>
      </c>
      <c r="DI287">
        <f t="shared" si="4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ROW(Source!A829)</f>
        <v>829</v>
      </c>
      <c r="B288">
        <v>79267562</v>
      </c>
      <c r="C288">
        <v>79269554</v>
      </c>
      <c r="D288">
        <v>78475228</v>
      </c>
      <c r="E288">
        <v>15297896</v>
      </c>
      <c r="F288">
        <v>1</v>
      </c>
      <c r="G288">
        <v>15297896</v>
      </c>
      <c r="H288">
        <v>1</v>
      </c>
      <c r="I288" t="s">
        <v>374</v>
      </c>
      <c r="J288" t="s">
        <v>3</v>
      </c>
      <c r="K288" t="s">
        <v>375</v>
      </c>
      <c r="L288">
        <v>1191</v>
      </c>
      <c r="N288">
        <v>1013</v>
      </c>
      <c r="O288" t="s">
        <v>376</v>
      </c>
      <c r="P288" t="s">
        <v>376</v>
      </c>
      <c r="Q288">
        <v>1</v>
      </c>
      <c r="W288">
        <v>0</v>
      </c>
      <c r="X288">
        <v>476480486</v>
      </c>
      <c r="Y288">
        <f>(AT288*20)</f>
        <v>0.4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0.02</v>
      </c>
      <c r="AU288" t="s">
        <v>29</v>
      </c>
      <c r="AV288">
        <v>1</v>
      </c>
      <c r="AW288">
        <v>2</v>
      </c>
      <c r="AX288">
        <v>79269558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ROUND(AT288*Source!I829*AH288*AL288,2)</f>
        <v>0</v>
      </c>
      <c r="CV288">
        <f>ROUND(Y288*Source!I829,9)</f>
        <v>17.418184</v>
      </c>
      <c r="CW288">
        <v>0</v>
      </c>
      <c r="CX288">
        <f>ROUND(Y288*Source!I829,9)</f>
        <v>17.418184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ROUND((ROUND(AT288*CZ288,2)*20),6)</f>
        <v>0</v>
      </c>
      <c r="DC288">
        <f>ROUND((ROUND(AT288*AG288,2)*20),6)</f>
        <v>0</v>
      </c>
      <c r="DD288" t="s">
        <v>3</v>
      </c>
      <c r="DE288" t="s">
        <v>3</v>
      </c>
      <c r="DF288">
        <f t="shared" si="40"/>
        <v>0</v>
      </c>
      <c r="DG288">
        <f t="shared" si="41"/>
        <v>0</v>
      </c>
      <c r="DH288">
        <f t="shared" si="42"/>
        <v>0</v>
      </c>
      <c r="DI288">
        <f t="shared" si="43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ROW(Source!A829)</f>
        <v>829</v>
      </c>
      <c r="B289">
        <v>79267562</v>
      </c>
      <c r="C289">
        <v>79269554</v>
      </c>
      <c r="D289">
        <v>78476795</v>
      </c>
      <c r="E289">
        <v>1</v>
      </c>
      <c r="F289">
        <v>1</v>
      </c>
      <c r="G289">
        <v>15297896</v>
      </c>
      <c r="H289">
        <v>2</v>
      </c>
      <c r="I289" t="s">
        <v>384</v>
      </c>
      <c r="J289" t="s">
        <v>385</v>
      </c>
      <c r="K289" t="s">
        <v>386</v>
      </c>
      <c r="L289">
        <v>1368</v>
      </c>
      <c r="N289">
        <v>1011</v>
      </c>
      <c r="O289" t="s">
        <v>380</v>
      </c>
      <c r="P289" t="s">
        <v>380</v>
      </c>
      <c r="Q289">
        <v>1</v>
      </c>
      <c r="W289">
        <v>0</v>
      </c>
      <c r="X289">
        <v>1318802356</v>
      </c>
      <c r="Y289">
        <f>(AT289*20)</f>
        <v>1.6</v>
      </c>
      <c r="AA289">
        <v>0</v>
      </c>
      <c r="AB289">
        <v>2138.08</v>
      </c>
      <c r="AC289">
        <v>747.53</v>
      </c>
      <c r="AD289">
        <v>0</v>
      </c>
      <c r="AE289">
        <v>0</v>
      </c>
      <c r="AF289">
        <v>2138.08</v>
      </c>
      <c r="AG289">
        <v>747.53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0.08</v>
      </c>
      <c r="AU289" t="s">
        <v>29</v>
      </c>
      <c r="AV289">
        <v>0</v>
      </c>
      <c r="AW289">
        <v>2</v>
      </c>
      <c r="AX289">
        <v>79269559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ROUND(Y289*Source!I829*DO289,9)</f>
        <v>0</v>
      </c>
      <c r="CX289">
        <f>ROUND(Y289*Source!I829,9)</f>
        <v>69.672736</v>
      </c>
      <c r="CY289">
        <f>AB289</f>
        <v>2138.08</v>
      </c>
      <c r="CZ289">
        <f>AF289</f>
        <v>2138.08</v>
      </c>
      <c r="DA289">
        <f>AJ289</f>
        <v>1</v>
      </c>
      <c r="DB289">
        <f>ROUND((ROUND(AT289*CZ289,2)*20),6)</f>
        <v>3421</v>
      </c>
      <c r="DC289">
        <f>ROUND((ROUND(AT289*AG289,2)*20),6)</f>
        <v>1196</v>
      </c>
      <c r="DD289" t="s">
        <v>3</v>
      </c>
      <c r="DE289" t="s">
        <v>3</v>
      </c>
      <c r="DF289">
        <f t="shared" si="40"/>
        <v>0</v>
      </c>
      <c r="DG289">
        <f t="shared" si="41"/>
        <v>148965.88</v>
      </c>
      <c r="DH289">
        <f t="shared" si="42"/>
        <v>52082.46</v>
      </c>
      <c r="DI289">
        <f t="shared" si="43"/>
        <v>0</v>
      </c>
      <c r="DJ289">
        <f>DG289</f>
        <v>148965.88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ROW(Source!A829)</f>
        <v>829</v>
      </c>
      <c r="B290">
        <v>79267562</v>
      </c>
      <c r="C290">
        <v>79269554</v>
      </c>
      <c r="D290">
        <v>78479758</v>
      </c>
      <c r="E290">
        <v>1</v>
      </c>
      <c r="F290">
        <v>1</v>
      </c>
      <c r="G290">
        <v>15297896</v>
      </c>
      <c r="H290">
        <v>3</v>
      </c>
      <c r="I290" t="s">
        <v>387</v>
      </c>
      <c r="J290" t="s">
        <v>388</v>
      </c>
      <c r="K290" t="s">
        <v>389</v>
      </c>
      <c r="L290">
        <v>1346</v>
      </c>
      <c r="N290">
        <v>1009</v>
      </c>
      <c r="O290" t="s">
        <v>277</v>
      </c>
      <c r="P290" t="s">
        <v>277</v>
      </c>
      <c r="Q290">
        <v>1</v>
      </c>
      <c r="W290">
        <v>0</v>
      </c>
      <c r="X290">
        <v>-1081348844</v>
      </c>
      <c r="Y290">
        <f>(AT290*20)</f>
        <v>1000</v>
      </c>
      <c r="AA290">
        <v>25.23</v>
      </c>
      <c r="AB290">
        <v>0</v>
      </c>
      <c r="AC290">
        <v>0</v>
      </c>
      <c r="AD290">
        <v>0</v>
      </c>
      <c r="AE290">
        <v>25.23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50</v>
      </c>
      <c r="AU290" t="s">
        <v>29</v>
      </c>
      <c r="AV290">
        <v>0</v>
      </c>
      <c r="AW290">
        <v>2</v>
      </c>
      <c r="AX290">
        <v>79269560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ROUND(Y290*Source!I829,9)</f>
        <v>43545.46</v>
      </c>
      <c r="CY290">
        <f>AA290</f>
        <v>25.23</v>
      </c>
      <c r="CZ290">
        <f>AE290</f>
        <v>25.23</v>
      </c>
      <c r="DA290">
        <f>AI290</f>
        <v>1</v>
      </c>
      <c r="DB290">
        <f>ROUND((ROUND(AT290*CZ290,2)*20),6)</f>
        <v>25230</v>
      </c>
      <c r="DC290">
        <f>ROUND((ROUND(AT290*AG290,2)*20),6)</f>
        <v>0</v>
      </c>
      <c r="DD290" t="s">
        <v>3</v>
      </c>
      <c r="DE290" t="s">
        <v>3</v>
      </c>
      <c r="DF290">
        <f t="shared" si="40"/>
        <v>1098651.96</v>
      </c>
      <c r="DG290">
        <f t="shared" si="41"/>
        <v>0</v>
      </c>
      <c r="DH290">
        <f t="shared" si="42"/>
        <v>0</v>
      </c>
      <c r="DI290">
        <f t="shared" si="43"/>
        <v>0</v>
      </c>
      <c r="DJ290">
        <f>DF290</f>
        <v>1098651.96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ROW(Source!A830)</f>
        <v>830</v>
      </c>
      <c r="B291">
        <v>79267562</v>
      </c>
      <c r="C291">
        <v>79269561</v>
      </c>
      <c r="D291">
        <v>78475228</v>
      </c>
      <c r="E291">
        <v>15297896</v>
      </c>
      <c r="F291">
        <v>1</v>
      </c>
      <c r="G291">
        <v>15297896</v>
      </c>
      <c r="H291">
        <v>1</v>
      </c>
      <c r="I291" t="s">
        <v>374</v>
      </c>
      <c r="J291" t="s">
        <v>3</v>
      </c>
      <c r="K291" t="s">
        <v>375</v>
      </c>
      <c r="L291">
        <v>1191</v>
      </c>
      <c r="N291">
        <v>1013</v>
      </c>
      <c r="O291" t="s">
        <v>376</v>
      </c>
      <c r="P291" t="s">
        <v>376</v>
      </c>
      <c r="Q291">
        <v>1</v>
      </c>
      <c r="W291">
        <v>0</v>
      </c>
      <c r="X291">
        <v>476480486</v>
      </c>
      <c r="Y291">
        <f>(AT291*20)</f>
        <v>6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0.3</v>
      </c>
      <c r="AU291" t="s">
        <v>29</v>
      </c>
      <c r="AV291">
        <v>1</v>
      </c>
      <c r="AW291">
        <v>2</v>
      </c>
      <c r="AX291">
        <v>79269564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ROUND(AT291*Source!I830*AH291*AL291,2)</f>
        <v>0</v>
      </c>
      <c r="CV291">
        <f>ROUND(Y291*Source!I830,9)</f>
        <v>653.1816</v>
      </c>
      <c r="CW291">
        <v>0</v>
      </c>
      <c r="CX291">
        <f>ROUND(Y291*Source!I830,9)</f>
        <v>653.1816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ROUND((ROUND(AT291*CZ291,2)*20),6)</f>
        <v>0</v>
      </c>
      <c r="DC291">
        <f>ROUND((ROUND(AT291*AG291,2)*20),6)</f>
        <v>0</v>
      </c>
      <c r="DD291" t="s">
        <v>3</v>
      </c>
      <c r="DE291" t="s">
        <v>3</v>
      </c>
      <c r="DF291">
        <f t="shared" si="40"/>
        <v>0</v>
      </c>
      <c r="DG291">
        <f t="shared" si="41"/>
        <v>0</v>
      </c>
      <c r="DH291">
        <f t="shared" si="42"/>
        <v>0</v>
      </c>
      <c r="DI291">
        <f t="shared" si="43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ROW(Source!A830)</f>
        <v>830</v>
      </c>
      <c r="B292">
        <v>79267562</v>
      </c>
      <c r="C292">
        <v>79269561</v>
      </c>
      <c r="D292">
        <v>78479758</v>
      </c>
      <c r="E292">
        <v>1</v>
      </c>
      <c r="F292">
        <v>1</v>
      </c>
      <c r="G292">
        <v>15297896</v>
      </c>
      <c r="H292">
        <v>3</v>
      </c>
      <c r="I292" t="s">
        <v>387</v>
      </c>
      <c r="J292" t="s">
        <v>388</v>
      </c>
      <c r="K292" t="s">
        <v>389</v>
      </c>
      <c r="L292">
        <v>1346</v>
      </c>
      <c r="N292">
        <v>1009</v>
      </c>
      <c r="O292" t="s">
        <v>277</v>
      </c>
      <c r="P292" t="s">
        <v>277</v>
      </c>
      <c r="Q292">
        <v>1</v>
      </c>
      <c r="W292">
        <v>0</v>
      </c>
      <c r="X292">
        <v>-1081348844</v>
      </c>
      <c r="Y292">
        <f>(AT292*20)</f>
        <v>100</v>
      </c>
      <c r="AA292">
        <v>25.23</v>
      </c>
      <c r="AB292">
        <v>0</v>
      </c>
      <c r="AC292">
        <v>0</v>
      </c>
      <c r="AD292">
        <v>0</v>
      </c>
      <c r="AE292">
        <v>25.23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5</v>
      </c>
      <c r="AU292" t="s">
        <v>29</v>
      </c>
      <c r="AV292">
        <v>0</v>
      </c>
      <c r="AW292">
        <v>2</v>
      </c>
      <c r="AX292">
        <v>79269565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ROUND(Y292*Source!I830,9)</f>
        <v>10886.36</v>
      </c>
      <c r="CY292">
        <f>AA292</f>
        <v>25.23</v>
      </c>
      <c r="CZ292">
        <f>AE292</f>
        <v>25.23</v>
      </c>
      <c r="DA292">
        <f>AI292</f>
        <v>1</v>
      </c>
      <c r="DB292">
        <f>ROUND((ROUND(AT292*CZ292,2)*20),6)</f>
        <v>2523</v>
      </c>
      <c r="DC292">
        <f>ROUND((ROUND(AT292*AG292,2)*20),6)</f>
        <v>0</v>
      </c>
      <c r="DD292" t="s">
        <v>3</v>
      </c>
      <c r="DE292" t="s">
        <v>3</v>
      </c>
      <c r="DF292">
        <f t="shared" si="40"/>
        <v>274662.86</v>
      </c>
      <c r="DG292">
        <f t="shared" si="41"/>
        <v>0</v>
      </c>
      <c r="DH292">
        <f t="shared" si="42"/>
        <v>0</v>
      </c>
      <c r="DI292">
        <f t="shared" si="43"/>
        <v>0</v>
      </c>
      <c r="DJ292">
        <f>DF292</f>
        <v>274662.86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ROW(Source!A831)</f>
        <v>831</v>
      </c>
      <c r="B293">
        <v>79267562</v>
      </c>
      <c r="C293">
        <v>79269566</v>
      </c>
      <c r="D293">
        <v>78475228</v>
      </c>
      <c r="E293">
        <v>15297896</v>
      </c>
      <c r="F293">
        <v>1</v>
      </c>
      <c r="G293">
        <v>15297896</v>
      </c>
      <c r="H293">
        <v>1</v>
      </c>
      <c r="I293" t="s">
        <v>374</v>
      </c>
      <c r="J293" t="s">
        <v>3</v>
      </c>
      <c r="K293" t="s">
        <v>375</v>
      </c>
      <c r="L293">
        <v>1191</v>
      </c>
      <c r="N293">
        <v>1013</v>
      </c>
      <c r="O293" t="s">
        <v>376</v>
      </c>
      <c r="P293" t="s">
        <v>376</v>
      </c>
      <c r="Q293">
        <v>1</v>
      </c>
      <c r="W293">
        <v>0</v>
      </c>
      <c r="X293">
        <v>476480486</v>
      </c>
      <c r="Y293">
        <f>(AT293*8)</f>
        <v>19.28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2.41</v>
      </c>
      <c r="AU293" t="s">
        <v>56</v>
      </c>
      <c r="AV293">
        <v>1</v>
      </c>
      <c r="AW293">
        <v>2</v>
      </c>
      <c r="AX293">
        <v>79269568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ROUND(AT293*Source!I831*AH293*AL293,2)</f>
        <v>0</v>
      </c>
      <c r="CV293">
        <f>ROUND(Y293*Source!I831,9)</f>
        <v>104.944896</v>
      </c>
      <c r="CW293">
        <v>0</v>
      </c>
      <c r="CX293">
        <f>ROUND(Y293*Source!I831,9)</f>
        <v>104.944896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ROUND((ROUND(AT293*CZ293,2)*8),6)</f>
        <v>0</v>
      </c>
      <c r="DC293">
        <f>ROUND((ROUND(AT293*AG293,2)*8),6)</f>
        <v>0</v>
      </c>
      <c r="DD293" t="s">
        <v>3</v>
      </c>
      <c r="DE293" t="s">
        <v>3</v>
      </c>
      <c r="DF293">
        <f t="shared" si="40"/>
        <v>0</v>
      </c>
      <c r="DG293">
        <f t="shared" si="41"/>
        <v>0</v>
      </c>
      <c r="DH293">
        <f t="shared" si="42"/>
        <v>0</v>
      </c>
      <c r="DI293">
        <f t="shared" si="43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ROW(Source!A832)</f>
        <v>832</v>
      </c>
      <c r="B294">
        <v>79267562</v>
      </c>
      <c r="C294">
        <v>79269569</v>
      </c>
      <c r="D294">
        <v>78475228</v>
      </c>
      <c r="E294">
        <v>15297896</v>
      </c>
      <c r="F294">
        <v>1</v>
      </c>
      <c r="G294">
        <v>15297896</v>
      </c>
      <c r="H294">
        <v>1</v>
      </c>
      <c r="I294" t="s">
        <v>374</v>
      </c>
      <c r="J294" t="s">
        <v>3</v>
      </c>
      <c r="K294" t="s">
        <v>375</v>
      </c>
      <c r="L294">
        <v>1191</v>
      </c>
      <c r="N294">
        <v>1013</v>
      </c>
      <c r="O294" t="s">
        <v>376</v>
      </c>
      <c r="P294" t="s">
        <v>376</v>
      </c>
      <c r="Q294">
        <v>1</v>
      </c>
      <c r="W294">
        <v>0</v>
      </c>
      <c r="X294">
        <v>476480486</v>
      </c>
      <c r="Y294">
        <f>AT294</f>
        <v>0.37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0.37</v>
      </c>
      <c r="AU294" t="s">
        <v>3</v>
      </c>
      <c r="AV294">
        <v>1</v>
      </c>
      <c r="AW294">
        <v>2</v>
      </c>
      <c r="AX294">
        <v>79269572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ROUND(AT294*Source!I832*AH294*AL294,2)</f>
        <v>0</v>
      </c>
      <c r="CV294">
        <f>ROUND(Y294*Source!I832,9)</f>
        <v>805.58989999999994</v>
      </c>
      <c r="CW294">
        <v>0</v>
      </c>
      <c r="CX294">
        <f>ROUND(Y294*Source!I832,9)</f>
        <v>805.58989999999994</v>
      </c>
      <c r="CY294">
        <f>AD294</f>
        <v>0</v>
      </c>
      <c r="CZ294">
        <f>AH294</f>
        <v>0</v>
      </c>
      <c r="DA294">
        <f>AL294</f>
        <v>1</v>
      </c>
      <c r="DB294">
        <f>ROUND(ROUND(AT294*CZ294,2),6)</f>
        <v>0</v>
      </c>
      <c r="DC294">
        <f>ROUND(ROUND(AT294*AG294,2),6)</f>
        <v>0</v>
      </c>
      <c r="DD294" t="s">
        <v>3</v>
      </c>
      <c r="DE294" t="s">
        <v>3</v>
      </c>
      <c r="DF294">
        <f t="shared" si="40"/>
        <v>0</v>
      </c>
      <c r="DG294">
        <f t="shared" si="41"/>
        <v>0</v>
      </c>
      <c r="DH294">
        <f t="shared" si="42"/>
        <v>0</v>
      </c>
      <c r="DI294">
        <f t="shared" si="43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ROW(Source!A832)</f>
        <v>832</v>
      </c>
      <c r="B295">
        <v>79267562</v>
      </c>
      <c r="C295">
        <v>79269569</v>
      </c>
      <c r="D295">
        <v>78476363</v>
      </c>
      <c r="E295">
        <v>1</v>
      </c>
      <c r="F295">
        <v>1</v>
      </c>
      <c r="G295">
        <v>15297896</v>
      </c>
      <c r="H295">
        <v>2</v>
      </c>
      <c r="I295" t="s">
        <v>390</v>
      </c>
      <c r="J295" t="s">
        <v>391</v>
      </c>
      <c r="K295" t="s">
        <v>392</v>
      </c>
      <c r="L295">
        <v>1368</v>
      </c>
      <c r="N295">
        <v>1011</v>
      </c>
      <c r="O295" t="s">
        <v>380</v>
      </c>
      <c r="P295" t="s">
        <v>380</v>
      </c>
      <c r="Q295">
        <v>1</v>
      </c>
      <c r="W295">
        <v>0</v>
      </c>
      <c r="X295">
        <v>1566343864</v>
      </c>
      <c r="Y295">
        <f>AT295</f>
        <v>0.34</v>
      </c>
      <c r="AA295">
        <v>0</v>
      </c>
      <c r="AB295">
        <v>1725</v>
      </c>
      <c r="AC295">
        <v>861.72</v>
      </c>
      <c r="AD295">
        <v>0</v>
      </c>
      <c r="AE295">
        <v>0</v>
      </c>
      <c r="AF295">
        <v>1725</v>
      </c>
      <c r="AG295">
        <v>861.72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0.34</v>
      </c>
      <c r="AU295" t="s">
        <v>3</v>
      </c>
      <c r="AV295">
        <v>0</v>
      </c>
      <c r="AW295">
        <v>2</v>
      </c>
      <c r="AX295">
        <v>79269573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ROUND(Y295*Source!I832*DO295,9)</f>
        <v>0</v>
      </c>
      <c r="CX295">
        <f>ROUND(Y295*Source!I832,9)</f>
        <v>740.27179999999998</v>
      </c>
      <c r="CY295">
        <f>AB295</f>
        <v>1725</v>
      </c>
      <c r="CZ295">
        <f>AF295</f>
        <v>1725</v>
      </c>
      <c r="DA295">
        <f>AJ295</f>
        <v>1</v>
      </c>
      <c r="DB295">
        <f>ROUND(ROUND(AT295*CZ295,2),6)</f>
        <v>586.5</v>
      </c>
      <c r="DC295">
        <f>ROUND(ROUND(AT295*AG295,2),6)</f>
        <v>292.98</v>
      </c>
      <c r="DD295" t="s">
        <v>3</v>
      </c>
      <c r="DE295" t="s">
        <v>3</v>
      </c>
      <c r="DF295">
        <f t="shared" si="40"/>
        <v>0</v>
      </c>
      <c r="DG295">
        <f t="shared" si="41"/>
        <v>1276968.8600000001</v>
      </c>
      <c r="DH295">
        <f t="shared" si="42"/>
        <v>637907.02</v>
      </c>
      <c r="DI295">
        <f t="shared" si="43"/>
        <v>0</v>
      </c>
      <c r="DJ295">
        <f>DG295</f>
        <v>1276968.8600000001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ROW(Source!A833)</f>
        <v>833</v>
      </c>
      <c r="B296">
        <v>79267562</v>
      </c>
      <c r="C296">
        <v>79269574</v>
      </c>
      <c r="D296">
        <v>78476363</v>
      </c>
      <c r="E296">
        <v>1</v>
      </c>
      <c r="F296">
        <v>1</v>
      </c>
      <c r="G296">
        <v>15297896</v>
      </c>
      <c r="H296">
        <v>2</v>
      </c>
      <c r="I296" t="s">
        <v>390</v>
      </c>
      <c r="J296" t="s">
        <v>391</v>
      </c>
      <c r="K296" t="s">
        <v>392</v>
      </c>
      <c r="L296">
        <v>1368</v>
      </c>
      <c r="N296">
        <v>1011</v>
      </c>
      <c r="O296" t="s">
        <v>380</v>
      </c>
      <c r="P296" t="s">
        <v>380</v>
      </c>
      <c r="Q296">
        <v>1</v>
      </c>
      <c r="W296">
        <v>0</v>
      </c>
      <c r="X296">
        <v>1566343864</v>
      </c>
      <c r="Y296">
        <f>AT296</f>
        <v>0.09</v>
      </c>
      <c r="AA296">
        <v>0</v>
      </c>
      <c r="AB296">
        <v>1725</v>
      </c>
      <c r="AC296">
        <v>861.72</v>
      </c>
      <c r="AD296">
        <v>0</v>
      </c>
      <c r="AE296">
        <v>0</v>
      </c>
      <c r="AF296">
        <v>1725</v>
      </c>
      <c r="AG296">
        <v>861.72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0.09</v>
      </c>
      <c r="AU296" t="s">
        <v>3</v>
      </c>
      <c r="AV296">
        <v>0</v>
      </c>
      <c r="AW296">
        <v>2</v>
      </c>
      <c r="AX296">
        <v>79269576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ROUND(Y296*Source!I833*DO296,9)</f>
        <v>0</v>
      </c>
      <c r="CX296">
        <f>ROUND(Y296*Source!I833,9)</f>
        <v>195.95429999999999</v>
      </c>
      <c r="CY296">
        <f>AB296</f>
        <v>1725</v>
      </c>
      <c r="CZ296">
        <f>AF296</f>
        <v>1725</v>
      </c>
      <c r="DA296">
        <f>AJ296</f>
        <v>1</v>
      </c>
      <c r="DB296">
        <f>ROUND(ROUND(AT296*CZ296,2),6)</f>
        <v>155.25</v>
      </c>
      <c r="DC296">
        <f>ROUND(ROUND(AT296*AG296,2),6)</f>
        <v>77.55</v>
      </c>
      <c r="DD296" t="s">
        <v>3</v>
      </c>
      <c r="DE296" t="s">
        <v>3</v>
      </c>
      <c r="DF296">
        <f t="shared" si="40"/>
        <v>0</v>
      </c>
      <c r="DG296">
        <f t="shared" si="41"/>
        <v>338021.17</v>
      </c>
      <c r="DH296">
        <f t="shared" si="42"/>
        <v>168857.74</v>
      </c>
      <c r="DI296">
        <f t="shared" si="43"/>
        <v>0</v>
      </c>
      <c r="DJ296">
        <f>DG296</f>
        <v>338021.17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ROW(Source!A834)</f>
        <v>834</v>
      </c>
      <c r="B297">
        <v>79267562</v>
      </c>
      <c r="C297">
        <v>79269577</v>
      </c>
      <c r="D297">
        <v>78475228</v>
      </c>
      <c r="E297">
        <v>15297896</v>
      </c>
      <c r="F297">
        <v>1</v>
      </c>
      <c r="G297">
        <v>15297896</v>
      </c>
      <c r="H297">
        <v>1</v>
      </c>
      <c r="I297" t="s">
        <v>374</v>
      </c>
      <c r="J297" t="s">
        <v>3</v>
      </c>
      <c r="K297" t="s">
        <v>375</v>
      </c>
      <c r="L297">
        <v>1191</v>
      </c>
      <c r="N297">
        <v>1013</v>
      </c>
      <c r="O297" t="s">
        <v>376</v>
      </c>
      <c r="P297" t="s">
        <v>376</v>
      </c>
      <c r="Q297">
        <v>1</v>
      </c>
      <c r="W297">
        <v>0</v>
      </c>
      <c r="X297">
        <v>476480486</v>
      </c>
      <c r="Y297">
        <f>(AT297*59)</f>
        <v>142.19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2.41</v>
      </c>
      <c r="AU297" t="s">
        <v>74</v>
      </c>
      <c r="AV297">
        <v>1</v>
      </c>
      <c r="AW297">
        <v>2</v>
      </c>
      <c r="AX297">
        <v>79269580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ROUND(AT297*Source!I834*AH297*AL297,2)</f>
        <v>0</v>
      </c>
      <c r="CV297">
        <f>ROUND(Y297*Source!I834,9)</f>
        <v>9.9533000000000005</v>
      </c>
      <c r="CW297">
        <v>0</v>
      </c>
      <c r="CX297">
        <f>ROUND(Y297*Source!I834,9)</f>
        <v>9.9533000000000005</v>
      </c>
      <c r="CY297">
        <f>AD297</f>
        <v>0</v>
      </c>
      <c r="CZ297">
        <f>AH297</f>
        <v>0</v>
      </c>
      <c r="DA297">
        <f>AL297</f>
        <v>1</v>
      </c>
      <c r="DB297">
        <f>ROUND((ROUND(AT297*CZ297,2)*59),6)</f>
        <v>0</v>
      </c>
      <c r="DC297">
        <f>ROUND((ROUND(AT297*AG297,2)*59),6)</f>
        <v>0</v>
      </c>
      <c r="DD297" t="s">
        <v>3</v>
      </c>
      <c r="DE297" t="s">
        <v>3</v>
      </c>
      <c r="DF297">
        <f t="shared" si="40"/>
        <v>0</v>
      </c>
      <c r="DG297">
        <f t="shared" si="41"/>
        <v>0</v>
      </c>
      <c r="DH297">
        <f t="shared" si="42"/>
        <v>0</v>
      </c>
      <c r="DI297">
        <f t="shared" si="43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ROW(Source!A834)</f>
        <v>834</v>
      </c>
      <c r="B298">
        <v>79267562</v>
      </c>
      <c r="C298">
        <v>79269577</v>
      </c>
      <c r="D298">
        <v>78479422</v>
      </c>
      <c r="E298">
        <v>1</v>
      </c>
      <c r="F298">
        <v>1</v>
      </c>
      <c r="G298">
        <v>15297896</v>
      </c>
      <c r="H298">
        <v>3</v>
      </c>
      <c r="I298" t="s">
        <v>393</v>
      </c>
      <c r="J298" t="s">
        <v>394</v>
      </c>
      <c r="K298" t="s">
        <v>395</v>
      </c>
      <c r="L298">
        <v>1354</v>
      </c>
      <c r="N298">
        <v>1010</v>
      </c>
      <c r="O298" t="s">
        <v>396</v>
      </c>
      <c r="P298" t="s">
        <v>396</v>
      </c>
      <c r="Q298">
        <v>1</v>
      </c>
      <c r="W298">
        <v>0</v>
      </c>
      <c r="X298">
        <v>-1464304664</v>
      </c>
      <c r="Y298">
        <f>(AT298*59)</f>
        <v>5900</v>
      </c>
      <c r="AA298">
        <v>2.2400000000000002</v>
      </c>
      <c r="AB298">
        <v>0</v>
      </c>
      <c r="AC298">
        <v>0</v>
      </c>
      <c r="AD298">
        <v>0</v>
      </c>
      <c r="AE298">
        <v>2.2400000000000002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100</v>
      </c>
      <c r="AU298" t="s">
        <v>74</v>
      </c>
      <c r="AV298">
        <v>0</v>
      </c>
      <c r="AW298">
        <v>2</v>
      </c>
      <c r="AX298">
        <v>79269581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ROUND(Y298*Source!I834,9)</f>
        <v>413</v>
      </c>
      <c r="CY298">
        <f>AA298</f>
        <v>2.2400000000000002</v>
      </c>
      <c r="CZ298">
        <f>AE298</f>
        <v>2.2400000000000002</v>
      </c>
      <c r="DA298">
        <f>AI298</f>
        <v>1</v>
      </c>
      <c r="DB298">
        <f>ROUND((ROUND(AT298*CZ298,2)*59),6)</f>
        <v>13216</v>
      </c>
      <c r="DC298">
        <f>ROUND((ROUND(AT298*AG298,2)*59),6)</f>
        <v>0</v>
      </c>
      <c r="DD298" t="s">
        <v>3</v>
      </c>
      <c r="DE298" t="s">
        <v>3</v>
      </c>
      <c r="DF298">
        <f t="shared" si="40"/>
        <v>925.12</v>
      </c>
      <c r="DG298">
        <f t="shared" si="41"/>
        <v>0</v>
      </c>
      <c r="DH298">
        <f t="shared" si="42"/>
        <v>0</v>
      </c>
      <c r="DI298">
        <f t="shared" si="43"/>
        <v>0</v>
      </c>
      <c r="DJ298">
        <f>DF298</f>
        <v>925.12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ROW(Source!A835)</f>
        <v>835</v>
      </c>
      <c r="B299">
        <v>79267562</v>
      </c>
      <c r="C299">
        <v>79269582</v>
      </c>
      <c r="D299">
        <v>78475228</v>
      </c>
      <c r="E299">
        <v>15297896</v>
      </c>
      <c r="F299">
        <v>1</v>
      </c>
      <c r="G299">
        <v>15297896</v>
      </c>
      <c r="H299">
        <v>1</v>
      </c>
      <c r="I299" t="s">
        <v>374</v>
      </c>
      <c r="J299" t="s">
        <v>3</v>
      </c>
      <c r="K299" t="s">
        <v>375</v>
      </c>
      <c r="L299">
        <v>1191</v>
      </c>
      <c r="N299">
        <v>1013</v>
      </c>
      <c r="O299" t="s">
        <v>376</v>
      </c>
      <c r="P299" t="s">
        <v>376</v>
      </c>
      <c r="Q299">
        <v>1</v>
      </c>
      <c r="W299">
        <v>0</v>
      </c>
      <c r="X299">
        <v>476480486</v>
      </c>
      <c r="Y299">
        <f>(AT299*2)</f>
        <v>25.5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12.75</v>
      </c>
      <c r="AU299" t="s">
        <v>79</v>
      </c>
      <c r="AV299">
        <v>1</v>
      </c>
      <c r="AW299">
        <v>2</v>
      </c>
      <c r="AX299">
        <v>79269587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ROUND(AT299*Source!I835*AH299*AL299,2)</f>
        <v>0</v>
      </c>
      <c r="CV299">
        <f>ROUND(Y299*Source!I835,9)</f>
        <v>1.7849999999999999</v>
      </c>
      <c r="CW299">
        <v>0</v>
      </c>
      <c r="CX299">
        <f>ROUND(Y299*Source!I835,9)</f>
        <v>1.7849999999999999</v>
      </c>
      <c r="CY299">
        <f>AD299</f>
        <v>0</v>
      </c>
      <c r="CZ299">
        <f>AH299</f>
        <v>0</v>
      </c>
      <c r="DA299">
        <f>AL299</f>
        <v>1</v>
      </c>
      <c r="DB299">
        <f>ROUND((ROUND(AT299*CZ299,2)*2),6)</f>
        <v>0</v>
      </c>
      <c r="DC299">
        <f>ROUND((ROUND(AT299*AG299,2)*2),6)</f>
        <v>0</v>
      </c>
      <c r="DD299" t="s">
        <v>3</v>
      </c>
      <c r="DE299" t="s">
        <v>3</v>
      </c>
      <c r="DF299">
        <f t="shared" si="40"/>
        <v>0</v>
      </c>
      <c r="DG299">
        <f t="shared" si="41"/>
        <v>0</v>
      </c>
      <c r="DH299">
        <f t="shared" si="42"/>
        <v>0</v>
      </c>
      <c r="DI299">
        <f t="shared" si="43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ROW(Source!A835)</f>
        <v>835</v>
      </c>
      <c r="B300">
        <v>79267562</v>
      </c>
      <c r="C300">
        <v>79269582</v>
      </c>
      <c r="D300">
        <v>78478956</v>
      </c>
      <c r="E300">
        <v>1</v>
      </c>
      <c r="F300">
        <v>1</v>
      </c>
      <c r="G300">
        <v>15297896</v>
      </c>
      <c r="H300">
        <v>3</v>
      </c>
      <c r="I300" t="s">
        <v>397</v>
      </c>
      <c r="J300" t="s">
        <v>398</v>
      </c>
      <c r="K300" t="s">
        <v>399</v>
      </c>
      <c r="L300">
        <v>1296</v>
      </c>
      <c r="N300">
        <v>1002</v>
      </c>
      <c r="O300" t="s">
        <v>400</v>
      </c>
      <c r="P300" t="s">
        <v>400</v>
      </c>
      <c r="Q300">
        <v>1</v>
      </c>
      <c r="W300">
        <v>0</v>
      </c>
      <c r="X300">
        <v>1509492372</v>
      </c>
      <c r="Y300">
        <f>(AT300*2)</f>
        <v>15</v>
      </c>
      <c r="AA300">
        <v>707.54</v>
      </c>
      <c r="AB300">
        <v>0</v>
      </c>
      <c r="AC300">
        <v>0</v>
      </c>
      <c r="AD300">
        <v>0</v>
      </c>
      <c r="AE300">
        <v>707.54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7.5</v>
      </c>
      <c r="AU300" t="s">
        <v>79</v>
      </c>
      <c r="AV300">
        <v>0</v>
      </c>
      <c r="AW300">
        <v>2</v>
      </c>
      <c r="AX300">
        <v>79269588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ROUND(Y300*Source!I835,9)</f>
        <v>1.05</v>
      </c>
      <c r="CY300">
        <f>AA300</f>
        <v>707.54</v>
      </c>
      <c r="CZ300">
        <f>AE300</f>
        <v>707.54</v>
      </c>
      <c r="DA300">
        <f>AI300</f>
        <v>1</v>
      </c>
      <c r="DB300">
        <f>ROUND((ROUND(AT300*CZ300,2)*2),6)</f>
        <v>10613.1</v>
      </c>
      <c r="DC300">
        <f>ROUND((ROUND(AT300*AG300,2)*2),6)</f>
        <v>0</v>
      </c>
      <c r="DD300" t="s">
        <v>3</v>
      </c>
      <c r="DE300" t="s">
        <v>3</v>
      </c>
      <c r="DF300">
        <f t="shared" si="40"/>
        <v>742.92</v>
      </c>
      <c r="DG300">
        <f t="shared" si="41"/>
        <v>0</v>
      </c>
      <c r="DH300">
        <f t="shared" si="42"/>
        <v>0</v>
      </c>
      <c r="DI300">
        <f t="shared" si="43"/>
        <v>0</v>
      </c>
      <c r="DJ300">
        <f>DF300</f>
        <v>742.92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ROW(Source!A835)</f>
        <v>835</v>
      </c>
      <c r="B301">
        <v>79267562</v>
      </c>
      <c r="C301">
        <v>79269582</v>
      </c>
      <c r="D301">
        <v>78479031</v>
      </c>
      <c r="E301">
        <v>1</v>
      </c>
      <c r="F301">
        <v>1</v>
      </c>
      <c r="G301">
        <v>15297896</v>
      </c>
      <c r="H301">
        <v>3</v>
      </c>
      <c r="I301" t="s">
        <v>158</v>
      </c>
      <c r="J301" t="s">
        <v>160</v>
      </c>
      <c r="K301" t="s">
        <v>159</v>
      </c>
      <c r="L301">
        <v>1339</v>
      </c>
      <c r="N301">
        <v>1007</v>
      </c>
      <c r="O301" t="s">
        <v>19</v>
      </c>
      <c r="P301" t="s">
        <v>19</v>
      </c>
      <c r="Q301">
        <v>1</v>
      </c>
      <c r="W301">
        <v>0</v>
      </c>
      <c r="X301">
        <v>1728520188</v>
      </c>
      <c r="Y301">
        <f>(AT301*2)</f>
        <v>3</v>
      </c>
      <c r="AA301">
        <v>49.83</v>
      </c>
      <c r="AB301">
        <v>0</v>
      </c>
      <c r="AC301">
        <v>0</v>
      </c>
      <c r="AD301">
        <v>0</v>
      </c>
      <c r="AE301">
        <v>49.83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1.5</v>
      </c>
      <c r="AU301" t="s">
        <v>79</v>
      </c>
      <c r="AV301">
        <v>0</v>
      </c>
      <c r="AW301">
        <v>2</v>
      </c>
      <c r="AX301">
        <v>79269589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ROUND(Y301*Source!I835,9)</f>
        <v>0.21</v>
      </c>
      <c r="CY301">
        <f>AA301</f>
        <v>49.83</v>
      </c>
      <c r="CZ301">
        <f>AE301</f>
        <v>49.83</v>
      </c>
      <c r="DA301">
        <f>AI301</f>
        <v>1</v>
      </c>
      <c r="DB301">
        <f>ROUND((ROUND(AT301*CZ301,2)*2),6)</f>
        <v>149.5</v>
      </c>
      <c r="DC301">
        <f>ROUND((ROUND(AT301*AG301,2)*2),6)</f>
        <v>0</v>
      </c>
      <c r="DD301" t="s">
        <v>3</v>
      </c>
      <c r="DE301" t="s">
        <v>3</v>
      </c>
      <c r="DF301">
        <f t="shared" si="40"/>
        <v>10.46</v>
      </c>
      <c r="DG301">
        <f t="shared" si="41"/>
        <v>0</v>
      </c>
      <c r="DH301">
        <f t="shared" si="42"/>
        <v>0</v>
      </c>
      <c r="DI301">
        <f t="shared" si="43"/>
        <v>0</v>
      </c>
      <c r="DJ301">
        <f>DF301</f>
        <v>10.46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ROW(Source!A835)</f>
        <v>835</v>
      </c>
      <c r="B302">
        <v>79267562</v>
      </c>
      <c r="C302">
        <v>79269582</v>
      </c>
      <c r="D302">
        <v>78479422</v>
      </c>
      <c r="E302">
        <v>1</v>
      </c>
      <c r="F302">
        <v>1</v>
      </c>
      <c r="G302">
        <v>15297896</v>
      </c>
      <c r="H302">
        <v>3</v>
      </c>
      <c r="I302" t="s">
        <v>393</v>
      </c>
      <c r="J302" t="s">
        <v>394</v>
      </c>
      <c r="K302" t="s">
        <v>395</v>
      </c>
      <c r="L302">
        <v>1354</v>
      </c>
      <c r="N302">
        <v>1010</v>
      </c>
      <c r="O302" t="s">
        <v>396</v>
      </c>
      <c r="P302" t="s">
        <v>396</v>
      </c>
      <c r="Q302">
        <v>1</v>
      </c>
      <c r="W302">
        <v>0</v>
      </c>
      <c r="X302">
        <v>-1464304664</v>
      </c>
      <c r="Y302">
        <f>(AT302*2)</f>
        <v>200</v>
      </c>
      <c r="AA302">
        <v>2.2400000000000002</v>
      </c>
      <c r="AB302">
        <v>0</v>
      </c>
      <c r="AC302">
        <v>0</v>
      </c>
      <c r="AD302">
        <v>0</v>
      </c>
      <c r="AE302">
        <v>2.2400000000000002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100</v>
      </c>
      <c r="AU302" t="s">
        <v>79</v>
      </c>
      <c r="AV302">
        <v>0</v>
      </c>
      <c r="AW302">
        <v>2</v>
      </c>
      <c r="AX302">
        <v>79269590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ROUND(Y302*Source!I835,9)</f>
        <v>14</v>
      </c>
      <c r="CY302">
        <f>AA302</f>
        <v>2.2400000000000002</v>
      </c>
      <c r="CZ302">
        <f>AE302</f>
        <v>2.2400000000000002</v>
      </c>
      <c r="DA302">
        <f>AI302</f>
        <v>1</v>
      </c>
      <c r="DB302">
        <f>ROUND((ROUND(AT302*CZ302,2)*2),6)</f>
        <v>448</v>
      </c>
      <c r="DC302">
        <f>ROUND((ROUND(AT302*AG302,2)*2),6)</f>
        <v>0</v>
      </c>
      <c r="DD302" t="s">
        <v>3</v>
      </c>
      <c r="DE302" t="s">
        <v>3</v>
      </c>
      <c r="DF302">
        <f t="shared" si="40"/>
        <v>31.36</v>
      </c>
      <c r="DG302">
        <f t="shared" si="41"/>
        <v>0</v>
      </c>
      <c r="DH302">
        <f t="shared" si="42"/>
        <v>0</v>
      </c>
      <c r="DI302">
        <f t="shared" si="43"/>
        <v>0</v>
      </c>
      <c r="DJ302">
        <f>DF302</f>
        <v>31.36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ROW(Source!A836)</f>
        <v>836</v>
      </c>
      <c r="B303">
        <v>79267562</v>
      </c>
      <c r="C303">
        <v>79269594</v>
      </c>
      <c r="D303">
        <v>78475228</v>
      </c>
      <c r="E303">
        <v>15297896</v>
      </c>
      <c r="F303">
        <v>1</v>
      </c>
      <c r="G303">
        <v>15297896</v>
      </c>
      <c r="H303">
        <v>1</v>
      </c>
      <c r="I303" t="s">
        <v>374</v>
      </c>
      <c r="J303" t="s">
        <v>3</v>
      </c>
      <c r="K303" t="s">
        <v>375</v>
      </c>
      <c r="L303">
        <v>1191</v>
      </c>
      <c r="N303">
        <v>1013</v>
      </c>
      <c r="O303" t="s">
        <v>376</v>
      </c>
      <c r="P303" t="s">
        <v>376</v>
      </c>
      <c r="Q303">
        <v>1</v>
      </c>
      <c r="W303">
        <v>0</v>
      </c>
      <c r="X303">
        <v>476480486</v>
      </c>
      <c r="Y303">
        <f t="shared" ref="Y303:Y308" si="47">(AT303*61)</f>
        <v>3.0500000000000003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0.05</v>
      </c>
      <c r="AU303" t="s">
        <v>83</v>
      </c>
      <c r="AV303">
        <v>1</v>
      </c>
      <c r="AW303">
        <v>2</v>
      </c>
      <c r="AX303">
        <v>79269597</v>
      </c>
      <c r="AY303">
        <v>1</v>
      </c>
      <c r="AZ303">
        <v>2048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ROUND(AT303*Source!I836*AH303*AL303,2)</f>
        <v>0</v>
      </c>
      <c r="CV303">
        <f>ROUND(Y303*Source!I836,9)</f>
        <v>332.03397999999999</v>
      </c>
      <c r="CW303">
        <v>0</v>
      </c>
      <c r="CX303">
        <f>ROUND(Y303*Source!I836,9)</f>
        <v>332.03397999999999</v>
      </c>
      <c r="CY303">
        <f>AD303</f>
        <v>0</v>
      </c>
      <c r="CZ303">
        <f>AH303</f>
        <v>0</v>
      </c>
      <c r="DA303">
        <f>AL303</f>
        <v>1</v>
      </c>
      <c r="DB303">
        <f t="shared" ref="DB303:DB308" si="48">ROUND((ROUND(AT303*CZ303,2)*61),6)</f>
        <v>0</v>
      </c>
      <c r="DC303">
        <f t="shared" ref="DC303:DC308" si="49">ROUND((ROUND(AT303*AG303,2)*61),6)</f>
        <v>0</v>
      </c>
      <c r="DD303" t="s">
        <v>3</v>
      </c>
      <c r="DE303" t="s">
        <v>3</v>
      </c>
      <c r="DF303">
        <f t="shared" si="40"/>
        <v>0</v>
      </c>
      <c r="DG303">
        <f t="shared" si="41"/>
        <v>0</v>
      </c>
      <c r="DH303">
        <f t="shared" si="42"/>
        <v>0</v>
      </c>
      <c r="DI303">
        <f t="shared" si="43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ROW(Source!A836)</f>
        <v>836</v>
      </c>
      <c r="B304">
        <v>79267562</v>
      </c>
      <c r="C304">
        <v>79269594</v>
      </c>
      <c r="D304">
        <v>78479423</v>
      </c>
      <c r="E304">
        <v>1</v>
      </c>
      <c r="F304">
        <v>1</v>
      </c>
      <c r="G304">
        <v>15297896</v>
      </c>
      <c r="H304">
        <v>3</v>
      </c>
      <c r="I304" t="s">
        <v>401</v>
      </c>
      <c r="J304" t="s">
        <v>402</v>
      </c>
      <c r="K304" t="s">
        <v>403</v>
      </c>
      <c r="L304">
        <v>1354</v>
      </c>
      <c r="N304">
        <v>1010</v>
      </c>
      <c r="O304" t="s">
        <v>396</v>
      </c>
      <c r="P304" t="s">
        <v>396</v>
      </c>
      <c r="Q304">
        <v>1</v>
      </c>
      <c r="W304">
        <v>0</v>
      </c>
      <c r="X304">
        <v>1794675688</v>
      </c>
      <c r="Y304">
        <f t="shared" si="47"/>
        <v>6.1000000000000005</v>
      </c>
      <c r="AA304">
        <v>10.69</v>
      </c>
      <c r="AB304">
        <v>0</v>
      </c>
      <c r="AC304">
        <v>0</v>
      </c>
      <c r="AD304">
        <v>0</v>
      </c>
      <c r="AE304">
        <v>10.69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0.1</v>
      </c>
      <c r="AU304" t="s">
        <v>83</v>
      </c>
      <c r="AV304">
        <v>0</v>
      </c>
      <c r="AW304">
        <v>2</v>
      </c>
      <c r="AX304">
        <v>79269598</v>
      </c>
      <c r="AY304">
        <v>1</v>
      </c>
      <c r="AZ304">
        <v>2048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ROUND(Y304*Source!I836,9)</f>
        <v>664.06795999999997</v>
      </c>
      <c r="CY304">
        <f>AA304</f>
        <v>10.69</v>
      </c>
      <c r="CZ304">
        <f>AE304</f>
        <v>10.69</v>
      </c>
      <c r="DA304">
        <f>AI304</f>
        <v>1</v>
      </c>
      <c r="DB304">
        <f t="shared" si="48"/>
        <v>65.27</v>
      </c>
      <c r="DC304">
        <f t="shared" si="49"/>
        <v>0</v>
      </c>
      <c r="DD304" t="s">
        <v>3</v>
      </c>
      <c r="DE304" t="s">
        <v>3</v>
      </c>
      <c r="DF304">
        <f t="shared" si="40"/>
        <v>7098.89</v>
      </c>
      <c r="DG304">
        <f t="shared" si="41"/>
        <v>0</v>
      </c>
      <c r="DH304">
        <f t="shared" si="42"/>
        <v>0</v>
      </c>
      <c r="DI304">
        <f t="shared" si="43"/>
        <v>0</v>
      </c>
      <c r="DJ304">
        <f>DF304</f>
        <v>7098.89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ROW(Source!A838)</f>
        <v>838</v>
      </c>
      <c r="B305">
        <v>79267562</v>
      </c>
      <c r="C305">
        <v>79269600</v>
      </c>
      <c r="D305">
        <v>78475228</v>
      </c>
      <c r="E305">
        <v>15297896</v>
      </c>
      <c r="F305">
        <v>1</v>
      </c>
      <c r="G305">
        <v>15297896</v>
      </c>
      <c r="H305">
        <v>1</v>
      </c>
      <c r="I305" t="s">
        <v>374</v>
      </c>
      <c r="J305" t="s">
        <v>3</v>
      </c>
      <c r="K305" t="s">
        <v>375</v>
      </c>
      <c r="L305">
        <v>1191</v>
      </c>
      <c r="N305">
        <v>1013</v>
      </c>
      <c r="O305" t="s">
        <v>376</v>
      </c>
      <c r="P305" t="s">
        <v>376</v>
      </c>
      <c r="Q305">
        <v>1</v>
      </c>
      <c r="W305">
        <v>0</v>
      </c>
      <c r="X305">
        <v>476480486</v>
      </c>
      <c r="Y305">
        <f t="shared" si="47"/>
        <v>188.48999999999998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3.09</v>
      </c>
      <c r="AU305" t="s">
        <v>83</v>
      </c>
      <c r="AV305">
        <v>1</v>
      </c>
      <c r="AW305">
        <v>2</v>
      </c>
      <c r="AX305">
        <v>79269602</v>
      </c>
      <c r="AY305">
        <v>1</v>
      </c>
      <c r="AZ305">
        <v>2048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ROUND(AT305*Source!I838*AH305*AL305,2)</f>
        <v>0</v>
      </c>
      <c r="CV305">
        <f>ROUND(Y305*Source!I838,9)</f>
        <v>47.122500000000002</v>
      </c>
      <c r="CW305">
        <v>0</v>
      </c>
      <c r="CX305">
        <f>ROUND(Y305*Source!I838,9)</f>
        <v>47.122500000000002</v>
      </c>
      <c r="CY305">
        <f>AD305</f>
        <v>0</v>
      </c>
      <c r="CZ305">
        <f>AH305</f>
        <v>0</v>
      </c>
      <c r="DA305">
        <f>AL305</f>
        <v>1</v>
      </c>
      <c r="DB305">
        <f t="shared" si="48"/>
        <v>0</v>
      </c>
      <c r="DC305">
        <f t="shared" si="49"/>
        <v>0</v>
      </c>
      <c r="DD305" t="s">
        <v>3</v>
      </c>
      <c r="DE305" t="s">
        <v>3</v>
      </c>
      <c r="DF305">
        <f t="shared" si="40"/>
        <v>0</v>
      </c>
      <c r="DG305">
        <f t="shared" si="41"/>
        <v>0</v>
      </c>
      <c r="DH305">
        <f t="shared" si="42"/>
        <v>0</v>
      </c>
      <c r="DI305">
        <f t="shared" si="43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ROW(Source!A874)</f>
        <v>874</v>
      </c>
      <c r="B306">
        <v>79267562</v>
      </c>
      <c r="C306">
        <v>79269659</v>
      </c>
      <c r="D306">
        <v>78476797</v>
      </c>
      <c r="E306">
        <v>1</v>
      </c>
      <c r="F306">
        <v>1</v>
      </c>
      <c r="G306">
        <v>15297896</v>
      </c>
      <c r="H306">
        <v>2</v>
      </c>
      <c r="I306" t="s">
        <v>381</v>
      </c>
      <c r="J306" t="s">
        <v>382</v>
      </c>
      <c r="K306" t="s">
        <v>383</v>
      </c>
      <c r="L306">
        <v>1368</v>
      </c>
      <c r="N306">
        <v>1011</v>
      </c>
      <c r="O306" t="s">
        <v>380</v>
      </c>
      <c r="P306" t="s">
        <v>380</v>
      </c>
      <c r="Q306">
        <v>1</v>
      </c>
      <c r="W306">
        <v>0</v>
      </c>
      <c r="X306">
        <v>65631283</v>
      </c>
      <c r="Y306">
        <f t="shared" si="47"/>
        <v>15.860000000000001</v>
      </c>
      <c r="AA306">
        <v>0</v>
      </c>
      <c r="AB306">
        <v>1642.43</v>
      </c>
      <c r="AC306">
        <v>725.42</v>
      </c>
      <c r="AD306">
        <v>0</v>
      </c>
      <c r="AE306">
        <v>0</v>
      </c>
      <c r="AF306">
        <v>1642.43</v>
      </c>
      <c r="AG306">
        <v>725.42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0.26</v>
      </c>
      <c r="AU306" t="s">
        <v>83</v>
      </c>
      <c r="AV306">
        <v>0</v>
      </c>
      <c r="AW306">
        <v>2</v>
      </c>
      <c r="AX306">
        <v>79269662</v>
      </c>
      <c r="AY306">
        <v>1</v>
      </c>
      <c r="AZ306">
        <v>2048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ROUND(Y306*Source!I874*DO306,9)</f>
        <v>0</v>
      </c>
      <c r="CX306">
        <f>ROUND(Y306*Source!I874,9)</f>
        <v>690.63099560000001</v>
      </c>
      <c r="CY306">
        <f>AB306</f>
        <v>1642.43</v>
      </c>
      <c r="CZ306">
        <f>AF306</f>
        <v>1642.43</v>
      </c>
      <c r="DA306">
        <f>AJ306</f>
        <v>1</v>
      </c>
      <c r="DB306">
        <f t="shared" si="48"/>
        <v>26048.83</v>
      </c>
      <c r="DC306">
        <f t="shared" si="49"/>
        <v>11505.21</v>
      </c>
      <c r="DD306" t="s">
        <v>3</v>
      </c>
      <c r="DE306" t="s">
        <v>3</v>
      </c>
      <c r="DF306">
        <f t="shared" si="40"/>
        <v>0</v>
      </c>
      <c r="DG306">
        <f t="shared" si="41"/>
        <v>1134313.07</v>
      </c>
      <c r="DH306">
        <f t="shared" si="42"/>
        <v>500997.54</v>
      </c>
      <c r="DI306">
        <f t="shared" si="43"/>
        <v>0</v>
      </c>
      <c r="DJ306">
        <f>DG306</f>
        <v>1134313.07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ROW(Source!A874)</f>
        <v>874</v>
      </c>
      <c r="B307">
        <v>79267562</v>
      </c>
      <c r="C307">
        <v>79269659</v>
      </c>
      <c r="D307">
        <v>78479031</v>
      </c>
      <c r="E307">
        <v>1</v>
      </c>
      <c r="F307">
        <v>1</v>
      </c>
      <c r="G307">
        <v>15297896</v>
      </c>
      <c r="H307">
        <v>3</v>
      </c>
      <c r="I307" t="s">
        <v>158</v>
      </c>
      <c r="J307" t="s">
        <v>160</v>
      </c>
      <c r="K307" t="s">
        <v>159</v>
      </c>
      <c r="L307">
        <v>1339</v>
      </c>
      <c r="N307">
        <v>1007</v>
      </c>
      <c r="O307" t="s">
        <v>19</v>
      </c>
      <c r="P307" t="s">
        <v>19</v>
      </c>
      <c r="Q307">
        <v>1</v>
      </c>
      <c r="W307">
        <v>0</v>
      </c>
      <c r="X307">
        <v>1728520188</v>
      </c>
      <c r="Y307">
        <f t="shared" si="47"/>
        <v>12.200000000000001</v>
      </c>
      <c r="AA307">
        <v>49.83</v>
      </c>
      <c r="AB307">
        <v>0</v>
      </c>
      <c r="AC307">
        <v>0</v>
      </c>
      <c r="AD307">
        <v>0</v>
      </c>
      <c r="AE307">
        <v>49.83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0.2</v>
      </c>
      <c r="AU307" t="s">
        <v>83</v>
      </c>
      <c r="AV307">
        <v>0</v>
      </c>
      <c r="AW307">
        <v>2</v>
      </c>
      <c r="AX307">
        <v>79269663</v>
      </c>
      <c r="AY307">
        <v>1</v>
      </c>
      <c r="AZ307">
        <v>2048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ROUND(Y307*Source!I874,9)</f>
        <v>531.25461199999995</v>
      </c>
      <c r="CY307">
        <f>AA307</f>
        <v>49.83</v>
      </c>
      <c r="CZ307">
        <f>AE307</f>
        <v>49.83</v>
      </c>
      <c r="DA307">
        <f>AI307</f>
        <v>1</v>
      </c>
      <c r="DB307">
        <f t="shared" si="48"/>
        <v>608.16999999999996</v>
      </c>
      <c r="DC307">
        <f t="shared" si="49"/>
        <v>0</v>
      </c>
      <c r="DD307" t="s">
        <v>3</v>
      </c>
      <c r="DE307" t="s">
        <v>3</v>
      </c>
      <c r="DF307">
        <f t="shared" si="40"/>
        <v>26472.42</v>
      </c>
      <c r="DG307">
        <f t="shared" si="41"/>
        <v>0</v>
      </c>
      <c r="DH307">
        <f t="shared" si="42"/>
        <v>0</v>
      </c>
      <c r="DI307">
        <f t="shared" si="43"/>
        <v>0</v>
      </c>
      <c r="DJ307">
        <f>DF307</f>
        <v>26472.42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ROW(Source!A875)</f>
        <v>875</v>
      </c>
      <c r="B308">
        <v>79267562</v>
      </c>
      <c r="C308">
        <v>79269664</v>
      </c>
      <c r="D308">
        <v>78475228</v>
      </c>
      <c r="E308">
        <v>15297896</v>
      </c>
      <c r="F308">
        <v>1</v>
      </c>
      <c r="G308">
        <v>15297896</v>
      </c>
      <c r="H308">
        <v>1</v>
      </c>
      <c r="I308" t="s">
        <v>374</v>
      </c>
      <c r="J308" t="s">
        <v>3</v>
      </c>
      <c r="K308" t="s">
        <v>375</v>
      </c>
      <c r="L308">
        <v>1191</v>
      </c>
      <c r="N308">
        <v>1013</v>
      </c>
      <c r="O308" t="s">
        <v>376</v>
      </c>
      <c r="P308" t="s">
        <v>376</v>
      </c>
      <c r="Q308">
        <v>1</v>
      </c>
      <c r="W308">
        <v>0</v>
      </c>
      <c r="X308">
        <v>476480486</v>
      </c>
      <c r="Y308">
        <f t="shared" si="47"/>
        <v>8.5400000000000009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0.14000000000000001</v>
      </c>
      <c r="AU308" t="s">
        <v>83</v>
      </c>
      <c r="AV308">
        <v>1</v>
      </c>
      <c r="AW308">
        <v>2</v>
      </c>
      <c r="AX308">
        <v>79269666</v>
      </c>
      <c r="AY308">
        <v>1</v>
      </c>
      <c r="AZ308">
        <v>2048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ROUND(AT308*Source!I875*AH308*AL308,2)</f>
        <v>0</v>
      </c>
      <c r="CV308">
        <f>ROUND(Y308*Source!I875,9)</f>
        <v>929.69514400000003</v>
      </c>
      <c r="CW308">
        <v>0</v>
      </c>
      <c r="CX308">
        <f>ROUND(Y308*Source!I875,9)</f>
        <v>929.69514400000003</v>
      </c>
      <c r="CY308">
        <f>AD308</f>
        <v>0</v>
      </c>
      <c r="CZ308">
        <f>AH308</f>
        <v>0</v>
      </c>
      <c r="DA308">
        <f>AL308</f>
        <v>1</v>
      </c>
      <c r="DB308">
        <f t="shared" si="48"/>
        <v>0</v>
      </c>
      <c r="DC308">
        <f t="shared" si="49"/>
        <v>0</v>
      </c>
      <c r="DD308" t="s">
        <v>3</v>
      </c>
      <c r="DE308" t="s">
        <v>3</v>
      </c>
      <c r="DF308">
        <f t="shared" si="40"/>
        <v>0</v>
      </c>
      <c r="DG308">
        <f t="shared" si="41"/>
        <v>0</v>
      </c>
      <c r="DH308">
        <f t="shared" si="42"/>
        <v>0</v>
      </c>
      <c r="DI308">
        <f t="shared" si="43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ROW(Source!A876)</f>
        <v>876</v>
      </c>
      <c r="B309">
        <v>79267562</v>
      </c>
      <c r="C309">
        <v>79269667</v>
      </c>
      <c r="D309">
        <v>78476797</v>
      </c>
      <c r="E309">
        <v>1</v>
      </c>
      <c r="F309">
        <v>1</v>
      </c>
      <c r="G309">
        <v>15297896</v>
      </c>
      <c r="H309">
        <v>2</v>
      </c>
      <c r="I309" t="s">
        <v>381</v>
      </c>
      <c r="J309" t="s">
        <v>382</v>
      </c>
      <c r="K309" t="s">
        <v>383</v>
      </c>
      <c r="L309">
        <v>1368</v>
      </c>
      <c r="N309">
        <v>1011</v>
      </c>
      <c r="O309" t="s">
        <v>380</v>
      </c>
      <c r="P309" t="s">
        <v>380</v>
      </c>
      <c r="Q309">
        <v>1</v>
      </c>
      <c r="W309">
        <v>0</v>
      </c>
      <c r="X309">
        <v>65631283</v>
      </c>
      <c r="Y309">
        <f>(AT309*4)</f>
        <v>1.68</v>
      </c>
      <c r="AA309">
        <v>0</v>
      </c>
      <c r="AB309">
        <v>1642.43</v>
      </c>
      <c r="AC309">
        <v>725.42</v>
      </c>
      <c r="AD309">
        <v>0</v>
      </c>
      <c r="AE309">
        <v>0</v>
      </c>
      <c r="AF309">
        <v>1642.43</v>
      </c>
      <c r="AG309">
        <v>725.42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0.42</v>
      </c>
      <c r="AU309" t="s">
        <v>156</v>
      </c>
      <c r="AV309">
        <v>0</v>
      </c>
      <c r="AW309">
        <v>2</v>
      </c>
      <c r="AX309">
        <v>79269669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ROUND(Y309*Source!I876*DO309,9)</f>
        <v>0</v>
      </c>
      <c r="CX309">
        <f>ROUND(Y309*Source!I876,9)</f>
        <v>91.445457599999997</v>
      </c>
      <c r="CY309">
        <f>AB309</f>
        <v>1642.43</v>
      </c>
      <c r="CZ309">
        <f>AF309</f>
        <v>1642.43</v>
      </c>
      <c r="DA309">
        <f>AJ309</f>
        <v>1</v>
      </c>
      <c r="DB309">
        <f>ROUND((ROUND(AT309*CZ309,2)*4),6)</f>
        <v>2759.28</v>
      </c>
      <c r="DC309">
        <f>ROUND((ROUND(AT309*AG309,2)*4),6)</f>
        <v>1218.72</v>
      </c>
      <c r="DD309" t="s">
        <v>3</v>
      </c>
      <c r="DE309" t="s">
        <v>3</v>
      </c>
      <c r="DF309">
        <f t="shared" si="40"/>
        <v>0</v>
      </c>
      <c r="DG309">
        <f t="shared" si="41"/>
        <v>150192.76</v>
      </c>
      <c r="DH309">
        <f t="shared" si="42"/>
        <v>66336.36</v>
      </c>
      <c r="DI309">
        <f t="shared" si="43"/>
        <v>0</v>
      </c>
      <c r="DJ309">
        <f>DG309</f>
        <v>150192.76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ROW(Source!A876)</f>
        <v>876</v>
      </c>
      <c r="B310">
        <v>79267562</v>
      </c>
      <c r="C310">
        <v>79269667</v>
      </c>
      <c r="D310">
        <v>78479031</v>
      </c>
      <c r="E310">
        <v>1</v>
      </c>
      <c r="F310">
        <v>1</v>
      </c>
      <c r="G310">
        <v>15297896</v>
      </c>
      <c r="H310">
        <v>3</v>
      </c>
      <c r="I310" t="s">
        <v>158</v>
      </c>
      <c r="J310" t="s">
        <v>160</v>
      </c>
      <c r="K310" t="s">
        <v>159</v>
      </c>
      <c r="L310">
        <v>1339</v>
      </c>
      <c r="N310">
        <v>1007</v>
      </c>
      <c r="O310" t="s">
        <v>19</v>
      </c>
      <c r="P310" t="s">
        <v>19</v>
      </c>
      <c r="Q310">
        <v>1</v>
      </c>
      <c r="W310">
        <v>1</v>
      </c>
      <c r="X310">
        <v>1728520188</v>
      </c>
      <c r="Y310">
        <f>(AT310*4)</f>
        <v>-1.4</v>
      </c>
      <c r="AA310">
        <v>49.83</v>
      </c>
      <c r="AB310">
        <v>0</v>
      </c>
      <c r="AC310">
        <v>0</v>
      </c>
      <c r="AD310">
        <v>0</v>
      </c>
      <c r="AE310">
        <v>49.83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-0.35</v>
      </c>
      <c r="AU310" t="s">
        <v>156</v>
      </c>
      <c r="AV310">
        <v>0</v>
      </c>
      <c r="AW310">
        <v>2</v>
      </c>
      <c r="AX310">
        <v>79269670</v>
      </c>
      <c r="AY310">
        <v>1</v>
      </c>
      <c r="AZ310">
        <v>6144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ROUND(Y310*Source!I876,9)</f>
        <v>-76.204548000000003</v>
      </c>
      <c r="CY310">
        <f>AA310</f>
        <v>49.83</v>
      </c>
      <c r="CZ310">
        <f>AE310</f>
        <v>49.83</v>
      </c>
      <c r="DA310">
        <f>AI310</f>
        <v>1</v>
      </c>
      <c r="DB310">
        <f>ROUND((ROUND(AT310*CZ310,2)*4),6)</f>
        <v>-69.760000000000005</v>
      </c>
      <c r="DC310">
        <f>ROUND((ROUND(AT310*AG310,2)*4),6)</f>
        <v>0</v>
      </c>
      <c r="DD310" t="s">
        <v>3</v>
      </c>
      <c r="DE310" t="s">
        <v>3</v>
      </c>
      <c r="DF310">
        <f t="shared" si="40"/>
        <v>-3797.27</v>
      </c>
      <c r="DG310">
        <f t="shared" si="41"/>
        <v>0</v>
      </c>
      <c r="DH310">
        <f t="shared" si="42"/>
        <v>0</v>
      </c>
      <c r="DI310">
        <f t="shared" si="43"/>
        <v>0</v>
      </c>
      <c r="DJ310">
        <f>DF310</f>
        <v>-3797.27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ROW(Source!A878)</f>
        <v>878</v>
      </c>
      <c r="B311">
        <v>79267562</v>
      </c>
      <c r="C311">
        <v>79269673</v>
      </c>
      <c r="D311">
        <v>78476797</v>
      </c>
      <c r="E311">
        <v>1</v>
      </c>
      <c r="F311">
        <v>1</v>
      </c>
      <c r="G311">
        <v>15297896</v>
      </c>
      <c r="H311">
        <v>2</v>
      </c>
      <c r="I311" t="s">
        <v>381</v>
      </c>
      <c r="J311" t="s">
        <v>382</v>
      </c>
      <c r="K311" t="s">
        <v>383</v>
      </c>
      <c r="L311">
        <v>1368</v>
      </c>
      <c r="N311">
        <v>1011</v>
      </c>
      <c r="O311" t="s">
        <v>380</v>
      </c>
      <c r="P311" t="s">
        <v>380</v>
      </c>
      <c r="Q311">
        <v>1</v>
      </c>
      <c r="W311">
        <v>0</v>
      </c>
      <c r="X311">
        <v>65631283</v>
      </c>
      <c r="Y311">
        <f>AT311</f>
        <v>0.66</v>
      </c>
      <c r="AA311">
        <v>0</v>
      </c>
      <c r="AB311">
        <v>1642.43</v>
      </c>
      <c r="AC311">
        <v>725.42</v>
      </c>
      <c r="AD311">
        <v>0</v>
      </c>
      <c r="AE311">
        <v>0</v>
      </c>
      <c r="AF311">
        <v>1642.43</v>
      </c>
      <c r="AG311">
        <v>725.42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0.66</v>
      </c>
      <c r="AU311" t="s">
        <v>3</v>
      </c>
      <c r="AV311">
        <v>0</v>
      </c>
      <c r="AW311">
        <v>2</v>
      </c>
      <c r="AX311">
        <v>79269676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ROUND(Y311*Source!I878*DO311,9)</f>
        <v>0</v>
      </c>
      <c r="CX311">
        <f>ROUND(Y311*Source!I878,9)</f>
        <v>35.925001199999997</v>
      </c>
      <c r="CY311">
        <f>AB311</f>
        <v>1642.43</v>
      </c>
      <c r="CZ311">
        <f>AF311</f>
        <v>1642.43</v>
      </c>
      <c r="DA311">
        <f>AJ311</f>
        <v>1</v>
      </c>
      <c r="DB311">
        <f>ROUND(ROUND(AT311*CZ311,2),6)</f>
        <v>1084</v>
      </c>
      <c r="DC311">
        <f>ROUND(ROUND(AT311*AG311,2),6)</f>
        <v>478.78</v>
      </c>
      <c r="DD311" t="s">
        <v>3</v>
      </c>
      <c r="DE311" t="s">
        <v>3</v>
      </c>
      <c r="DF311">
        <f t="shared" si="40"/>
        <v>0</v>
      </c>
      <c r="DG311">
        <f t="shared" si="41"/>
        <v>59004.3</v>
      </c>
      <c r="DH311">
        <f t="shared" si="42"/>
        <v>26060.71</v>
      </c>
      <c r="DI311">
        <f t="shared" si="43"/>
        <v>0</v>
      </c>
      <c r="DJ311">
        <f>DG311</f>
        <v>59004.3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ROW(Source!A878)</f>
        <v>878</v>
      </c>
      <c r="B312">
        <v>79267562</v>
      </c>
      <c r="C312">
        <v>79269673</v>
      </c>
      <c r="D312">
        <v>78478957</v>
      </c>
      <c r="E312">
        <v>1</v>
      </c>
      <c r="F312">
        <v>1</v>
      </c>
      <c r="G312">
        <v>15297896</v>
      </c>
      <c r="H312">
        <v>3</v>
      </c>
      <c r="I312" t="s">
        <v>404</v>
      </c>
      <c r="J312" t="s">
        <v>405</v>
      </c>
      <c r="K312" t="s">
        <v>406</v>
      </c>
      <c r="L312">
        <v>1296</v>
      </c>
      <c r="N312">
        <v>1002</v>
      </c>
      <c r="O312" t="s">
        <v>400</v>
      </c>
      <c r="P312" t="s">
        <v>400</v>
      </c>
      <c r="Q312">
        <v>1</v>
      </c>
      <c r="W312">
        <v>0</v>
      </c>
      <c r="X312">
        <v>60267097</v>
      </c>
      <c r="Y312">
        <f>AT312</f>
        <v>1.1200000000000001</v>
      </c>
      <c r="AA312">
        <v>215.19</v>
      </c>
      <c r="AB312">
        <v>0</v>
      </c>
      <c r="AC312">
        <v>0</v>
      </c>
      <c r="AD312">
        <v>0</v>
      </c>
      <c r="AE312">
        <v>215.19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1.1200000000000001</v>
      </c>
      <c r="AU312" t="s">
        <v>3</v>
      </c>
      <c r="AV312">
        <v>0</v>
      </c>
      <c r="AW312">
        <v>2</v>
      </c>
      <c r="AX312">
        <v>79269677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ROUND(Y312*Source!I878,9)</f>
        <v>60.963638400000001</v>
      </c>
      <c r="CY312">
        <f>AA312</f>
        <v>215.19</v>
      </c>
      <c r="CZ312">
        <f>AE312</f>
        <v>215.19</v>
      </c>
      <c r="DA312">
        <f>AI312</f>
        <v>1</v>
      </c>
      <c r="DB312">
        <f>ROUND(ROUND(AT312*CZ312,2),6)</f>
        <v>241.01</v>
      </c>
      <c r="DC312">
        <f>ROUND(ROUND(AT312*AG312,2),6)</f>
        <v>0</v>
      </c>
      <c r="DD312" t="s">
        <v>3</v>
      </c>
      <c r="DE312" t="s">
        <v>3</v>
      </c>
      <c r="DF312">
        <f t="shared" si="40"/>
        <v>13118.77</v>
      </c>
      <c r="DG312">
        <f t="shared" si="41"/>
        <v>0</v>
      </c>
      <c r="DH312">
        <f t="shared" si="42"/>
        <v>0</v>
      </c>
      <c r="DI312">
        <f t="shared" si="43"/>
        <v>0</v>
      </c>
      <c r="DJ312">
        <f>DF312</f>
        <v>13118.77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ROW(Source!A878)</f>
        <v>878</v>
      </c>
      <c r="B313">
        <v>79267562</v>
      </c>
      <c r="C313">
        <v>79269673</v>
      </c>
      <c r="D313">
        <v>78479031</v>
      </c>
      <c r="E313">
        <v>1</v>
      </c>
      <c r="F313">
        <v>1</v>
      </c>
      <c r="G313">
        <v>15297896</v>
      </c>
      <c r="H313">
        <v>3</v>
      </c>
      <c r="I313" t="s">
        <v>158</v>
      </c>
      <c r="J313" t="s">
        <v>160</v>
      </c>
      <c r="K313" t="s">
        <v>159</v>
      </c>
      <c r="L313">
        <v>1339</v>
      </c>
      <c r="N313">
        <v>1007</v>
      </c>
      <c r="O313" t="s">
        <v>19</v>
      </c>
      <c r="P313" t="s">
        <v>19</v>
      </c>
      <c r="Q313">
        <v>1</v>
      </c>
      <c r="W313">
        <v>1</v>
      </c>
      <c r="X313">
        <v>1728520188</v>
      </c>
      <c r="Y313">
        <f>AT313</f>
        <v>-1.1200000000000001</v>
      </c>
      <c r="AA313">
        <v>49.83</v>
      </c>
      <c r="AB313">
        <v>0</v>
      </c>
      <c r="AC313">
        <v>0</v>
      </c>
      <c r="AD313">
        <v>0</v>
      </c>
      <c r="AE313">
        <v>49.83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-1.1200000000000001</v>
      </c>
      <c r="AU313" t="s">
        <v>3</v>
      </c>
      <c r="AV313">
        <v>0</v>
      </c>
      <c r="AW313">
        <v>2</v>
      </c>
      <c r="AX313">
        <v>79269678</v>
      </c>
      <c r="AY313">
        <v>1</v>
      </c>
      <c r="AZ313">
        <v>6144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ROUND(Y313*Source!I878,9)</f>
        <v>-60.963638400000001</v>
      </c>
      <c r="CY313">
        <f>AA313</f>
        <v>49.83</v>
      </c>
      <c r="CZ313">
        <f>AE313</f>
        <v>49.83</v>
      </c>
      <c r="DA313">
        <f>AI313</f>
        <v>1</v>
      </c>
      <c r="DB313">
        <f>ROUND(ROUND(AT313*CZ313,2),6)</f>
        <v>-55.81</v>
      </c>
      <c r="DC313">
        <f>ROUND(ROUND(AT313*AG313,2),6)</f>
        <v>0</v>
      </c>
      <c r="DD313" t="s">
        <v>3</v>
      </c>
      <c r="DE313" t="s">
        <v>3</v>
      </c>
      <c r="DF313">
        <f t="shared" si="40"/>
        <v>-3037.82</v>
      </c>
      <c r="DG313">
        <f t="shared" si="41"/>
        <v>0</v>
      </c>
      <c r="DH313">
        <f t="shared" si="42"/>
        <v>0</v>
      </c>
      <c r="DI313">
        <f t="shared" si="43"/>
        <v>0</v>
      </c>
      <c r="DJ313">
        <f>DF313</f>
        <v>-3037.82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ROW(Source!A880)</f>
        <v>880</v>
      </c>
      <c r="B314">
        <v>79267562</v>
      </c>
      <c r="C314">
        <v>79269681</v>
      </c>
      <c r="D314">
        <v>78475228</v>
      </c>
      <c r="E314">
        <v>15297896</v>
      </c>
      <c r="F314">
        <v>1</v>
      </c>
      <c r="G314">
        <v>15297896</v>
      </c>
      <c r="H314">
        <v>1</v>
      </c>
      <c r="I314" t="s">
        <v>374</v>
      </c>
      <c r="J314" t="s">
        <v>3</v>
      </c>
      <c r="K314" t="s">
        <v>375</v>
      </c>
      <c r="L314">
        <v>1191</v>
      </c>
      <c r="N314">
        <v>1013</v>
      </c>
      <c r="O314" t="s">
        <v>376</v>
      </c>
      <c r="P314" t="s">
        <v>376</v>
      </c>
      <c r="Q314">
        <v>1</v>
      </c>
      <c r="W314">
        <v>0</v>
      </c>
      <c r="X314">
        <v>476480486</v>
      </c>
      <c r="Y314">
        <f>(AT314*56)</f>
        <v>134.96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2.41</v>
      </c>
      <c r="AU314" t="s">
        <v>359</v>
      </c>
      <c r="AV314">
        <v>1</v>
      </c>
      <c r="AW314">
        <v>2</v>
      </c>
      <c r="AX314">
        <v>79269684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ROUND(AT314*Source!I880*AH314*AL314,2)</f>
        <v>0</v>
      </c>
      <c r="CV314">
        <f>ROUND(Y314*Source!I880,9)</f>
        <v>9.4472000000000005</v>
      </c>
      <c r="CW314">
        <v>0</v>
      </c>
      <c r="CX314">
        <f>ROUND(Y314*Source!I880,9)</f>
        <v>9.4472000000000005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ROUND((ROUND(AT314*CZ314,2)*56),6)</f>
        <v>0</v>
      </c>
      <c r="DC314">
        <f>ROUND((ROUND(AT314*AG314,2)*56),6)</f>
        <v>0</v>
      </c>
      <c r="DD314" t="s">
        <v>3</v>
      </c>
      <c r="DE314" t="s">
        <v>3</v>
      </c>
      <c r="DF314">
        <f t="shared" si="40"/>
        <v>0</v>
      </c>
      <c r="DG314">
        <f t="shared" si="41"/>
        <v>0</v>
      </c>
      <c r="DH314">
        <f t="shared" si="42"/>
        <v>0</v>
      </c>
      <c r="DI314">
        <f t="shared" si="43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ROW(Source!A880)</f>
        <v>880</v>
      </c>
      <c r="B315">
        <v>79267562</v>
      </c>
      <c r="C315">
        <v>79269681</v>
      </c>
      <c r="D315">
        <v>78479422</v>
      </c>
      <c r="E315">
        <v>1</v>
      </c>
      <c r="F315">
        <v>1</v>
      </c>
      <c r="G315">
        <v>15297896</v>
      </c>
      <c r="H315">
        <v>3</v>
      </c>
      <c r="I315" t="s">
        <v>393</v>
      </c>
      <c r="J315" t="s">
        <v>394</v>
      </c>
      <c r="K315" t="s">
        <v>395</v>
      </c>
      <c r="L315">
        <v>1354</v>
      </c>
      <c r="N315">
        <v>1010</v>
      </c>
      <c r="O315" t="s">
        <v>396</v>
      </c>
      <c r="P315" t="s">
        <v>396</v>
      </c>
      <c r="Q315">
        <v>1</v>
      </c>
      <c r="W315">
        <v>0</v>
      </c>
      <c r="X315">
        <v>-1464304664</v>
      </c>
      <c r="Y315">
        <f>(AT315*56)</f>
        <v>5600</v>
      </c>
      <c r="AA315">
        <v>2.2400000000000002</v>
      </c>
      <c r="AB315">
        <v>0</v>
      </c>
      <c r="AC315">
        <v>0</v>
      </c>
      <c r="AD315">
        <v>0</v>
      </c>
      <c r="AE315">
        <v>2.2400000000000002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100</v>
      </c>
      <c r="AU315" t="s">
        <v>359</v>
      </c>
      <c r="AV315">
        <v>0</v>
      </c>
      <c r="AW315">
        <v>2</v>
      </c>
      <c r="AX315">
        <v>79269685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ROUND(Y315*Source!I880,9)</f>
        <v>392</v>
      </c>
      <c r="CY315">
        <f>AA315</f>
        <v>2.2400000000000002</v>
      </c>
      <c r="CZ315">
        <f>AE315</f>
        <v>2.2400000000000002</v>
      </c>
      <c r="DA315">
        <f>AI315</f>
        <v>1</v>
      </c>
      <c r="DB315">
        <f>ROUND((ROUND(AT315*CZ315,2)*56),6)</f>
        <v>12544</v>
      </c>
      <c r="DC315">
        <f>ROUND((ROUND(AT315*AG315,2)*56),6)</f>
        <v>0</v>
      </c>
      <c r="DD315" t="s">
        <v>3</v>
      </c>
      <c r="DE315" t="s">
        <v>3</v>
      </c>
      <c r="DF315">
        <f t="shared" si="40"/>
        <v>878.08</v>
      </c>
      <c r="DG315">
        <f t="shared" si="41"/>
        <v>0</v>
      </c>
      <c r="DH315">
        <f t="shared" si="42"/>
        <v>0</v>
      </c>
      <c r="DI315">
        <f t="shared" si="43"/>
        <v>0</v>
      </c>
      <c r="DJ315">
        <f>DF315</f>
        <v>878.08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ROW(Source!A881)</f>
        <v>881</v>
      </c>
      <c r="B316">
        <v>79267562</v>
      </c>
      <c r="C316">
        <v>79269686</v>
      </c>
      <c r="D316">
        <v>78475228</v>
      </c>
      <c r="E316">
        <v>15297896</v>
      </c>
      <c r="F316">
        <v>1</v>
      </c>
      <c r="G316">
        <v>15297896</v>
      </c>
      <c r="H316">
        <v>1</v>
      </c>
      <c r="I316" t="s">
        <v>374</v>
      </c>
      <c r="J316" t="s">
        <v>3</v>
      </c>
      <c r="K316" t="s">
        <v>375</v>
      </c>
      <c r="L316">
        <v>1191</v>
      </c>
      <c r="N316">
        <v>1013</v>
      </c>
      <c r="O316" t="s">
        <v>376</v>
      </c>
      <c r="P316" t="s">
        <v>376</v>
      </c>
      <c r="Q316">
        <v>1</v>
      </c>
      <c r="W316">
        <v>0</v>
      </c>
      <c r="X316">
        <v>476480486</v>
      </c>
      <c r="Y316">
        <f>(AT316*5)</f>
        <v>63.75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12.75</v>
      </c>
      <c r="AU316" t="s">
        <v>360</v>
      </c>
      <c r="AV316">
        <v>1</v>
      </c>
      <c r="AW316">
        <v>2</v>
      </c>
      <c r="AX316">
        <v>79269691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ROUND(AT316*Source!I881*AH316*AL316,2)</f>
        <v>0</v>
      </c>
      <c r="CV316">
        <f>ROUND(Y316*Source!I881,9)</f>
        <v>4.4625000000000004</v>
      </c>
      <c r="CW316">
        <v>0</v>
      </c>
      <c r="CX316">
        <f>ROUND(Y316*Source!I881,9)</f>
        <v>4.4625000000000004</v>
      </c>
      <c r="CY316">
        <f>AD316</f>
        <v>0</v>
      </c>
      <c r="CZ316">
        <f>AH316</f>
        <v>0</v>
      </c>
      <c r="DA316">
        <f>AL316</f>
        <v>1</v>
      </c>
      <c r="DB316">
        <f>ROUND((ROUND(AT316*CZ316,2)*5),6)</f>
        <v>0</v>
      </c>
      <c r="DC316">
        <f>ROUND((ROUND(AT316*AG316,2)*5),6)</f>
        <v>0</v>
      </c>
      <c r="DD316" t="s">
        <v>3</v>
      </c>
      <c r="DE316" t="s">
        <v>3</v>
      </c>
      <c r="DF316">
        <f t="shared" si="40"/>
        <v>0</v>
      </c>
      <c r="DG316">
        <f t="shared" si="41"/>
        <v>0</v>
      </c>
      <c r="DH316">
        <f t="shared" si="42"/>
        <v>0</v>
      </c>
      <c r="DI316">
        <f t="shared" si="43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ROW(Source!A881)</f>
        <v>881</v>
      </c>
      <c r="B317">
        <v>79267562</v>
      </c>
      <c r="C317">
        <v>79269686</v>
      </c>
      <c r="D317">
        <v>78478956</v>
      </c>
      <c r="E317">
        <v>1</v>
      </c>
      <c r="F317">
        <v>1</v>
      </c>
      <c r="G317">
        <v>15297896</v>
      </c>
      <c r="H317">
        <v>3</v>
      </c>
      <c r="I317" t="s">
        <v>397</v>
      </c>
      <c r="J317" t="s">
        <v>398</v>
      </c>
      <c r="K317" t="s">
        <v>399</v>
      </c>
      <c r="L317">
        <v>1296</v>
      </c>
      <c r="N317">
        <v>1002</v>
      </c>
      <c r="O317" t="s">
        <v>400</v>
      </c>
      <c r="P317" t="s">
        <v>400</v>
      </c>
      <c r="Q317">
        <v>1</v>
      </c>
      <c r="W317">
        <v>0</v>
      </c>
      <c r="X317">
        <v>1509492372</v>
      </c>
      <c r="Y317">
        <f>(AT317*5)</f>
        <v>37.5</v>
      </c>
      <c r="AA317">
        <v>707.54</v>
      </c>
      <c r="AB317">
        <v>0</v>
      </c>
      <c r="AC317">
        <v>0</v>
      </c>
      <c r="AD317">
        <v>0</v>
      </c>
      <c r="AE317">
        <v>707.54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7.5</v>
      </c>
      <c r="AU317" t="s">
        <v>360</v>
      </c>
      <c r="AV317">
        <v>0</v>
      </c>
      <c r="AW317">
        <v>2</v>
      </c>
      <c r="AX317">
        <v>79269692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ROUND(Y317*Source!I881,9)</f>
        <v>2.625</v>
      </c>
      <c r="CY317">
        <f>AA317</f>
        <v>707.54</v>
      </c>
      <c r="CZ317">
        <f>AE317</f>
        <v>707.54</v>
      </c>
      <c r="DA317">
        <f>AI317</f>
        <v>1</v>
      </c>
      <c r="DB317">
        <f>ROUND((ROUND(AT317*CZ317,2)*5),6)</f>
        <v>26532.75</v>
      </c>
      <c r="DC317">
        <f>ROUND((ROUND(AT317*AG317,2)*5),6)</f>
        <v>0</v>
      </c>
      <c r="DD317" t="s">
        <v>3</v>
      </c>
      <c r="DE317" t="s">
        <v>3</v>
      </c>
      <c r="DF317">
        <f t="shared" si="40"/>
        <v>1857.29</v>
      </c>
      <c r="DG317">
        <f t="shared" si="41"/>
        <v>0</v>
      </c>
      <c r="DH317">
        <f t="shared" si="42"/>
        <v>0</v>
      </c>
      <c r="DI317">
        <f t="shared" si="43"/>
        <v>0</v>
      </c>
      <c r="DJ317">
        <f>DF317</f>
        <v>1857.29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ROW(Source!A881)</f>
        <v>881</v>
      </c>
      <c r="B318">
        <v>79267562</v>
      </c>
      <c r="C318">
        <v>79269686</v>
      </c>
      <c r="D318">
        <v>78479031</v>
      </c>
      <c r="E318">
        <v>1</v>
      </c>
      <c r="F318">
        <v>1</v>
      </c>
      <c r="G318">
        <v>15297896</v>
      </c>
      <c r="H318">
        <v>3</v>
      </c>
      <c r="I318" t="s">
        <v>158</v>
      </c>
      <c r="J318" t="s">
        <v>160</v>
      </c>
      <c r="K318" t="s">
        <v>159</v>
      </c>
      <c r="L318">
        <v>1339</v>
      </c>
      <c r="N318">
        <v>1007</v>
      </c>
      <c r="O318" t="s">
        <v>19</v>
      </c>
      <c r="P318" t="s">
        <v>19</v>
      </c>
      <c r="Q318">
        <v>1</v>
      </c>
      <c r="W318">
        <v>0</v>
      </c>
      <c r="X318">
        <v>1728520188</v>
      </c>
      <c r="Y318">
        <f>(AT318*5)</f>
        <v>7.5</v>
      </c>
      <c r="AA318">
        <v>49.83</v>
      </c>
      <c r="AB318">
        <v>0</v>
      </c>
      <c r="AC318">
        <v>0</v>
      </c>
      <c r="AD318">
        <v>0</v>
      </c>
      <c r="AE318">
        <v>49.83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1.5</v>
      </c>
      <c r="AU318" t="s">
        <v>360</v>
      </c>
      <c r="AV318">
        <v>0</v>
      </c>
      <c r="AW318">
        <v>2</v>
      </c>
      <c r="AX318">
        <v>79269693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ROUND(Y318*Source!I881,9)</f>
        <v>0.52500000000000002</v>
      </c>
      <c r="CY318">
        <f>AA318</f>
        <v>49.83</v>
      </c>
      <c r="CZ318">
        <f>AE318</f>
        <v>49.83</v>
      </c>
      <c r="DA318">
        <f>AI318</f>
        <v>1</v>
      </c>
      <c r="DB318">
        <f>ROUND((ROUND(AT318*CZ318,2)*5),6)</f>
        <v>373.75</v>
      </c>
      <c r="DC318">
        <f>ROUND((ROUND(AT318*AG318,2)*5),6)</f>
        <v>0</v>
      </c>
      <c r="DD318" t="s">
        <v>3</v>
      </c>
      <c r="DE318" t="s">
        <v>3</v>
      </c>
      <c r="DF318">
        <f t="shared" si="40"/>
        <v>26.16</v>
      </c>
      <c r="DG318">
        <f t="shared" si="41"/>
        <v>0</v>
      </c>
      <c r="DH318">
        <f t="shared" si="42"/>
        <v>0</v>
      </c>
      <c r="DI318">
        <f t="shared" si="43"/>
        <v>0</v>
      </c>
      <c r="DJ318">
        <f>DF318</f>
        <v>26.16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ROW(Source!A881)</f>
        <v>881</v>
      </c>
      <c r="B319">
        <v>79267562</v>
      </c>
      <c r="C319">
        <v>79269686</v>
      </c>
      <c r="D319">
        <v>78479422</v>
      </c>
      <c r="E319">
        <v>1</v>
      </c>
      <c r="F319">
        <v>1</v>
      </c>
      <c r="G319">
        <v>15297896</v>
      </c>
      <c r="H319">
        <v>3</v>
      </c>
      <c r="I319" t="s">
        <v>393</v>
      </c>
      <c r="J319" t="s">
        <v>394</v>
      </c>
      <c r="K319" t="s">
        <v>395</v>
      </c>
      <c r="L319">
        <v>1354</v>
      </c>
      <c r="N319">
        <v>1010</v>
      </c>
      <c r="O319" t="s">
        <v>396</v>
      </c>
      <c r="P319" t="s">
        <v>396</v>
      </c>
      <c r="Q319">
        <v>1</v>
      </c>
      <c r="W319">
        <v>0</v>
      </c>
      <c r="X319">
        <v>-1464304664</v>
      </c>
      <c r="Y319">
        <f>(AT319*5)</f>
        <v>500</v>
      </c>
      <c r="AA319">
        <v>2.2400000000000002</v>
      </c>
      <c r="AB319">
        <v>0</v>
      </c>
      <c r="AC319">
        <v>0</v>
      </c>
      <c r="AD319">
        <v>0</v>
      </c>
      <c r="AE319">
        <v>2.2400000000000002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100</v>
      </c>
      <c r="AU319" t="s">
        <v>360</v>
      </c>
      <c r="AV319">
        <v>0</v>
      </c>
      <c r="AW319">
        <v>2</v>
      </c>
      <c r="AX319">
        <v>79269694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ROUND(Y319*Source!I881,9)</f>
        <v>35</v>
      </c>
      <c r="CY319">
        <f>AA319</f>
        <v>2.2400000000000002</v>
      </c>
      <c r="CZ319">
        <f>AE319</f>
        <v>2.2400000000000002</v>
      </c>
      <c r="DA319">
        <f>AI319</f>
        <v>1</v>
      </c>
      <c r="DB319">
        <f>ROUND((ROUND(AT319*CZ319,2)*5),6)</f>
        <v>1120</v>
      </c>
      <c r="DC319">
        <f>ROUND((ROUND(AT319*AG319,2)*5),6)</f>
        <v>0</v>
      </c>
      <c r="DD319" t="s">
        <v>3</v>
      </c>
      <c r="DE319" t="s">
        <v>3</v>
      </c>
      <c r="DF319">
        <f t="shared" si="40"/>
        <v>78.400000000000006</v>
      </c>
      <c r="DG319">
        <f t="shared" si="41"/>
        <v>0</v>
      </c>
      <c r="DH319">
        <f t="shared" si="42"/>
        <v>0</v>
      </c>
      <c r="DI319">
        <f t="shared" si="43"/>
        <v>0</v>
      </c>
      <c r="DJ319">
        <f>DF319</f>
        <v>78.400000000000006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ROW(Source!A883)</f>
        <v>883</v>
      </c>
      <c r="B320">
        <v>79267562</v>
      </c>
      <c r="C320">
        <v>79269696</v>
      </c>
      <c r="D320">
        <v>78475228</v>
      </c>
      <c r="E320">
        <v>15297896</v>
      </c>
      <c r="F320">
        <v>1</v>
      </c>
      <c r="G320">
        <v>15297896</v>
      </c>
      <c r="H320">
        <v>1</v>
      </c>
      <c r="I320" t="s">
        <v>374</v>
      </c>
      <c r="J320" t="s">
        <v>3</v>
      </c>
      <c r="K320" t="s">
        <v>375</v>
      </c>
      <c r="L320">
        <v>1191</v>
      </c>
      <c r="N320">
        <v>1013</v>
      </c>
      <c r="O320" t="s">
        <v>376</v>
      </c>
      <c r="P320" t="s">
        <v>376</v>
      </c>
      <c r="Q320">
        <v>1</v>
      </c>
      <c r="W320">
        <v>0</v>
      </c>
      <c r="X320">
        <v>476480486</v>
      </c>
      <c r="Y320">
        <f>(AT320*61)</f>
        <v>18.3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0.3</v>
      </c>
      <c r="AU320" t="s">
        <v>83</v>
      </c>
      <c r="AV320">
        <v>1</v>
      </c>
      <c r="AW320">
        <v>2</v>
      </c>
      <c r="AX320">
        <v>79269698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ROUND(AT320*Source!I883*AH320*AL320,2)</f>
        <v>0</v>
      </c>
      <c r="CV320">
        <f>ROUND(Y320*Source!I883,9)</f>
        <v>45.75</v>
      </c>
      <c r="CW320">
        <v>0</v>
      </c>
      <c r="CX320">
        <f>ROUND(Y320*Source!I883,9)</f>
        <v>45.75</v>
      </c>
      <c r="CY320">
        <f>AD320</f>
        <v>0</v>
      </c>
      <c r="CZ320">
        <f>AH320</f>
        <v>0</v>
      </c>
      <c r="DA320">
        <f>AL320</f>
        <v>1</v>
      </c>
      <c r="DB320">
        <f>ROUND((ROUND(AT320*CZ320,2)*61),6)</f>
        <v>0</v>
      </c>
      <c r="DC320">
        <f>ROUND((ROUND(AT320*AG320,2)*61),6)</f>
        <v>0</v>
      </c>
      <c r="DD320" t="s">
        <v>3</v>
      </c>
      <c r="DE320" t="s">
        <v>3</v>
      </c>
      <c r="DF320">
        <f t="shared" si="40"/>
        <v>0</v>
      </c>
      <c r="DG320">
        <f t="shared" si="41"/>
        <v>0</v>
      </c>
      <c r="DH320">
        <f t="shared" si="42"/>
        <v>0</v>
      </c>
      <c r="DI320">
        <f t="shared" si="43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ROW(Source!A884)</f>
        <v>884</v>
      </c>
      <c r="B321">
        <v>79267562</v>
      </c>
      <c r="C321">
        <v>79269699</v>
      </c>
      <c r="D321">
        <v>78475228</v>
      </c>
      <c r="E321">
        <v>15297896</v>
      </c>
      <c r="F321">
        <v>1</v>
      </c>
      <c r="G321">
        <v>15297896</v>
      </c>
      <c r="H321">
        <v>1</v>
      </c>
      <c r="I321" t="s">
        <v>374</v>
      </c>
      <c r="J321" t="s">
        <v>3</v>
      </c>
      <c r="K321" t="s">
        <v>375</v>
      </c>
      <c r="L321">
        <v>1191</v>
      </c>
      <c r="N321">
        <v>1013</v>
      </c>
      <c r="O321" t="s">
        <v>376</v>
      </c>
      <c r="P321" t="s">
        <v>376</v>
      </c>
      <c r="Q321">
        <v>1</v>
      </c>
      <c r="W321">
        <v>0</v>
      </c>
      <c r="X321">
        <v>476480486</v>
      </c>
      <c r="Y321">
        <f t="shared" ref="Y321:Y330" si="50">AT321</f>
        <v>1.26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1.26</v>
      </c>
      <c r="AU321" t="s">
        <v>3</v>
      </c>
      <c r="AV321">
        <v>1</v>
      </c>
      <c r="AW321">
        <v>2</v>
      </c>
      <c r="AX321">
        <v>79269703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ROUND(AT321*Source!I884*AH321*AL321,2)</f>
        <v>0</v>
      </c>
      <c r="CV321">
        <f>ROUND(Y321*Source!I884,9)</f>
        <v>1.26</v>
      </c>
      <c r="CW321">
        <v>0</v>
      </c>
      <c r="CX321">
        <f>ROUND(Y321*Source!I884,9)</f>
        <v>1.26</v>
      </c>
      <c r="CY321">
        <f>AD321</f>
        <v>0</v>
      </c>
      <c r="CZ321">
        <f>AH321</f>
        <v>0</v>
      </c>
      <c r="DA321">
        <f>AL321</f>
        <v>1</v>
      </c>
      <c r="DB321">
        <f t="shared" ref="DB321:DB330" si="51">ROUND(ROUND(AT321*CZ321,2),6)</f>
        <v>0</v>
      </c>
      <c r="DC321">
        <f t="shared" ref="DC321:DC330" si="52">ROUND(ROUND(AT321*AG321,2),6)</f>
        <v>0</v>
      </c>
      <c r="DD321" t="s">
        <v>3</v>
      </c>
      <c r="DE321" t="s">
        <v>3</v>
      </c>
      <c r="DF321">
        <f t="shared" ref="DF321:DF384" si="53">ROUND(ROUND(AE321,2)*CX321,2)</f>
        <v>0</v>
      </c>
      <c r="DG321">
        <f t="shared" ref="DG321:DG384" si="54">ROUND(ROUND(AF321,2)*CX321,2)</f>
        <v>0</v>
      </c>
      <c r="DH321">
        <f t="shared" ref="DH321:DH384" si="55">ROUND(ROUND(AG321,2)*CX321,2)</f>
        <v>0</v>
      </c>
      <c r="DI321">
        <f t="shared" ref="DI321:DI384" si="56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ROW(Source!A884)</f>
        <v>884</v>
      </c>
      <c r="B322">
        <v>79267562</v>
      </c>
      <c r="C322">
        <v>79269699</v>
      </c>
      <c r="D322">
        <v>78476543</v>
      </c>
      <c r="E322">
        <v>1</v>
      </c>
      <c r="F322">
        <v>1</v>
      </c>
      <c r="G322">
        <v>15297896</v>
      </c>
      <c r="H322">
        <v>2</v>
      </c>
      <c r="I322" t="s">
        <v>410</v>
      </c>
      <c r="J322" t="s">
        <v>411</v>
      </c>
      <c r="K322" t="s">
        <v>412</v>
      </c>
      <c r="L322">
        <v>1368</v>
      </c>
      <c r="N322">
        <v>1011</v>
      </c>
      <c r="O322" t="s">
        <v>380</v>
      </c>
      <c r="P322" t="s">
        <v>380</v>
      </c>
      <c r="Q322">
        <v>1</v>
      </c>
      <c r="W322">
        <v>0</v>
      </c>
      <c r="X322">
        <v>433428554</v>
      </c>
      <c r="Y322">
        <f t="shared" si="50"/>
        <v>0.9</v>
      </c>
      <c r="AA322">
        <v>0</v>
      </c>
      <c r="AB322">
        <v>1410.06</v>
      </c>
      <c r="AC322">
        <v>610.48</v>
      </c>
      <c r="AD322">
        <v>0</v>
      </c>
      <c r="AE322">
        <v>0</v>
      </c>
      <c r="AF322">
        <v>1410.06</v>
      </c>
      <c r="AG322">
        <v>610.48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0.9</v>
      </c>
      <c r="AU322" t="s">
        <v>3</v>
      </c>
      <c r="AV322">
        <v>0</v>
      </c>
      <c r="AW322">
        <v>2</v>
      </c>
      <c r="AX322">
        <v>79269704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ROUND(Y322*Source!I884*DO322,9)</f>
        <v>0</v>
      </c>
      <c r="CX322">
        <f>ROUND(Y322*Source!I884,9)</f>
        <v>0.9</v>
      </c>
      <c r="CY322">
        <f>AB322</f>
        <v>1410.06</v>
      </c>
      <c r="CZ322">
        <f>AF322</f>
        <v>1410.06</v>
      </c>
      <c r="DA322">
        <f>AJ322</f>
        <v>1</v>
      </c>
      <c r="DB322">
        <f t="shared" si="51"/>
        <v>1269.05</v>
      </c>
      <c r="DC322">
        <f t="shared" si="52"/>
        <v>549.42999999999995</v>
      </c>
      <c r="DD322" t="s">
        <v>3</v>
      </c>
      <c r="DE322" t="s">
        <v>3</v>
      </c>
      <c r="DF322">
        <f t="shared" si="53"/>
        <v>0</v>
      </c>
      <c r="DG322">
        <f t="shared" si="54"/>
        <v>1269.05</v>
      </c>
      <c r="DH322">
        <f t="shared" si="55"/>
        <v>549.42999999999995</v>
      </c>
      <c r="DI322">
        <f t="shared" si="56"/>
        <v>0</v>
      </c>
      <c r="DJ322">
        <f>DG322</f>
        <v>1269.05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ROW(Source!A884)</f>
        <v>884</v>
      </c>
      <c r="B323">
        <v>79267562</v>
      </c>
      <c r="C323">
        <v>79269699</v>
      </c>
      <c r="D323">
        <v>78476799</v>
      </c>
      <c r="E323">
        <v>1</v>
      </c>
      <c r="F323">
        <v>1</v>
      </c>
      <c r="G323">
        <v>15297896</v>
      </c>
      <c r="H323">
        <v>2</v>
      </c>
      <c r="I323" t="s">
        <v>413</v>
      </c>
      <c r="J323" t="s">
        <v>414</v>
      </c>
      <c r="K323" t="s">
        <v>415</v>
      </c>
      <c r="L323">
        <v>1368</v>
      </c>
      <c r="N323">
        <v>1011</v>
      </c>
      <c r="O323" t="s">
        <v>380</v>
      </c>
      <c r="P323" t="s">
        <v>380</v>
      </c>
      <c r="Q323">
        <v>1</v>
      </c>
      <c r="W323">
        <v>0</v>
      </c>
      <c r="X323">
        <v>-896355180</v>
      </c>
      <c r="Y323">
        <f t="shared" si="50"/>
        <v>0.99</v>
      </c>
      <c r="AA323">
        <v>0</v>
      </c>
      <c r="AB323">
        <v>1632.68</v>
      </c>
      <c r="AC323">
        <v>704.06</v>
      </c>
      <c r="AD323">
        <v>0</v>
      </c>
      <c r="AE323">
        <v>0</v>
      </c>
      <c r="AF323">
        <v>1632.68</v>
      </c>
      <c r="AG323">
        <v>704.06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0.99</v>
      </c>
      <c r="AU323" t="s">
        <v>3</v>
      </c>
      <c r="AV323">
        <v>0</v>
      </c>
      <c r="AW323">
        <v>2</v>
      </c>
      <c r="AX323">
        <v>79269705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ROUND(Y323*Source!I884*DO323,9)</f>
        <v>0</v>
      </c>
      <c r="CX323">
        <f>ROUND(Y323*Source!I884,9)</f>
        <v>0.99</v>
      </c>
      <c r="CY323">
        <f>AB323</f>
        <v>1632.68</v>
      </c>
      <c r="CZ323">
        <f>AF323</f>
        <v>1632.68</v>
      </c>
      <c r="DA323">
        <f>AJ323</f>
        <v>1</v>
      </c>
      <c r="DB323">
        <f t="shared" si="51"/>
        <v>1616.35</v>
      </c>
      <c r="DC323">
        <f t="shared" si="52"/>
        <v>697.02</v>
      </c>
      <c r="DD323" t="s">
        <v>3</v>
      </c>
      <c r="DE323" t="s">
        <v>3</v>
      </c>
      <c r="DF323">
        <f t="shared" si="53"/>
        <v>0</v>
      </c>
      <c r="DG323">
        <f t="shared" si="54"/>
        <v>1616.35</v>
      </c>
      <c r="DH323">
        <f t="shared" si="55"/>
        <v>697.02</v>
      </c>
      <c r="DI323">
        <f t="shared" si="56"/>
        <v>0</v>
      </c>
      <c r="DJ323">
        <f>DG323</f>
        <v>1616.35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ROW(Source!A884)</f>
        <v>884</v>
      </c>
      <c r="B324">
        <v>79267562</v>
      </c>
      <c r="C324">
        <v>79269699</v>
      </c>
      <c r="D324">
        <v>78479031</v>
      </c>
      <c r="E324">
        <v>1</v>
      </c>
      <c r="F324">
        <v>1</v>
      </c>
      <c r="G324">
        <v>15297896</v>
      </c>
      <c r="H324">
        <v>3</v>
      </c>
      <c r="I324" t="s">
        <v>158</v>
      </c>
      <c r="J324" t="s">
        <v>160</v>
      </c>
      <c r="K324" t="s">
        <v>159</v>
      </c>
      <c r="L324">
        <v>1339</v>
      </c>
      <c r="N324">
        <v>1007</v>
      </c>
      <c r="O324" t="s">
        <v>19</v>
      </c>
      <c r="P324" t="s">
        <v>19</v>
      </c>
      <c r="Q324">
        <v>1</v>
      </c>
      <c r="W324">
        <v>1</v>
      </c>
      <c r="X324">
        <v>1728520188</v>
      </c>
      <c r="Y324">
        <f t="shared" si="50"/>
        <v>-0.8</v>
      </c>
      <c r="AA324">
        <v>49.83</v>
      </c>
      <c r="AB324">
        <v>0</v>
      </c>
      <c r="AC324">
        <v>0</v>
      </c>
      <c r="AD324">
        <v>0</v>
      </c>
      <c r="AE324">
        <v>49.83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-0.8</v>
      </c>
      <c r="AU324" t="s">
        <v>3</v>
      </c>
      <c r="AV324">
        <v>0</v>
      </c>
      <c r="AW324">
        <v>2</v>
      </c>
      <c r="AX324">
        <v>79269706</v>
      </c>
      <c r="AY324">
        <v>1</v>
      </c>
      <c r="AZ324">
        <v>6144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ROUND(Y324*Source!I884,9)</f>
        <v>-0.8</v>
      </c>
      <c r="CY324">
        <f>AA324</f>
        <v>49.83</v>
      </c>
      <c r="CZ324">
        <f>AE324</f>
        <v>49.83</v>
      </c>
      <c r="DA324">
        <f>AI324</f>
        <v>1</v>
      </c>
      <c r="DB324">
        <f t="shared" si="51"/>
        <v>-39.86</v>
      </c>
      <c r="DC324">
        <f t="shared" si="52"/>
        <v>0</v>
      </c>
      <c r="DD324" t="s">
        <v>3</v>
      </c>
      <c r="DE324" t="s">
        <v>3</v>
      </c>
      <c r="DF324">
        <f t="shared" si="53"/>
        <v>-39.86</v>
      </c>
      <c r="DG324">
        <f t="shared" si="54"/>
        <v>0</v>
      </c>
      <c r="DH324">
        <f t="shared" si="55"/>
        <v>0</v>
      </c>
      <c r="DI324">
        <f t="shared" si="56"/>
        <v>0</v>
      </c>
      <c r="DJ324">
        <f>DF324</f>
        <v>-39.86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ROW(Source!A921)</f>
        <v>921</v>
      </c>
      <c r="B325">
        <v>79267562</v>
      </c>
      <c r="C325">
        <v>79269765</v>
      </c>
      <c r="D325">
        <v>78475228</v>
      </c>
      <c r="E325">
        <v>15297896</v>
      </c>
      <c r="F325">
        <v>1</v>
      </c>
      <c r="G325">
        <v>15297896</v>
      </c>
      <c r="H325">
        <v>1</v>
      </c>
      <c r="I325" t="s">
        <v>374</v>
      </c>
      <c r="J325" t="s">
        <v>3</v>
      </c>
      <c r="K325" t="s">
        <v>375</v>
      </c>
      <c r="L325">
        <v>1191</v>
      </c>
      <c r="N325">
        <v>1013</v>
      </c>
      <c r="O325" t="s">
        <v>376</v>
      </c>
      <c r="P325" t="s">
        <v>376</v>
      </c>
      <c r="Q325">
        <v>1</v>
      </c>
      <c r="W325">
        <v>0</v>
      </c>
      <c r="X325">
        <v>476480486</v>
      </c>
      <c r="Y325">
        <f t="shared" si="50"/>
        <v>0.59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0.59</v>
      </c>
      <c r="AU325" t="s">
        <v>3</v>
      </c>
      <c r="AV325">
        <v>1</v>
      </c>
      <c r="AW325">
        <v>2</v>
      </c>
      <c r="AX325">
        <v>79269768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ROUND(AT325*Source!I921*AH325*AL325,2)</f>
        <v>0</v>
      </c>
      <c r="CV325">
        <f>ROUND(Y325*Source!I921,9)</f>
        <v>97.669898000000003</v>
      </c>
      <c r="CW325">
        <v>0</v>
      </c>
      <c r="CX325">
        <f>ROUND(Y325*Source!I921,9)</f>
        <v>97.669898000000003</v>
      </c>
      <c r="CY325">
        <f>AD325</f>
        <v>0</v>
      </c>
      <c r="CZ325">
        <f>AH325</f>
        <v>0</v>
      </c>
      <c r="DA325">
        <f>AL325</f>
        <v>1</v>
      </c>
      <c r="DB325">
        <f t="shared" si="51"/>
        <v>0</v>
      </c>
      <c r="DC325">
        <f t="shared" si="52"/>
        <v>0</v>
      </c>
      <c r="DD325" t="s">
        <v>3</v>
      </c>
      <c r="DE325" t="s">
        <v>3</v>
      </c>
      <c r="DF325">
        <f t="shared" si="53"/>
        <v>0</v>
      </c>
      <c r="DG325">
        <f t="shared" si="54"/>
        <v>0</v>
      </c>
      <c r="DH325">
        <f t="shared" si="55"/>
        <v>0</v>
      </c>
      <c r="DI325">
        <f t="shared" si="56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ROW(Source!A921)</f>
        <v>921</v>
      </c>
      <c r="B326">
        <v>79267562</v>
      </c>
      <c r="C326">
        <v>79269765</v>
      </c>
      <c r="D326">
        <v>78476798</v>
      </c>
      <c r="E326">
        <v>1</v>
      </c>
      <c r="F326">
        <v>1</v>
      </c>
      <c r="G326">
        <v>15297896</v>
      </c>
      <c r="H326">
        <v>2</v>
      </c>
      <c r="I326" t="s">
        <v>416</v>
      </c>
      <c r="J326" t="s">
        <v>417</v>
      </c>
      <c r="K326" t="s">
        <v>418</v>
      </c>
      <c r="L326">
        <v>1368</v>
      </c>
      <c r="N326">
        <v>1011</v>
      </c>
      <c r="O326" t="s">
        <v>380</v>
      </c>
      <c r="P326" t="s">
        <v>380</v>
      </c>
      <c r="Q326">
        <v>1</v>
      </c>
      <c r="W326">
        <v>0</v>
      </c>
      <c r="X326">
        <v>-885185275</v>
      </c>
      <c r="Y326">
        <f t="shared" si="50"/>
        <v>0.34</v>
      </c>
      <c r="AA326">
        <v>0</v>
      </c>
      <c r="AB326">
        <v>18.11</v>
      </c>
      <c r="AC326">
        <v>7.0000000000000007E-2</v>
      </c>
      <c r="AD326">
        <v>0</v>
      </c>
      <c r="AE326">
        <v>0</v>
      </c>
      <c r="AF326">
        <v>18.11</v>
      </c>
      <c r="AG326">
        <v>7.0000000000000007E-2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0.34</v>
      </c>
      <c r="AU326" t="s">
        <v>3</v>
      </c>
      <c r="AV326">
        <v>0</v>
      </c>
      <c r="AW326">
        <v>2</v>
      </c>
      <c r="AX326">
        <v>79269769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ROUND(Y326*Source!I921*DO326,9)</f>
        <v>0</v>
      </c>
      <c r="CX326">
        <f>ROUND(Y326*Source!I921,9)</f>
        <v>56.284348000000001</v>
      </c>
      <c r="CY326">
        <f>AB326</f>
        <v>18.11</v>
      </c>
      <c r="CZ326">
        <f>AF326</f>
        <v>18.11</v>
      </c>
      <c r="DA326">
        <f>AJ326</f>
        <v>1</v>
      </c>
      <c r="DB326">
        <f t="shared" si="51"/>
        <v>6.16</v>
      </c>
      <c r="DC326">
        <f t="shared" si="52"/>
        <v>0.02</v>
      </c>
      <c r="DD326" t="s">
        <v>3</v>
      </c>
      <c r="DE326" t="s">
        <v>3</v>
      </c>
      <c r="DF326">
        <f t="shared" si="53"/>
        <v>0</v>
      </c>
      <c r="DG326">
        <f t="shared" si="54"/>
        <v>1019.31</v>
      </c>
      <c r="DH326">
        <f t="shared" si="55"/>
        <v>3.94</v>
      </c>
      <c r="DI326">
        <f t="shared" si="56"/>
        <v>0</v>
      </c>
      <c r="DJ326">
        <f>DG326</f>
        <v>1019.31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ROW(Source!A922)</f>
        <v>922</v>
      </c>
      <c r="B327">
        <v>79267562</v>
      </c>
      <c r="C327">
        <v>79269770</v>
      </c>
      <c r="D327">
        <v>78475228</v>
      </c>
      <c r="E327">
        <v>15297896</v>
      </c>
      <c r="F327">
        <v>1</v>
      </c>
      <c r="G327">
        <v>15297896</v>
      </c>
      <c r="H327">
        <v>1</v>
      </c>
      <c r="I327" t="s">
        <v>374</v>
      </c>
      <c r="J327" t="s">
        <v>3</v>
      </c>
      <c r="K327" t="s">
        <v>375</v>
      </c>
      <c r="L327">
        <v>1191</v>
      </c>
      <c r="N327">
        <v>1013</v>
      </c>
      <c r="O327" t="s">
        <v>376</v>
      </c>
      <c r="P327" t="s">
        <v>376</v>
      </c>
      <c r="Q327">
        <v>1</v>
      </c>
      <c r="W327">
        <v>0</v>
      </c>
      <c r="X327">
        <v>476480486</v>
      </c>
      <c r="Y327">
        <f t="shared" si="50"/>
        <v>1.6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1.6</v>
      </c>
      <c r="AU327" t="s">
        <v>3</v>
      </c>
      <c r="AV327">
        <v>1</v>
      </c>
      <c r="AW327">
        <v>2</v>
      </c>
      <c r="AX327">
        <v>79269772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ROUND(AT327*Source!I922*AH327*AL327,2)</f>
        <v>0</v>
      </c>
      <c r="CV327">
        <f>ROUND(Y327*Source!I922,9)</f>
        <v>66.216800000000006</v>
      </c>
      <c r="CW327">
        <v>0</v>
      </c>
      <c r="CX327">
        <f>ROUND(Y327*Source!I922,9)</f>
        <v>66.216800000000006</v>
      </c>
      <c r="CY327">
        <f>AD327</f>
        <v>0</v>
      </c>
      <c r="CZ327">
        <f>AH327</f>
        <v>0</v>
      </c>
      <c r="DA327">
        <f>AL327</f>
        <v>1</v>
      </c>
      <c r="DB327">
        <f t="shared" si="51"/>
        <v>0</v>
      </c>
      <c r="DC327">
        <f t="shared" si="52"/>
        <v>0</v>
      </c>
      <c r="DD327" t="s">
        <v>3</v>
      </c>
      <c r="DE327" t="s">
        <v>3</v>
      </c>
      <c r="DF327">
        <f t="shared" si="53"/>
        <v>0</v>
      </c>
      <c r="DG327">
        <f t="shared" si="54"/>
        <v>0</v>
      </c>
      <c r="DH327">
        <f t="shared" si="55"/>
        <v>0</v>
      </c>
      <c r="DI327">
        <f t="shared" si="56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ROW(Source!A923)</f>
        <v>923</v>
      </c>
      <c r="B328">
        <v>79267562</v>
      </c>
      <c r="C328">
        <v>79269773</v>
      </c>
      <c r="D328">
        <v>78475228</v>
      </c>
      <c r="E328">
        <v>15297896</v>
      </c>
      <c r="F328">
        <v>1</v>
      </c>
      <c r="G328">
        <v>15297896</v>
      </c>
      <c r="H328">
        <v>1</v>
      </c>
      <c r="I328" t="s">
        <v>374</v>
      </c>
      <c r="J328" t="s">
        <v>3</v>
      </c>
      <c r="K328" t="s">
        <v>375</v>
      </c>
      <c r="L328">
        <v>1191</v>
      </c>
      <c r="N328">
        <v>1013</v>
      </c>
      <c r="O328" t="s">
        <v>376</v>
      </c>
      <c r="P328" t="s">
        <v>376</v>
      </c>
      <c r="Q328">
        <v>1</v>
      </c>
      <c r="W328">
        <v>0</v>
      </c>
      <c r="X328">
        <v>476480486</v>
      </c>
      <c r="Y328">
        <f t="shared" si="50"/>
        <v>0.48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0.48</v>
      </c>
      <c r="AU328" t="s">
        <v>3</v>
      </c>
      <c r="AV328">
        <v>1</v>
      </c>
      <c r="AW328">
        <v>2</v>
      </c>
      <c r="AX328">
        <v>79269777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ROUND(AT328*Source!I923*AH328*AL328,2)</f>
        <v>0</v>
      </c>
      <c r="CV328">
        <f>ROUND(Y328*Source!I923,9)</f>
        <v>49.660800000000002</v>
      </c>
      <c r="CW328">
        <v>0</v>
      </c>
      <c r="CX328">
        <f>ROUND(Y328*Source!I923,9)</f>
        <v>49.660800000000002</v>
      </c>
      <c r="CY328">
        <f>AD328</f>
        <v>0</v>
      </c>
      <c r="CZ328">
        <f>AH328</f>
        <v>0</v>
      </c>
      <c r="DA328">
        <f>AL328</f>
        <v>1</v>
      </c>
      <c r="DB328">
        <f t="shared" si="51"/>
        <v>0</v>
      </c>
      <c r="DC328">
        <f t="shared" si="52"/>
        <v>0</v>
      </c>
      <c r="DD328" t="s">
        <v>3</v>
      </c>
      <c r="DE328" t="s">
        <v>3</v>
      </c>
      <c r="DF328">
        <f t="shared" si="53"/>
        <v>0</v>
      </c>
      <c r="DG328">
        <f t="shared" si="54"/>
        <v>0</v>
      </c>
      <c r="DH328">
        <f t="shared" si="55"/>
        <v>0</v>
      </c>
      <c r="DI328">
        <f t="shared" si="56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ROW(Source!A923)</f>
        <v>923</v>
      </c>
      <c r="B329">
        <v>79267562</v>
      </c>
      <c r="C329">
        <v>79269773</v>
      </c>
      <c r="D329">
        <v>78476913</v>
      </c>
      <c r="E329">
        <v>1</v>
      </c>
      <c r="F329">
        <v>1</v>
      </c>
      <c r="G329">
        <v>15297896</v>
      </c>
      <c r="H329">
        <v>2</v>
      </c>
      <c r="I329" t="s">
        <v>419</v>
      </c>
      <c r="J329" t="s">
        <v>420</v>
      </c>
      <c r="K329" t="s">
        <v>421</v>
      </c>
      <c r="L329">
        <v>1368</v>
      </c>
      <c r="N329">
        <v>1011</v>
      </c>
      <c r="O329" t="s">
        <v>380</v>
      </c>
      <c r="P329" t="s">
        <v>380</v>
      </c>
      <c r="Q329">
        <v>1</v>
      </c>
      <c r="W329">
        <v>0</v>
      </c>
      <c r="X329">
        <v>704953808</v>
      </c>
      <c r="Y329">
        <f t="shared" si="50"/>
        <v>0.21</v>
      </c>
      <c r="AA329">
        <v>0</v>
      </c>
      <c r="AB329">
        <v>1730.89</v>
      </c>
      <c r="AC329">
        <v>618.37</v>
      </c>
      <c r="AD329">
        <v>0</v>
      </c>
      <c r="AE329">
        <v>0</v>
      </c>
      <c r="AF329">
        <v>1730.89</v>
      </c>
      <c r="AG329">
        <v>618.37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0.21</v>
      </c>
      <c r="AU329" t="s">
        <v>3</v>
      </c>
      <c r="AV329">
        <v>0</v>
      </c>
      <c r="AW329">
        <v>2</v>
      </c>
      <c r="AX329">
        <v>79269778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ROUND(Y329*Source!I923*DO329,9)</f>
        <v>0</v>
      </c>
      <c r="CX329">
        <f>ROUND(Y329*Source!I923,9)</f>
        <v>21.726600000000001</v>
      </c>
      <c r="CY329">
        <f>AB329</f>
        <v>1730.89</v>
      </c>
      <c r="CZ329">
        <f>AF329</f>
        <v>1730.89</v>
      </c>
      <c r="DA329">
        <f>AJ329</f>
        <v>1</v>
      </c>
      <c r="DB329">
        <f t="shared" si="51"/>
        <v>363.49</v>
      </c>
      <c r="DC329">
        <f t="shared" si="52"/>
        <v>129.86000000000001</v>
      </c>
      <c r="DD329" t="s">
        <v>3</v>
      </c>
      <c r="DE329" t="s">
        <v>3</v>
      </c>
      <c r="DF329">
        <f t="shared" si="53"/>
        <v>0</v>
      </c>
      <c r="DG329">
        <f t="shared" si="54"/>
        <v>37606.35</v>
      </c>
      <c r="DH329">
        <f t="shared" si="55"/>
        <v>13435.08</v>
      </c>
      <c r="DI329">
        <f t="shared" si="56"/>
        <v>0</v>
      </c>
      <c r="DJ329">
        <f>DG329</f>
        <v>37606.35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ROW(Source!A923)</f>
        <v>923</v>
      </c>
      <c r="B330">
        <v>79267562</v>
      </c>
      <c r="C330">
        <v>79269773</v>
      </c>
      <c r="D330">
        <v>78479423</v>
      </c>
      <c r="E330">
        <v>1</v>
      </c>
      <c r="F330">
        <v>1</v>
      </c>
      <c r="G330">
        <v>15297896</v>
      </c>
      <c r="H330">
        <v>3</v>
      </c>
      <c r="I330" t="s">
        <v>401</v>
      </c>
      <c r="J330" t="s">
        <v>402</v>
      </c>
      <c r="K330" t="s">
        <v>403</v>
      </c>
      <c r="L330">
        <v>1354</v>
      </c>
      <c r="N330">
        <v>1010</v>
      </c>
      <c r="O330" t="s">
        <v>396</v>
      </c>
      <c r="P330" t="s">
        <v>396</v>
      </c>
      <c r="Q330">
        <v>1</v>
      </c>
      <c r="W330">
        <v>0</v>
      </c>
      <c r="X330">
        <v>1794675688</v>
      </c>
      <c r="Y330">
        <f t="shared" si="50"/>
        <v>8</v>
      </c>
      <c r="AA330">
        <v>10.69</v>
      </c>
      <c r="AB330">
        <v>0</v>
      </c>
      <c r="AC330">
        <v>0</v>
      </c>
      <c r="AD330">
        <v>0</v>
      </c>
      <c r="AE330">
        <v>10.69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8</v>
      </c>
      <c r="AU330" t="s">
        <v>3</v>
      </c>
      <c r="AV330">
        <v>0</v>
      </c>
      <c r="AW330">
        <v>2</v>
      </c>
      <c r="AX330">
        <v>79269779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ROUND(Y330*Source!I923,9)</f>
        <v>827.68</v>
      </c>
      <c r="CY330">
        <f>AA330</f>
        <v>10.69</v>
      </c>
      <c r="CZ330">
        <f>AE330</f>
        <v>10.69</v>
      </c>
      <c r="DA330">
        <f>AI330</f>
        <v>1</v>
      </c>
      <c r="DB330">
        <f t="shared" si="51"/>
        <v>85.52</v>
      </c>
      <c r="DC330">
        <f t="shared" si="52"/>
        <v>0</v>
      </c>
      <c r="DD330" t="s">
        <v>3</v>
      </c>
      <c r="DE330" t="s">
        <v>3</v>
      </c>
      <c r="DF330">
        <f t="shared" si="53"/>
        <v>8847.9</v>
      </c>
      <c r="DG330">
        <f t="shared" si="54"/>
        <v>0</v>
      </c>
      <c r="DH330">
        <f t="shared" si="55"/>
        <v>0</v>
      </c>
      <c r="DI330">
        <f t="shared" si="56"/>
        <v>0</v>
      </c>
      <c r="DJ330">
        <f>DF330</f>
        <v>8847.9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ROW(Source!A924)</f>
        <v>924</v>
      </c>
      <c r="B331">
        <v>79267562</v>
      </c>
      <c r="C331">
        <v>79269780</v>
      </c>
      <c r="D331">
        <v>78475228</v>
      </c>
      <c r="E331">
        <v>15297896</v>
      </c>
      <c r="F331">
        <v>1</v>
      </c>
      <c r="G331">
        <v>15297896</v>
      </c>
      <c r="H331">
        <v>1</v>
      </c>
      <c r="I331" t="s">
        <v>374</v>
      </c>
      <c r="J331" t="s">
        <v>3</v>
      </c>
      <c r="K331" t="s">
        <v>375</v>
      </c>
      <c r="L331">
        <v>1191</v>
      </c>
      <c r="N331">
        <v>1013</v>
      </c>
      <c r="O331" t="s">
        <v>376</v>
      </c>
      <c r="P331" t="s">
        <v>376</v>
      </c>
      <c r="Q331">
        <v>1</v>
      </c>
      <c r="W331">
        <v>0</v>
      </c>
      <c r="X331">
        <v>476480486</v>
      </c>
      <c r="Y331">
        <f>(AT331*61)</f>
        <v>3.0500000000000003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0.05</v>
      </c>
      <c r="AU331" t="s">
        <v>83</v>
      </c>
      <c r="AV331">
        <v>1</v>
      </c>
      <c r="AW331">
        <v>2</v>
      </c>
      <c r="AX331">
        <v>79269783</v>
      </c>
      <c r="AY331">
        <v>1</v>
      </c>
      <c r="AZ331">
        <v>2048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ROUND(AT331*Source!I924*AH331*AL331,2)</f>
        <v>0</v>
      </c>
      <c r="CV331">
        <f>ROUND(Y331*Source!I924,9)</f>
        <v>126.225775</v>
      </c>
      <c r="CW331">
        <v>0</v>
      </c>
      <c r="CX331">
        <f>ROUND(Y331*Source!I924,9)</f>
        <v>126.225775</v>
      </c>
      <c r="CY331">
        <f>AD331</f>
        <v>0</v>
      </c>
      <c r="CZ331">
        <f>AH331</f>
        <v>0</v>
      </c>
      <c r="DA331">
        <f>AL331</f>
        <v>1</v>
      </c>
      <c r="DB331">
        <f>ROUND((ROUND(AT331*CZ331,2)*61),6)</f>
        <v>0</v>
      </c>
      <c r="DC331">
        <f>ROUND((ROUND(AT331*AG331,2)*61),6)</f>
        <v>0</v>
      </c>
      <c r="DD331" t="s">
        <v>3</v>
      </c>
      <c r="DE331" t="s">
        <v>3</v>
      </c>
      <c r="DF331">
        <f t="shared" si="53"/>
        <v>0</v>
      </c>
      <c r="DG331">
        <f t="shared" si="54"/>
        <v>0</v>
      </c>
      <c r="DH331">
        <f t="shared" si="55"/>
        <v>0</v>
      </c>
      <c r="DI331">
        <f t="shared" si="56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ROW(Source!A924)</f>
        <v>924</v>
      </c>
      <c r="B332">
        <v>79267562</v>
      </c>
      <c r="C332">
        <v>79269780</v>
      </c>
      <c r="D332">
        <v>78479423</v>
      </c>
      <c r="E332">
        <v>1</v>
      </c>
      <c r="F332">
        <v>1</v>
      </c>
      <c r="G332">
        <v>15297896</v>
      </c>
      <c r="H332">
        <v>3</v>
      </c>
      <c r="I332" t="s">
        <v>401</v>
      </c>
      <c r="J332" t="s">
        <v>402</v>
      </c>
      <c r="K332" t="s">
        <v>403</v>
      </c>
      <c r="L332">
        <v>1354</v>
      </c>
      <c r="N332">
        <v>1010</v>
      </c>
      <c r="O332" t="s">
        <v>396</v>
      </c>
      <c r="P332" t="s">
        <v>396</v>
      </c>
      <c r="Q332">
        <v>1</v>
      </c>
      <c r="W332">
        <v>0</v>
      </c>
      <c r="X332">
        <v>1794675688</v>
      </c>
      <c r="Y332">
        <f>(AT332*61)</f>
        <v>6.1000000000000005</v>
      </c>
      <c r="AA332">
        <v>10.69</v>
      </c>
      <c r="AB332">
        <v>0</v>
      </c>
      <c r="AC332">
        <v>0</v>
      </c>
      <c r="AD332">
        <v>0</v>
      </c>
      <c r="AE332">
        <v>10.69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0.1</v>
      </c>
      <c r="AU332" t="s">
        <v>83</v>
      </c>
      <c r="AV332">
        <v>0</v>
      </c>
      <c r="AW332">
        <v>2</v>
      </c>
      <c r="AX332">
        <v>79269784</v>
      </c>
      <c r="AY332">
        <v>1</v>
      </c>
      <c r="AZ332">
        <v>2048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ROUND(Y332*Source!I924,9)</f>
        <v>252.45155</v>
      </c>
      <c r="CY332">
        <f>AA332</f>
        <v>10.69</v>
      </c>
      <c r="CZ332">
        <f>AE332</f>
        <v>10.69</v>
      </c>
      <c r="DA332">
        <f>AI332</f>
        <v>1</v>
      </c>
      <c r="DB332">
        <f>ROUND((ROUND(AT332*CZ332,2)*61),6)</f>
        <v>65.27</v>
      </c>
      <c r="DC332">
        <f>ROUND((ROUND(AT332*AG332,2)*61),6)</f>
        <v>0</v>
      </c>
      <c r="DD332" t="s">
        <v>3</v>
      </c>
      <c r="DE332" t="s">
        <v>3</v>
      </c>
      <c r="DF332">
        <f t="shared" si="53"/>
        <v>2698.71</v>
      </c>
      <c r="DG332">
        <f t="shared" si="54"/>
        <v>0</v>
      </c>
      <c r="DH332">
        <f t="shared" si="55"/>
        <v>0</v>
      </c>
      <c r="DI332">
        <f t="shared" si="56"/>
        <v>0</v>
      </c>
      <c r="DJ332">
        <f>DF332</f>
        <v>2698.71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ROW(Source!A925)</f>
        <v>925</v>
      </c>
      <c r="B333">
        <v>79267562</v>
      </c>
      <c r="C333">
        <v>79269785</v>
      </c>
      <c r="D333">
        <v>78475228</v>
      </c>
      <c r="E333">
        <v>15297896</v>
      </c>
      <c r="F333">
        <v>1</v>
      </c>
      <c r="G333">
        <v>15297896</v>
      </c>
      <c r="H333">
        <v>1</v>
      </c>
      <c r="I333" t="s">
        <v>374</v>
      </c>
      <c r="J333" t="s">
        <v>3</v>
      </c>
      <c r="K333" t="s">
        <v>375</v>
      </c>
      <c r="L333">
        <v>1191</v>
      </c>
      <c r="N333">
        <v>1013</v>
      </c>
      <c r="O333" t="s">
        <v>376</v>
      </c>
      <c r="P333" t="s">
        <v>376</v>
      </c>
      <c r="Q333">
        <v>1</v>
      </c>
      <c r="W333">
        <v>0</v>
      </c>
      <c r="X333">
        <v>476480486</v>
      </c>
      <c r="Y333">
        <f>(AT333*4)</f>
        <v>3.92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0.98</v>
      </c>
      <c r="AU333" t="s">
        <v>156</v>
      </c>
      <c r="AV333">
        <v>1</v>
      </c>
      <c r="AW333">
        <v>2</v>
      </c>
      <c r="AX333">
        <v>79269788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ROUND(AT333*Source!I925*AH333*AL333,2)</f>
        <v>0</v>
      </c>
      <c r="CV333">
        <f>ROUND(Y333*Source!I925,9)</f>
        <v>811.15658399999995</v>
      </c>
      <c r="CW333">
        <v>0</v>
      </c>
      <c r="CX333">
        <f>ROUND(Y333*Source!I925,9)</f>
        <v>811.15658399999995</v>
      </c>
      <c r="CY333">
        <f>AD333</f>
        <v>0</v>
      </c>
      <c r="CZ333">
        <f>AH333</f>
        <v>0</v>
      </c>
      <c r="DA333">
        <f>AL333</f>
        <v>1</v>
      </c>
      <c r="DB333">
        <f>ROUND((ROUND(AT333*CZ333,2)*4),6)</f>
        <v>0</v>
      </c>
      <c r="DC333">
        <f>ROUND((ROUND(AT333*AG333,2)*4),6)</f>
        <v>0</v>
      </c>
      <c r="DD333" t="s">
        <v>3</v>
      </c>
      <c r="DE333" t="s">
        <v>3</v>
      </c>
      <c r="DF333">
        <f t="shared" si="53"/>
        <v>0</v>
      </c>
      <c r="DG333">
        <f t="shared" si="54"/>
        <v>0</v>
      </c>
      <c r="DH333">
        <f t="shared" si="55"/>
        <v>0</v>
      </c>
      <c r="DI333">
        <f t="shared" si="56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ROW(Source!A925)</f>
        <v>925</v>
      </c>
      <c r="B334">
        <v>79267562</v>
      </c>
      <c r="C334">
        <v>79269785</v>
      </c>
      <c r="D334">
        <v>78476706</v>
      </c>
      <c r="E334">
        <v>1</v>
      </c>
      <c r="F334">
        <v>1</v>
      </c>
      <c r="G334">
        <v>15297896</v>
      </c>
      <c r="H334">
        <v>2</v>
      </c>
      <c r="I334" t="s">
        <v>422</v>
      </c>
      <c r="J334" t="s">
        <v>423</v>
      </c>
      <c r="K334" t="s">
        <v>424</v>
      </c>
      <c r="L334">
        <v>1368</v>
      </c>
      <c r="N334">
        <v>1011</v>
      </c>
      <c r="O334" t="s">
        <v>380</v>
      </c>
      <c r="P334" t="s">
        <v>380</v>
      </c>
      <c r="Q334">
        <v>1</v>
      </c>
      <c r="W334">
        <v>0</v>
      </c>
      <c r="X334">
        <v>1633077838</v>
      </c>
      <c r="Y334">
        <f>(AT334*4)</f>
        <v>3</v>
      </c>
      <c r="AA334">
        <v>0</v>
      </c>
      <c r="AB334">
        <v>38.549999999999997</v>
      </c>
      <c r="AC334">
        <v>11.74</v>
      </c>
      <c r="AD334">
        <v>0</v>
      </c>
      <c r="AE334">
        <v>0</v>
      </c>
      <c r="AF334">
        <v>38.549999999999997</v>
      </c>
      <c r="AG334">
        <v>11.74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0.75</v>
      </c>
      <c r="AU334" t="s">
        <v>156</v>
      </c>
      <c r="AV334">
        <v>0</v>
      </c>
      <c r="AW334">
        <v>2</v>
      </c>
      <c r="AX334">
        <v>79269789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ROUND(Y334*Source!I925*DO334,9)</f>
        <v>0</v>
      </c>
      <c r="CX334">
        <f>ROUND(Y334*Source!I925,9)</f>
        <v>620.78309999999999</v>
      </c>
      <c r="CY334">
        <f>AB334</f>
        <v>38.549999999999997</v>
      </c>
      <c r="CZ334">
        <f>AF334</f>
        <v>38.549999999999997</v>
      </c>
      <c r="DA334">
        <f>AJ334</f>
        <v>1</v>
      </c>
      <c r="DB334">
        <f>ROUND((ROUND(AT334*CZ334,2)*4),6)</f>
        <v>115.64</v>
      </c>
      <c r="DC334">
        <f>ROUND((ROUND(AT334*AG334,2)*4),6)</f>
        <v>35.24</v>
      </c>
      <c r="DD334" t="s">
        <v>3</v>
      </c>
      <c r="DE334" t="s">
        <v>3</v>
      </c>
      <c r="DF334">
        <f t="shared" si="53"/>
        <v>0</v>
      </c>
      <c r="DG334">
        <f t="shared" si="54"/>
        <v>23931.19</v>
      </c>
      <c r="DH334">
        <f t="shared" si="55"/>
        <v>7287.99</v>
      </c>
      <c r="DI334">
        <f t="shared" si="56"/>
        <v>0</v>
      </c>
      <c r="DJ334">
        <f>DG334</f>
        <v>23931.19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ROW(Source!A926)</f>
        <v>926</v>
      </c>
      <c r="B335">
        <v>79267562</v>
      </c>
      <c r="C335">
        <v>79269790</v>
      </c>
      <c r="D335">
        <v>78475228</v>
      </c>
      <c r="E335">
        <v>15297896</v>
      </c>
      <c r="F335">
        <v>1</v>
      </c>
      <c r="G335">
        <v>15297896</v>
      </c>
      <c r="H335">
        <v>1</v>
      </c>
      <c r="I335" t="s">
        <v>374</v>
      </c>
      <c r="J335" t="s">
        <v>3</v>
      </c>
      <c r="K335" t="s">
        <v>375</v>
      </c>
      <c r="L335">
        <v>1191</v>
      </c>
      <c r="N335">
        <v>1013</v>
      </c>
      <c r="O335" t="s">
        <v>376</v>
      </c>
      <c r="P335" t="s">
        <v>376</v>
      </c>
      <c r="Q335">
        <v>1</v>
      </c>
      <c r="W335">
        <v>0</v>
      </c>
      <c r="X335">
        <v>476480486</v>
      </c>
      <c r="Y335">
        <f>(AT335*4)</f>
        <v>2.2400000000000002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0.56000000000000005</v>
      </c>
      <c r="AU335" t="s">
        <v>156</v>
      </c>
      <c r="AV335">
        <v>1</v>
      </c>
      <c r="AW335">
        <v>2</v>
      </c>
      <c r="AX335">
        <v>79269793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ROUND(AT335*Source!I926*AH335*AL335,2)</f>
        <v>0</v>
      </c>
      <c r="CV335">
        <f>ROUND(Y335*Source!I926,9)</f>
        <v>231.75040000000001</v>
      </c>
      <c r="CW335">
        <v>0</v>
      </c>
      <c r="CX335">
        <f>ROUND(Y335*Source!I926,9)</f>
        <v>231.75040000000001</v>
      </c>
      <c r="CY335">
        <f>AD335</f>
        <v>0</v>
      </c>
      <c r="CZ335">
        <f>AH335</f>
        <v>0</v>
      </c>
      <c r="DA335">
        <f>AL335</f>
        <v>1</v>
      </c>
      <c r="DB335">
        <f>ROUND((ROUND(AT335*CZ335,2)*4),6)</f>
        <v>0</v>
      </c>
      <c r="DC335">
        <f>ROUND((ROUND(AT335*AG335,2)*4),6)</f>
        <v>0</v>
      </c>
      <c r="DD335" t="s">
        <v>3</v>
      </c>
      <c r="DE335" t="s">
        <v>3</v>
      </c>
      <c r="DF335">
        <f t="shared" si="53"/>
        <v>0</v>
      </c>
      <c r="DG335">
        <f t="shared" si="54"/>
        <v>0</v>
      </c>
      <c r="DH335">
        <f t="shared" si="55"/>
        <v>0</v>
      </c>
      <c r="DI335">
        <f t="shared" si="56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ROW(Source!A926)</f>
        <v>926</v>
      </c>
      <c r="B336">
        <v>79267562</v>
      </c>
      <c r="C336">
        <v>79269790</v>
      </c>
      <c r="D336">
        <v>78476383</v>
      </c>
      <c r="E336">
        <v>1</v>
      </c>
      <c r="F336">
        <v>1</v>
      </c>
      <c r="G336">
        <v>15297896</v>
      </c>
      <c r="H336">
        <v>2</v>
      </c>
      <c r="I336" t="s">
        <v>425</v>
      </c>
      <c r="J336" t="s">
        <v>426</v>
      </c>
      <c r="K336" t="s">
        <v>427</v>
      </c>
      <c r="L336">
        <v>1368</v>
      </c>
      <c r="N336">
        <v>1011</v>
      </c>
      <c r="O336" t="s">
        <v>380</v>
      </c>
      <c r="P336" t="s">
        <v>380</v>
      </c>
      <c r="Q336">
        <v>1</v>
      </c>
      <c r="W336">
        <v>0</v>
      </c>
      <c r="X336">
        <v>373691910</v>
      </c>
      <c r="Y336">
        <f>(AT336*4)</f>
        <v>1.2</v>
      </c>
      <c r="AA336">
        <v>0</v>
      </c>
      <c r="AB336">
        <v>2694.71</v>
      </c>
      <c r="AC336">
        <v>907.19</v>
      </c>
      <c r="AD336">
        <v>0</v>
      </c>
      <c r="AE336">
        <v>0</v>
      </c>
      <c r="AF336">
        <v>2694.71</v>
      </c>
      <c r="AG336">
        <v>907.19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0.3</v>
      </c>
      <c r="AU336" t="s">
        <v>156</v>
      </c>
      <c r="AV336">
        <v>0</v>
      </c>
      <c r="AW336">
        <v>2</v>
      </c>
      <c r="AX336">
        <v>79269794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ROUND(Y336*Source!I926*DO336,9)</f>
        <v>0</v>
      </c>
      <c r="CX336">
        <f>ROUND(Y336*Source!I926,9)</f>
        <v>124.152</v>
      </c>
      <c r="CY336">
        <f>AB336</f>
        <v>2694.71</v>
      </c>
      <c r="CZ336">
        <f>AF336</f>
        <v>2694.71</v>
      </c>
      <c r="DA336">
        <f>AJ336</f>
        <v>1</v>
      </c>
      <c r="DB336">
        <f>ROUND((ROUND(AT336*CZ336,2)*4),6)</f>
        <v>3233.64</v>
      </c>
      <c r="DC336">
        <f>ROUND((ROUND(AT336*AG336,2)*4),6)</f>
        <v>1088.6400000000001</v>
      </c>
      <c r="DD336" t="s">
        <v>3</v>
      </c>
      <c r="DE336" t="s">
        <v>3</v>
      </c>
      <c r="DF336">
        <f t="shared" si="53"/>
        <v>0</v>
      </c>
      <c r="DG336">
        <f t="shared" si="54"/>
        <v>334553.64</v>
      </c>
      <c r="DH336">
        <f t="shared" si="55"/>
        <v>112629.45</v>
      </c>
      <c r="DI336">
        <f t="shared" si="56"/>
        <v>0</v>
      </c>
      <c r="DJ336">
        <f>DG336</f>
        <v>334553.64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ROW(Source!A926)</f>
        <v>926</v>
      </c>
      <c r="B337">
        <v>79267562</v>
      </c>
      <c r="C337">
        <v>79269790</v>
      </c>
      <c r="D337">
        <v>78479031</v>
      </c>
      <c r="E337">
        <v>1</v>
      </c>
      <c r="F337">
        <v>1</v>
      </c>
      <c r="G337">
        <v>15297896</v>
      </c>
      <c r="H337">
        <v>3</v>
      </c>
      <c r="I337" t="s">
        <v>158</v>
      </c>
      <c r="J337" t="s">
        <v>160</v>
      </c>
      <c r="K337" t="s">
        <v>159</v>
      </c>
      <c r="L337">
        <v>1339</v>
      </c>
      <c r="N337">
        <v>1007</v>
      </c>
      <c r="O337" t="s">
        <v>19</v>
      </c>
      <c r="P337" t="s">
        <v>19</v>
      </c>
      <c r="Q337">
        <v>1</v>
      </c>
      <c r="W337">
        <v>1</v>
      </c>
      <c r="X337">
        <v>1728520188</v>
      </c>
      <c r="Y337">
        <f>(AT337*4)</f>
        <v>-4</v>
      </c>
      <c r="AA337">
        <v>49.83</v>
      </c>
      <c r="AB337">
        <v>0</v>
      </c>
      <c r="AC337">
        <v>0</v>
      </c>
      <c r="AD337">
        <v>0</v>
      </c>
      <c r="AE337">
        <v>49.83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-1</v>
      </c>
      <c r="AU337" t="s">
        <v>156</v>
      </c>
      <c r="AV337">
        <v>0</v>
      </c>
      <c r="AW337">
        <v>2</v>
      </c>
      <c r="AX337">
        <v>79269795</v>
      </c>
      <c r="AY337">
        <v>1</v>
      </c>
      <c r="AZ337">
        <v>6144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ROUND(Y337*Source!I926,9)</f>
        <v>-413.84</v>
      </c>
      <c r="CY337">
        <f>AA337</f>
        <v>49.83</v>
      </c>
      <c r="CZ337">
        <f>AE337</f>
        <v>49.83</v>
      </c>
      <c r="DA337">
        <f>AI337</f>
        <v>1</v>
      </c>
      <c r="DB337">
        <f>ROUND((ROUND(AT337*CZ337,2)*4),6)</f>
        <v>-199.32</v>
      </c>
      <c r="DC337">
        <f>ROUND((ROUND(AT337*AG337,2)*4),6)</f>
        <v>0</v>
      </c>
      <c r="DD337" t="s">
        <v>3</v>
      </c>
      <c r="DE337" t="s">
        <v>3</v>
      </c>
      <c r="DF337">
        <f t="shared" si="53"/>
        <v>-20621.650000000001</v>
      </c>
      <c r="DG337">
        <f t="shared" si="54"/>
        <v>0</v>
      </c>
      <c r="DH337">
        <f t="shared" si="55"/>
        <v>0</v>
      </c>
      <c r="DI337">
        <f t="shared" si="56"/>
        <v>0</v>
      </c>
      <c r="DJ337">
        <f>DF337</f>
        <v>-20621.650000000001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ROW(Source!A928)</f>
        <v>928</v>
      </c>
      <c r="B338">
        <v>79267562</v>
      </c>
      <c r="C338">
        <v>79269798</v>
      </c>
      <c r="D338">
        <v>78476917</v>
      </c>
      <c r="E338">
        <v>1</v>
      </c>
      <c r="F338">
        <v>1</v>
      </c>
      <c r="G338">
        <v>15297896</v>
      </c>
      <c r="H338">
        <v>2</v>
      </c>
      <c r="I338" t="s">
        <v>428</v>
      </c>
      <c r="J338" t="s">
        <v>429</v>
      </c>
      <c r="K338" t="s">
        <v>430</v>
      </c>
      <c r="L338">
        <v>1368</v>
      </c>
      <c r="N338">
        <v>1011</v>
      </c>
      <c r="O338" t="s">
        <v>380</v>
      </c>
      <c r="P338" t="s">
        <v>380</v>
      </c>
      <c r="Q338">
        <v>1</v>
      </c>
      <c r="W338">
        <v>0</v>
      </c>
      <c r="X338">
        <v>-1022665483</v>
      </c>
      <c r="Y338">
        <f>AT338</f>
        <v>0.17599999999999999</v>
      </c>
      <c r="AA338">
        <v>0</v>
      </c>
      <c r="AB338">
        <v>2312.77</v>
      </c>
      <c r="AC338">
        <v>727.51</v>
      </c>
      <c r="AD338">
        <v>0</v>
      </c>
      <c r="AE338">
        <v>0</v>
      </c>
      <c r="AF338">
        <v>2312.77</v>
      </c>
      <c r="AG338">
        <v>727.51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0.17599999999999999</v>
      </c>
      <c r="AU338" t="s">
        <v>3</v>
      </c>
      <c r="AV338">
        <v>0</v>
      </c>
      <c r="AW338">
        <v>2</v>
      </c>
      <c r="AX338">
        <v>79269800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ROUND(Y338*Source!I928*DO338,9)</f>
        <v>0</v>
      </c>
      <c r="CX338">
        <f>ROUND(Y338*Source!I928,9)</f>
        <v>0.91044800000000004</v>
      </c>
      <c r="CY338">
        <f>AB338</f>
        <v>2312.77</v>
      </c>
      <c r="CZ338">
        <f>AF338</f>
        <v>2312.77</v>
      </c>
      <c r="DA338">
        <f>AJ338</f>
        <v>1</v>
      </c>
      <c r="DB338">
        <f>ROUND(ROUND(AT338*CZ338,2),6)</f>
        <v>407.05</v>
      </c>
      <c r="DC338">
        <f>ROUND(ROUND(AT338*AG338,2),6)</f>
        <v>128.04</v>
      </c>
      <c r="DD338" t="s">
        <v>3</v>
      </c>
      <c r="DE338" t="s">
        <v>3</v>
      </c>
      <c r="DF338">
        <f t="shared" si="53"/>
        <v>0</v>
      </c>
      <c r="DG338">
        <f t="shared" si="54"/>
        <v>2105.66</v>
      </c>
      <c r="DH338">
        <f t="shared" si="55"/>
        <v>662.36</v>
      </c>
      <c r="DI338">
        <f t="shared" si="56"/>
        <v>0</v>
      </c>
      <c r="DJ338">
        <f>DG338</f>
        <v>2105.66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ROW(Source!A929)</f>
        <v>929</v>
      </c>
      <c r="B339">
        <v>79267562</v>
      </c>
      <c r="C339">
        <v>79269801</v>
      </c>
      <c r="D339">
        <v>78476917</v>
      </c>
      <c r="E339">
        <v>1</v>
      </c>
      <c r="F339">
        <v>1</v>
      </c>
      <c r="G339">
        <v>15297896</v>
      </c>
      <c r="H339">
        <v>2</v>
      </c>
      <c r="I339" t="s">
        <v>428</v>
      </c>
      <c r="J339" t="s">
        <v>429</v>
      </c>
      <c r="K339" t="s">
        <v>430</v>
      </c>
      <c r="L339">
        <v>1368</v>
      </c>
      <c r="N339">
        <v>1011</v>
      </c>
      <c r="O339" t="s">
        <v>380</v>
      </c>
      <c r="P339" t="s">
        <v>380</v>
      </c>
      <c r="Q339">
        <v>1</v>
      </c>
      <c r="W339">
        <v>0</v>
      </c>
      <c r="X339">
        <v>-1022665483</v>
      </c>
      <c r="Y339">
        <f>(AT339*34)</f>
        <v>0.32639999999999997</v>
      </c>
      <c r="AA339">
        <v>0</v>
      </c>
      <c r="AB339">
        <v>2312.77</v>
      </c>
      <c r="AC339">
        <v>727.51</v>
      </c>
      <c r="AD339">
        <v>0</v>
      </c>
      <c r="AE339">
        <v>0</v>
      </c>
      <c r="AF339">
        <v>2312.77</v>
      </c>
      <c r="AG339">
        <v>727.51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9.5999999999999992E-3</v>
      </c>
      <c r="AU339" t="s">
        <v>223</v>
      </c>
      <c r="AV339">
        <v>0</v>
      </c>
      <c r="AW339">
        <v>2</v>
      </c>
      <c r="AX339">
        <v>79269803</v>
      </c>
      <c r="AY339">
        <v>1</v>
      </c>
      <c r="AZ339">
        <v>2048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ROUND(Y339*Source!I929*DO339,9)</f>
        <v>0</v>
      </c>
      <c r="CX339">
        <f>ROUND(Y339*Source!I929,9)</f>
        <v>1.6884672000000001</v>
      </c>
      <c r="CY339">
        <f>AB339</f>
        <v>2312.77</v>
      </c>
      <c r="CZ339">
        <f>AF339</f>
        <v>2312.77</v>
      </c>
      <c r="DA339">
        <f>AJ339</f>
        <v>1</v>
      </c>
      <c r="DB339">
        <f>ROUND((ROUND(AT339*CZ339,2)*34),6)</f>
        <v>754.8</v>
      </c>
      <c r="DC339">
        <f>ROUND((ROUND(AT339*AG339,2)*34),6)</f>
        <v>237.32</v>
      </c>
      <c r="DD339" t="s">
        <v>3</v>
      </c>
      <c r="DE339" t="s">
        <v>3</v>
      </c>
      <c r="DF339">
        <f t="shared" si="53"/>
        <v>0</v>
      </c>
      <c r="DG339">
        <f t="shared" si="54"/>
        <v>3905.04</v>
      </c>
      <c r="DH339">
        <f t="shared" si="55"/>
        <v>1228.3800000000001</v>
      </c>
      <c r="DI339">
        <f t="shared" si="56"/>
        <v>0</v>
      </c>
      <c r="DJ339">
        <f>DG339</f>
        <v>3905.04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ROW(Source!A1036)</f>
        <v>1036</v>
      </c>
      <c r="B340">
        <v>79267562</v>
      </c>
      <c r="C340">
        <v>79270701</v>
      </c>
      <c r="D340">
        <v>78475228</v>
      </c>
      <c r="E340">
        <v>15297896</v>
      </c>
      <c r="F340">
        <v>1</v>
      </c>
      <c r="G340">
        <v>15297896</v>
      </c>
      <c r="H340">
        <v>1</v>
      </c>
      <c r="I340" t="s">
        <v>374</v>
      </c>
      <c r="J340" t="s">
        <v>3</v>
      </c>
      <c r="K340" t="s">
        <v>375</v>
      </c>
      <c r="L340">
        <v>1191</v>
      </c>
      <c r="N340">
        <v>1013</v>
      </c>
      <c r="O340" t="s">
        <v>376</v>
      </c>
      <c r="P340" t="s">
        <v>376</v>
      </c>
      <c r="Q340">
        <v>1</v>
      </c>
      <c r="W340">
        <v>0</v>
      </c>
      <c r="X340">
        <v>476480486</v>
      </c>
      <c r="Y340">
        <f>AT340</f>
        <v>0.23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0.23</v>
      </c>
      <c r="AU340" t="s">
        <v>3</v>
      </c>
      <c r="AV340">
        <v>1</v>
      </c>
      <c r="AW340">
        <v>2</v>
      </c>
      <c r="AX340">
        <v>79270703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U340">
        <f>ROUND(AT340*Source!I1036*AH340*AL340,2)</f>
        <v>0</v>
      </c>
      <c r="CV340">
        <f>ROUND(Y340*Source!I1036,9)</f>
        <v>343.96730000000002</v>
      </c>
      <c r="CW340">
        <v>0</v>
      </c>
      <c r="CX340">
        <f>ROUND(Y340*Source!I1036,9)</f>
        <v>343.96730000000002</v>
      </c>
      <c r="CY340">
        <f>AD340</f>
        <v>0</v>
      </c>
      <c r="CZ340">
        <f>AH340</f>
        <v>0</v>
      </c>
      <c r="DA340">
        <f>AL340</f>
        <v>1</v>
      </c>
      <c r="DB340">
        <f>ROUND(ROUND(AT340*CZ340,2),6)</f>
        <v>0</v>
      </c>
      <c r="DC340">
        <f>ROUND(ROUND(AT340*AG340,2),6)</f>
        <v>0</v>
      </c>
      <c r="DD340" t="s">
        <v>3</v>
      </c>
      <c r="DE340" t="s">
        <v>3</v>
      </c>
      <c r="DF340">
        <f t="shared" si="53"/>
        <v>0</v>
      </c>
      <c r="DG340">
        <f t="shared" si="54"/>
        <v>0</v>
      </c>
      <c r="DH340">
        <f t="shared" si="55"/>
        <v>0</v>
      </c>
      <c r="DI340">
        <f t="shared" si="56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ROW(Source!A1037)</f>
        <v>1037</v>
      </c>
      <c r="B341">
        <v>79267562</v>
      </c>
      <c r="C341">
        <v>79269975</v>
      </c>
      <c r="D341">
        <v>78476796</v>
      </c>
      <c r="E341">
        <v>1</v>
      </c>
      <c r="F341">
        <v>1</v>
      </c>
      <c r="G341">
        <v>15297896</v>
      </c>
      <c r="H341">
        <v>2</v>
      </c>
      <c r="I341" t="s">
        <v>377</v>
      </c>
      <c r="J341" t="s">
        <v>378</v>
      </c>
      <c r="K341" t="s">
        <v>379</v>
      </c>
      <c r="L341">
        <v>1368</v>
      </c>
      <c r="N341">
        <v>1011</v>
      </c>
      <c r="O341" t="s">
        <v>380</v>
      </c>
      <c r="P341" t="s">
        <v>380</v>
      </c>
      <c r="Q341">
        <v>1</v>
      </c>
      <c r="W341">
        <v>0</v>
      </c>
      <c r="X341">
        <v>1771397012</v>
      </c>
      <c r="Y341">
        <f>(AT341*20)</f>
        <v>10</v>
      </c>
      <c r="AA341">
        <v>0</v>
      </c>
      <c r="AB341">
        <v>2197.63</v>
      </c>
      <c r="AC341">
        <v>749.23</v>
      </c>
      <c r="AD341">
        <v>0</v>
      </c>
      <c r="AE341">
        <v>0</v>
      </c>
      <c r="AF341">
        <v>2197.63</v>
      </c>
      <c r="AG341">
        <v>749.23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0.5</v>
      </c>
      <c r="AU341" t="s">
        <v>29</v>
      </c>
      <c r="AV341">
        <v>0</v>
      </c>
      <c r="AW341">
        <v>2</v>
      </c>
      <c r="AX341">
        <v>79269977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ROUND(Y341*Source!I1037*DO341,9)</f>
        <v>0</v>
      </c>
      <c r="CX341">
        <f>ROUND(Y341*Source!I1037,9)</f>
        <v>398.803</v>
      </c>
      <c r="CY341">
        <f>AB341</f>
        <v>2197.63</v>
      </c>
      <c r="CZ341">
        <f>AF341</f>
        <v>2197.63</v>
      </c>
      <c r="DA341">
        <f>AJ341</f>
        <v>1</v>
      </c>
      <c r="DB341">
        <f>ROUND((ROUND(AT341*CZ341,2)*20),6)</f>
        <v>21976.400000000001</v>
      </c>
      <c r="DC341">
        <f>ROUND((ROUND(AT341*AG341,2)*20),6)</f>
        <v>7492.4</v>
      </c>
      <c r="DD341" t="s">
        <v>3</v>
      </c>
      <c r="DE341" t="s">
        <v>3</v>
      </c>
      <c r="DF341">
        <f t="shared" si="53"/>
        <v>0</v>
      </c>
      <c r="DG341">
        <f t="shared" si="54"/>
        <v>876421.44</v>
      </c>
      <c r="DH341">
        <f t="shared" si="55"/>
        <v>298795.17</v>
      </c>
      <c r="DI341">
        <f t="shared" si="56"/>
        <v>0</v>
      </c>
      <c r="DJ341">
        <f>DG341</f>
        <v>876421.44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ROW(Source!A1038)</f>
        <v>1038</v>
      </c>
      <c r="B342">
        <v>79267562</v>
      </c>
      <c r="C342">
        <v>79269978</v>
      </c>
      <c r="D342">
        <v>78475228</v>
      </c>
      <c r="E342">
        <v>15297896</v>
      </c>
      <c r="F342">
        <v>1</v>
      </c>
      <c r="G342">
        <v>15297896</v>
      </c>
      <c r="H342">
        <v>1</v>
      </c>
      <c r="I342" t="s">
        <v>374</v>
      </c>
      <c r="J342" t="s">
        <v>3</v>
      </c>
      <c r="K342" t="s">
        <v>375</v>
      </c>
      <c r="L342">
        <v>1191</v>
      </c>
      <c r="N342">
        <v>1013</v>
      </c>
      <c r="O342" t="s">
        <v>376</v>
      </c>
      <c r="P342" t="s">
        <v>376</v>
      </c>
      <c r="Q342">
        <v>1</v>
      </c>
      <c r="W342">
        <v>0</v>
      </c>
      <c r="X342">
        <v>476480486</v>
      </c>
      <c r="Y342">
        <f>(AT342*20)</f>
        <v>13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0.65</v>
      </c>
      <c r="AU342" t="s">
        <v>29</v>
      </c>
      <c r="AV342">
        <v>1</v>
      </c>
      <c r="AW342">
        <v>2</v>
      </c>
      <c r="AX342">
        <v>79269980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ROUND(AT342*Source!I1038*AH342*AL342,2)</f>
        <v>0</v>
      </c>
      <c r="CV342">
        <f>ROUND(Y342*Source!I1038,9)</f>
        <v>1296.1104</v>
      </c>
      <c r="CW342">
        <v>0</v>
      </c>
      <c r="CX342">
        <f>ROUND(Y342*Source!I1038,9)</f>
        <v>1296.1104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ROUND((ROUND(AT342*CZ342,2)*20),6)</f>
        <v>0</v>
      </c>
      <c r="DC342">
        <f>ROUND((ROUND(AT342*AG342,2)*20),6)</f>
        <v>0</v>
      </c>
      <c r="DD342" t="s">
        <v>3</v>
      </c>
      <c r="DE342" t="s">
        <v>3</v>
      </c>
      <c r="DF342">
        <f t="shared" si="53"/>
        <v>0</v>
      </c>
      <c r="DG342">
        <f t="shared" si="54"/>
        <v>0</v>
      </c>
      <c r="DH342">
        <f t="shared" si="55"/>
        <v>0</v>
      </c>
      <c r="DI342">
        <f t="shared" si="56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ROW(Source!A1039)</f>
        <v>1039</v>
      </c>
      <c r="B343">
        <v>79267562</v>
      </c>
      <c r="C343">
        <v>79269981</v>
      </c>
      <c r="D343">
        <v>78476797</v>
      </c>
      <c r="E343">
        <v>1</v>
      </c>
      <c r="F343">
        <v>1</v>
      </c>
      <c r="G343">
        <v>15297896</v>
      </c>
      <c r="H343">
        <v>2</v>
      </c>
      <c r="I343" t="s">
        <v>381</v>
      </c>
      <c r="J343" t="s">
        <v>382</v>
      </c>
      <c r="K343" t="s">
        <v>383</v>
      </c>
      <c r="L343">
        <v>1368</v>
      </c>
      <c r="N343">
        <v>1011</v>
      </c>
      <c r="O343" t="s">
        <v>380</v>
      </c>
      <c r="P343" t="s">
        <v>380</v>
      </c>
      <c r="Q343">
        <v>1</v>
      </c>
      <c r="W343">
        <v>0</v>
      </c>
      <c r="X343">
        <v>65631283</v>
      </c>
      <c r="Y343">
        <f>(AT343*41)</f>
        <v>10.66</v>
      </c>
      <c r="AA343">
        <v>0</v>
      </c>
      <c r="AB343">
        <v>1642.43</v>
      </c>
      <c r="AC343">
        <v>725.42</v>
      </c>
      <c r="AD343">
        <v>0</v>
      </c>
      <c r="AE343">
        <v>0</v>
      </c>
      <c r="AF343">
        <v>1642.43</v>
      </c>
      <c r="AG343">
        <v>725.42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0.26</v>
      </c>
      <c r="AU343" t="s">
        <v>39</v>
      </c>
      <c r="AV343">
        <v>0</v>
      </c>
      <c r="AW343">
        <v>2</v>
      </c>
      <c r="AX343">
        <v>79269984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ROUND(Y343*Source!I1039*DO343,9)</f>
        <v>0</v>
      </c>
      <c r="CX343">
        <f>ROUND(Y343*Source!I1039,9)</f>
        <v>425.12399799999997</v>
      </c>
      <c r="CY343">
        <f>AB343</f>
        <v>1642.43</v>
      </c>
      <c r="CZ343">
        <f>AF343</f>
        <v>1642.43</v>
      </c>
      <c r="DA343">
        <f>AJ343</f>
        <v>1</v>
      </c>
      <c r="DB343">
        <f>ROUND((ROUND(AT343*CZ343,2)*41),6)</f>
        <v>17508.23</v>
      </c>
      <c r="DC343">
        <f>ROUND((ROUND(AT343*AG343,2)*41),6)</f>
        <v>7733.01</v>
      </c>
      <c r="DD343" t="s">
        <v>3</v>
      </c>
      <c r="DE343" t="s">
        <v>3</v>
      </c>
      <c r="DF343">
        <f t="shared" si="53"/>
        <v>0</v>
      </c>
      <c r="DG343">
        <f t="shared" si="54"/>
        <v>698236.41</v>
      </c>
      <c r="DH343">
        <f t="shared" si="55"/>
        <v>308393.45</v>
      </c>
      <c r="DI343">
        <f t="shared" si="56"/>
        <v>0</v>
      </c>
      <c r="DJ343">
        <f>DG343</f>
        <v>698236.41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ROW(Source!A1039)</f>
        <v>1039</v>
      </c>
      <c r="B344">
        <v>79267562</v>
      </c>
      <c r="C344">
        <v>79269981</v>
      </c>
      <c r="D344">
        <v>78479031</v>
      </c>
      <c r="E344">
        <v>1</v>
      </c>
      <c r="F344">
        <v>1</v>
      </c>
      <c r="G344">
        <v>15297896</v>
      </c>
      <c r="H344">
        <v>3</v>
      </c>
      <c r="I344" t="s">
        <v>158</v>
      </c>
      <c r="J344" t="s">
        <v>160</v>
      </c>
      <c r="K344" t="s">
        <v>159</v>
      </c>
      <c r="L344">
        <v>1339</v>
      </c>
      <c r="N344">
        <v>1007</v>
      </c>
      <c r="O344" t="s">
        <v>19</v>
      </c>
      <c r="P344" t="s">
        <v>19</v>
      </c>
      <c r="Q344">
        <v>1</v>
      </c>
      <c r="W344">
        <v>0</v>
      </c>
      <c r="X344">
        <v>1728520188</v>
      </c>
      <c r="Y344">
        <f>(AT344*41)</f>
        <v>8.2000000000000011</v>
      </c>
      <c r="AA344">
        <v>49.83</v>
      </c>
      <c r="AB344">
        <v>0</v>
      </c>
      <c r="AC344">
        <v>0</v>
      </c>
      <c r="AD344">
        <v>0</v>
      </c>
      <c r="AE344">
        <v>49.83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0.2</v>
      </c>
      <c r="AU344" t="s">
        <v>39</v>
      </c>
      <c r="AV344">
        <v>0</v>
      </c>
      <c r="AW344">
        <v>2</v>
      </c>
      <c r="AX344">
        <v>79269985</v>
      </c>
      <c r="AY344">
        <v>1</v>
      </c>
      <c r="AZ344">
        <v>2048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ROUND(Y344*Source!I1039,9)</f>
        <v>327.01846</v>
      </c>
      <c r="CY344">
        <f>AA344</f>
        <v>49.83</v>
      </c>
      <c r="CZ344">
        <f>AE344</f>
        <v>49.83</v>
      </c>
      <c r="DA344">
        <f>AI344</f>
        <v>1</v>
      </c>
      <c r="DB344">
        <f>ROUND((ROUND(AT344*CZ344,2)*41),6)</f>
        <v>408.77</v>
      </c>
      <c r="DC344">
        <f>ROUND((ROUND(AT344*AG344,2)*41),6)</f>
        <v>0</v>
      </c>
      <c r="DD344" t="s">
        <v>3</v>
      </c>
      <c r="DE344" t="s">
        <v>3</v>
      </c>
      <c r="DF344">
        <f t="shared" si="53"/>
        <v>16295.33</v>
      </c>
      <c r="DG344">
        <f t="shared" si="54"/>
        <v>0</v>
      </c>
      <c r="DH344">
        <f t="shared" si="55"/>
        <v>0</v>
      </c>
      <c r="DI344">
        <f t="shared" si="56"/>
        <v>0</v>
      </c>
      <c r="DJ344">
        <f>DF344</f>
        <v>16295.33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ROW(Source!A1040)</f>
        <v>1040</v>
      </c>
      <c r="B345">
        <v>79267562</v>
      </c>
      <c r="C345">
        <v>79269986</v>
      </c>
      <c r="D345">
        <v>78475228</v>
      </c>
      <c r="E345">
        <v>15297896</v>
      </c>
      <c r="F345">
        <v>1</v>
      </c>
      <c r="G345">
        <v>15297896</v>
      </c>
      <c r="H345">
        <v>1</v>
      </c>
      <c r="I345" t="s">
        <v>374</v>
      </c>
      <c r="J345" t="s">
        <v>3</v>
      </c>
      <c r="K345" t="s">
        <v>375</v>
      </c>
      <c r="L345">
        <v>1191</v>
      </c>
      <c r="N345">
        <v>1013</v>
      </c>
      <c r="O345" t="s">
        <v>376</v>
      </c>
      <c r="P345" t="s">
        <v>376</v>
      </c>
      <c r="Q345">
        <v>1</v>
      </c>
      <c r="W345">
        <v>0</v>
      </c>
      <c r="X345">
        <v>476480486</v>
      </c>
      <c r="Y345">
        <f>(AT345*41)</f>
        <v>5.74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0.14000000000000001</v>
      </c>
      <c r="AU345" t="s">
        <v>39</v>
      </c>
      <c r="AV345">
        <v>1</v>
      </c>
      <c r="AW345">
        <v>2</v>
      </c>
      <c r="AX345">
        <v>79269988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ROUND(AT345*Source!I1040*AH345*AL345,2)</f>
        <v>0</v>
      </c>
      <c r="CV345">
        <f>ROUND(Y345*Source!I1040,9)</f>
        <v>572.28259200000002</v>
      </c>
      <c r="CW345">
        <v>0</v>
      </c>
      <c r="CX345">
        <f>ROUND(Y345*Source!I1040,9)</f>
        <v>572.28259200000002</v>
      </c>
      <c r="CY345">
        <f>AD345</f>
        <v>0</v>
      </c>
      <c r="CZ345">
        <f>AH345</f>
        <v>0</v>
      </c>
      <c r="DA345">
        <f>AL345</f>
        <v>1</v>
      </c>
      <c r="DB345">
        <f>ROUND((ROUND(AT345*CZ345,2)*41),6)</f>
        <v>0</v>
      </c>
      <c r="DC345">
        <f>ROUND((ROUND(AT345*AG345,2)*41),6)</f>
        <v>0</v>
      </c>
      <c r="DD345" t="s">
        <v>3</v>
      </c>
      <c r="DE345" t="s">
        <v>3</v>
      </c>
      <c r="DF345">
        <f t="shared" si="53"/>
        <v>0</v>
      </c>
      <c r="DG345">
        <f t="shared" si="54"/>
        <v>0</v>
      </c>
      <c r="DH345">
        <f t="shared" si="55"/>
        <v>0</v>
      </c>
      <c r="DI345">
        <f t="shared" si="56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ROW(Source!A1041)</f>
        <v>1041</v>
      </c>
      <c r="B346">
        <v>79267562</v>
      </c>
      <c r="C346">
        <v>79269989</v>
      </c>
      <c r="D346">
        <v>78475228</v>
      </c>
      <c r="E346">
        <v>15297896</v>
      </c>
      <c r="F346">
        <v>1</v>
      </c>
      <c r="G346">
        <v>15297896</v>
      </c>
      <c r="H346">
        <v>1</v>
      </c>
      <c r="I346" t="s">
        <v>374</v>
      </c>
      <c r="J346" t="s">
        <v>3</v>
      </c>
      <c r="K346" t="s">
        <v>375</v>
      </c>
      <c r="L346">
        <v>1191</v>
      </c>
      <c r="N346">
        <v>1013</v>
      </c>
      <c r="O346" t="s">
        <v>376</v>
      </c>
      <c r="P346" t="s">
        <v>376</v>
      </c>
      <c r="Q346">
        <v>1</v>
      </c>
      <c r="W346">
        <v>0</v>
      </c>
      <c r="X346">
        <v>476480486</v>
      </c>
      <c r="Y346">
        <f>(AT346*20)</f>
        <v>0.4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0.02</v>
      </c>
      <c r="AU346" t="s">
        <v>29</v>
      </c>
      <c r="AV346">
        <v>1</v>
      </c>
      <c r="AW346">
        <v>2</v>
      </c>
      <c r="AX346">
        <v>79269993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U346">
        <f>ROUND(AT346*Source!I1041*AH346*AL346,2)</f>
        <v>0</v>
      </c>
      <c r="CV346">
        <f>ROUND(Y346*Source!I1041,9)</f>
        <v>15.952120000000001</v>
      </c>
      <c r="CW346">
        <v>0</v>
      </c>
      <c r="CX346">
        <f>ROUND(Y346*Source!I1041,9)</f>
        <v>15.952120000000001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ROUND((ROUND(AT346*CZ346,2)*20),6)</f>
        <v>0</v>
      </c>
      <c r="DC346">
        <f>ROUND((ROUND(AT346*AG346,2)*20),6)</f>
        <v>0</v>
      </c>
      <c r="DD346" t="s">
        <v>3</v>
      </c>
      <c r="DE346" t="s">
        <v>3</v>
      </c>
      <c r="DF346">
        <f t="shared" si="53"/>
        <v>0</v>
      </c>
      <c r="DG346">
        <f t="shared" si="54"/>
        <v>0</v>
      </c>
      <c r="DH346">
        <f t="shared" si="55"/>
        <v>0</v>
      </c>
      <c r="DI346">
        <f t="shared" si="56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ROW(Source!A1041)</f>
        <v>1041</v>
      </c>
      <c r="B347">
        <v>79267562</v>
      </c>
      <c r="C347">
        <v>79269989</v>
      </c>
      <c r="D347">
        <v>78476795</v>
      </c>
      <c r="E347">
        <v>1</v>
      </c>
      <c r="F347">
        <v>1</v>
      </c>
      <c r="G347">
        <v>15297896</v>
      </c>
      <c r="H347">
        <v>2</v>
      </c>
      <c r="I347" t="s">
        <v>384</v>
      </c>
      <c r="J347" t="s">
        <v>385</v>
      </c>
      <c r="K347" t="s">
        <v>386</v>
      </c>
      <c r="L347">
        <v>1368</v>
      </c>
      <c r="N347">
        <v>1011</v>
      </c>
      <c r="O347" t="s">
        <v>380</v>
      </c>
      <c r="P347" t="s">
        <v>380</v>
      </c>
      <c r="Q347">
        <v>1</v>
      </c>
      <c r="W347">
        <v>0</v>
      </c>
      <c r="X347">
        <v>1318802356</v>
      </c>
      <c r="Y347">
        <f>(AT347*20)</f>
        <v>1.6</v>
      </c>
      <c r="AA347">
        <v>0</v>
      </c>
      <c r="AB347">
        <v>2138.08</v>
      </c>
      <c r="AC347">
        <v>747.53</v>
      </c>
      <c r="AD347">
        <v>0</v>
      </c>
      <c r="AE347">
        <v>0</v>
      </c>
      <c r="AF347">
        <v>2138.08</v>
      </c>
      <c r="AG347">
        <v>747.53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0.08</v>
      </c>
      <c r="AU347" t="s">
        <v>29</v>
      </c>
      <c r="AV347">
        <v>0</v>
      </c>
      <c r="AW347">
        <v>2</v>
      </c>
      <c r="AX347">
        <v>79269994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ROUND(Y347*Source!I1041*DO347,9)</f>
        <v>0</v>
      </c>
      <c r="CX347">
        <f>ROUND(Y347*Source!I1041,9)</f>
        <v>63.808480000000003</v>
      </c>
      <c r="CY347">
        <f>AB347</f>
        <v>2138.08</v>
      </c>
      <c r="CZ347">
        <f>AF347</f>
        <v>2138.08</v>
      </c>
      <c r="DA347">
        <f>AJ347</f>
        <v>1</v>
      </c>
      <c r="DB347">
        <f>ROUND((ROUND(AT347*CZ347,2)*20),6)</f>
        <v>3421</v>
      </c>
      <c r="DC347">
        <f>ROUND((ROUND(AT347*AG347,2)*20),6)</f>
        <v>1196</v>
      </c>
      <c r="DD347" t="s">
        <v>3</v>
      </c>
      <c r="DE347" t="s">
        <v>3</v>
      </c>
      <c r="DF347">
        <f t="shared" si="53"/>
        <v>0</v>
      </c>
      <c r="DG347">
        <f t="shared" si="54"/>
        <v>136427.63</v>
      </c>
      <c r="DH347">
        <f t="shared" si="55"/>
        <v>47698.75</v>
      </c>
      <c r="DI347">
        <f t="shared" si="56"/>
        <v>0</v>
      </c>
      <c r="DJ347">
        <f>DG347</f>
        <v>136427.63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ROW(Source!A1041)</f>
        <v>1041</v>
      </c>
      <c r="B348">
        <v>79267562</v>
      </c>
      <c r="C348">
        <v>79269989</v>
      </c>
      <c r="D348">
        <v>78479758</v>
      </c>
      <c r="E348">
        <v>1</v>
      </c>
      <c r="F348">
        <v>1</v>
      </c>
      <c r="G348">
        <v>15297896</v>
      </c>
      <c r="H348">
        <v>3</v>
      </c>
      <c r="I348" t="s">
        <v>387</v>
      </c>
      <c r="J348" t="s">
        <v>388</v>
      </c>
      <c r="K348" t="s">
        <v>389</v>
      </c>
      <c r="L348">
        <v>1346</v>
      </c>
      <c r="N348">
        <v>1009</v>
      </c>
      <c r="O348" t="s">
        <v>277</v>
      </c>
      <c r="P348" t="s">
        <v>277</v>
      </c>
      <c r="Q348">
        <v>1</v>
      </c>
      <c r="W348">
        <v>0</v>
      </c>
      <c r="X348">
        <v>-1081348844</v>
      </c>
      <c r="Y348">
        <f>(AT348*20)</f>
        <v>1000</v>
      </c>
      <c r="AA348">
        <v>25.23</v>
      </c>
      <c r="AB348">
        <v>0</v>
      </c>
      <c r="AC348">
        <v>0</v>
      </c>
      <c r="AD348">
        <v>0</v>
      </c>
      <c r="AE348">
        <v>25.23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50</v>
      </c>
      <c r="AU348" t="s">
        <v>29</v>
      </c>
      <c r="AV348">
        <v>0</v>
      </c>
      <c r="AW348">
        <v>2</v>
      </c>
      <c r="AX348">
        <v>79269995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ROUND(Y348*Source!I1041,9)</f>
        <v>39880.300000000003</v>
      </c>
      <c r="CY348">
        <f>AA348</f>
        <v>25.23</v>
      </c>
      <c r="CZ348">
        <f>AE348</f>
        <v>25.23</v>
      </c>
      <c r="DA348">
        <f>AI348</f>
        <v>1</v>
      </c>
      <c r="DB348">
        <f>ROUND((ROUND(AT348*CZ348,2)*20),6)</f>
        <v>25230</v>
      </c>
      <c r="DC348">
        <f>ROUND((ROUND(AT348*AG348,2)*20),6)</f>
        <v>0</v>
      </c>
      <c r="DD348" t="s">
        <v>3</v>
      </c>
      <c r="DE348" t="s">
        <v>3</v>
      </c>
      <c r="DF348">
        <f t="shared" si="53"/>
        <v>1006179.97</v>
      </c>
      <c r="DG348">
        <f t="shared" si="54"/>
        <v>0</v>
      </c>
      <c r="DH348">
        <f t="shared" si="55"/>
        <v>0</v>
      </c>
      <c r="DI348">
        <f t="shared" si="56"/>
        <v>0</v>
      </c>
      <c r="DJ348">
        <f>DF348</f>
        <v>1006179.97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ROW(Source!A1042)</f>
        <v>1042</v>
      </c>
      <c r="B349">
        <v>79267562</v>
      </c>
      <c r="C349">
        <v>79269996</v>
      </c>
      <c r="D349">
        <v>78475228</v>
      </c>
      <c r="E349">
        <v>15297896</v>
      </c>
      <c r="F349">
        <v>1</v>
      </c>
      <c r="G349">
        <v>15297896</v>
      </c>
      <c r="H349">
        <v>1</v>
      </c>
      <c r="I349" t="s">
        <v>374</v>
      </c>
      <c r="J349" t="s">
        <v>3</v>
      </c>
      <c r="K349" t="s">
        <v>375</v>
      </c>
      <c r="L349">
        <v>1191</v>
      </c>
      <c r="N349">
        <v>1013</v>
      </c>
      <c r="O349" t="s">
        <v>376</v>
      </c>
      <c r="P349" t="s">
        <v>376</v>
      </c>
      <c r="Q349">
        <v>1</v>
      </c>
      <c r="W349">
        <v>0</v>
      </c>
      <c r="X349">
        <v>476480486</v>
      </c>
      <c r="Y349">
        <f>(AT349*20)</f>
        <v>6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0.3</v>
      </c>
      <c r="AU349" t="s">
        <v>29</v>
      </c>
      <c r="AV349">
        <v>1</v>
      </c>
      <c r="AW349">
        <v>2</v>
      </c>
      <c r="AX349">
        <v>79269999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ROUND(AT349*Source!I1042*AH349*AL349,2)</f>
        <v>0</v>
      </c>
      <c r="CV349">
        <f>ROUND(Y349*Source!I1042,9)</f>
        <v>598.20479999999998</v>
      </c>
      <c r="CW349">
        <v>0</v>
      </c>
      <c r="CX349">
        <f>ROUND(Y349*Source!I1042,9)</f>
        <v>598.20479999999998</v>
      </c>
      <c r="CY349">
        <f>AD349</f>
        <v>0</v>
      </c>
      <c r="CZ349">
        <f>AH349</f>
        <v>0</v>
      </c>
      <c r="DA349">
        <f>AL349</f>
        <v>1</v>
      </c>
      <c r="DB349">
        <f>ROUND((ROUND(AT349*CZ349,2)*20),6)</f>
        <v>0</v>
      </c>
      <c r="DC349">
        <f>ROUND((ROUND(AT349*AG349,2)*20),6)</f>
        <v>0</v>
      </c>
      <c r="DD349" t="s">
        <v>3</v>
      </c>
      <c r="DE349" t="s">
        <v>3</v>
      </c>
      <c r="DF349">
        <f t="shared" si="53"/>
        <v>0</v>
      </c>
      <c r="DG349">
        <f t="shared" si="54"/>
        <v>0</v>
      </c>
      <c r="DH349">
        <f t="shared" si="55"/>
        <v>0</v>
      </c>
      <c r="DI349">
        <f t="shared" si="56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ROW(Source!A1042)</f>
        <v>1042</v>
      </c>
      <c r="B350">
        <v>79267562</v>
      </c>
      <c r="C350">
        <v>79269996</v>
      </c>
      <c r="D350">
        <v>78479758</v>
      </c>
      <c r="E350">
        <v>1</v>
      </c>
      <c r="F350">
        <v>1</v>
      </c>
      <c r="G350">
        <v>15297896</v>
      </c>
      <c r="H350">
        <v>3</v>
      </c>
      <c r="I350" t="s">
        <v>387</v>
      </c>
      <c r="J350" t="s">
        <v>388</v>
      </c>
      <c r="K350" t="s">
        <v>389</v>
      </c>
      <c r="L350">
        <v>1346</v>
      </c>
      <c r="N350">
        <v>1009</v>
      </c>
      <c r="O350" t="s">
        <v>277</v>
      </c>
      <c r="P350" t="s">
        <v>277</v>
      </c>
      <c r="Q350">
        <v>1</v>
      </c>
      <c r="W350">
        <v>0</v>
      </c>
      <c r="X350">
        <v>-1081348844</v>
      </c>
      <c r="Y350">
        <f>(AT350*20)</f>
        <v>100</v>
      </c>
      <c r="AA350">
        <v>25.23</v>
      </c>
      <c r="AB350">
        <v>0</v>
      </c>
      <c r="AC350">
        <v>0</v>
      </c>
      <c r="AD350">
        <v>0</v>
      </c>
      <c r="AE350">
        <v>25.23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5</v>
      </c>
      <c r="AU350" t="s">
        <v>29</v>
      </c>
      <c r="AV350">
        <v>0</v>
      </c>
      <c r="AW350">
        <v>2</v>
      </c>
      <c r="AX350">
        <v>79270000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ROUND(Y350*Source!I1042,9)</f>
        <v>9970.08</v>
      </c>
      <c r="CY350">
        <f>AA350</f>
        <v>25.23</v>
      </c>
      <c r="CZ350">
        <f>AE350</f>
        <v>25.23</v>
      </c>
      <c r="DA350">
        <f>AI350</f>
        <v>1</v>
      </c>
      <c r="DB350">
        <f>ROUND((ROUND(AT350*CZ350,2)*20),6)</f>
        <v>2523</v>
      </c>
      <c r="DC350">
        <f>ROUND((ROUND(AT350*AG350,2)*20),6)</f>
        <v>0</v>
      </c>
      <c r="DD350" t="s">
        <v>3</v>
      </c>
      <c r="DE350" t="s">
        <v>3</v>
      </c>
      <c r="DF350">
        <f t="shared" si="53"/>
        <v>251545.12</v>
      </c>
      <c r="DG350">
        <f t="shared" si="54"/>
        <v>0</v>
      </c>
      <c r="DH350">
        <f t="shared" si="55"/>
        <v>0</v>
      </c>
      <c r="DI350">
        <f t="shared" si="56"/>
        <v>0</v>
      </c>
      <c r="DJ350">
        <f>DF350</f>
        <v>251545.12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ROW(Source!A1043)</f>
        <v>1043</v>
      </c>
      <c r="B351">
        <v>79267562</v>
      </c>
      <c r="C351">
        <v>79270001</v>
      </c>
      <c r="D351">
        <v>78475228</v>
      </c>
      <c r="E351">
        <v>15297896</v>
      </c>
      <c r="F351">
        <v>1</v>
      </c>
      <c r="G351">
        <v>15297896</v>
      </c>
      <c r="H351">
        <v>1</v>
      </c>
      <c r="I351" t="s">
        <v>374</v>
      </c>
      <c r="J351" t="s">
        <v>3</v>
      </c>
      <c r="K351" t="s">
        <v>375</v>
      </c>
      <c r="L351">
        <v>1191</v>
      </c>
      <c r="N351">
        <v>1013</v>
      </c>
      <c r="O351" t="s">
        <v>376</v>
      </c>
      <c r="P351" t="s">
        <v>376</v>
      </c>
      <c r="Q351">
        <v>1</v>
      </c>
      <c r="W351">
        <v>0</v>
      </c>
      <c r="X351">
        <v>476480486</v>
      </c>
      <c r="Y351">
        <f>(AT351*8)</f>
        <v>19.28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2.41</v>
      </c>
      <c r="AU351" t="s">
        <v>56</v>
      </c>
      <c r="AV351">
        <v>1</v>
      </c>
      <c r="AW351">
        <v>2</v>
      </c>
      <c r="AX351">
        <v>79270003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ROUND(AT351*Source!I1043*AH351*AL351,2)</f>
        <v>0</v>
      </c>
      <c r="CV351">
        <f>ROUND(Y351*Source!I1043,9)</f>
        <v>96.110799999999998</v>
      </c>
      <c r="CW351">
        <v>0</v>
      </c>
      <c r="CX351">
        <f>ROUND(Y351*Source!I1043,9)</f>
        <v>96.110799999999998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ROUND((ROUND(AT351*CZ351,2)*8),6)</f>
        <v>0</v>
      </c>
      <c r="DC351">
        <f>ROUND((ROUND(AT351*AG351,2)*8),6)</f>
        <v>0</v>
      </c>
      <c r="DD351" t="s">
        <v>3</v>
      </c>
      <c r="DE351" t="s">
        <v>3</v>
      </c>
      <c r="DF351">
        <f t="shared" si="53"/>
        <v>0</v>
      </c>
      <c r="DG351">
        <f t="shared" si="54"/>
        <v>0</v>
      </c>
      <c r="DH351">
        <f t="shared" si="55"/>
        <v>0</v>
      </c>
      <c r="DI351">
        <f t="shared" si="56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ROW(Source!A1044)</f>
        <v>1044</v>
      </c>
      <c r="B352">
        <v>79267562</v>
      </c>
      <c r="C352">
        <v>79270004</v>
      </c>
      <c r="D352">
        <v>78475228</v>
      </c>
      <c r="E352">
        <v>15297896</v>
      </c>
      <c r="F352">
        <v>1</v>
      </c>
      <c r="G352">
        <v>15297896</v>
      </c>
      <c r="H352">
        <v>1</v>
      </c>
      <c r="I352" t="s">
        <v>374</v>
      </c>
      <c r="J352" t="s">
        <v>3</v>
      </c>
      <c r="K352" t="s">
        <v>375</v>
      </c>
      <c r="L352">
        <v>1191</v>
      </c>
      <c r="N352">
        <v>1013</v>
      </c>
      <c r="O352" t="s">
        <v>376</v>
      </c>
      <c r="P352" t="s">
        <v>376</v>
      </c>
      <c r="Q352">
        <v>1</v>
      </c>
      <c r="W352">
        <v>0</v>
      </c>
      <c r="X352">
        <v>476480486</v>
      </c>
      <c r="Y352">
        <f>AT352</f>
        <v>0.37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0.37</v>
      </c>
      <c r="AU352" t="s">
        <v>3</v>
      </c>
      <c r="AV352">
        <v>1</v>
      </c>
      <c r="AW352">
        <v>2</v>
      </c>
      <c r="AX352">
        <v>79270007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ROUND(AT352*Source!I1044*AH352*AL352,2)</f>
        <v>0</v>
      </c>
      <c r="CV352">
        <f>ROUND(Y352*Source!I1044,9)</f>
        <v>737.78</v>
      </c>
      <c r="CW352">
        <v>0</v>
      </c>
      <c r="CX352">
        <f>ROUND(Y352*Source!I1044,9)</f>
        <v>737.78</v>
      </c>
      <c r="CY352">
        <f>AD352</f>
        <v>0</v>
      </c>
      <c r="CZ352">
        <f>AH352</f>
        <v>0</v>
      </c>
      <c r="DA352">
        <f>AL352</f>
        <v>1</v>
      </c>
      <c r="DB352">
        <f>ROUND(ROUND(AT352*CZ352,2),6)</f>
        <v>0</v>
      </c>
      <c r="DC352">
        <f>ROUND(ROUND(AT352*AG352,2),6)</f>
        <v>0</v>
      </c>
      <c r="DD352" t="s">
        <v>3</v>
      </c>
      <c r="DE352" t="s">
        <v>3</v>
      </c>
      <c r="DF352">
        <f t="shared" si="53"/>
        <v>0</v>
      </c>
      <c r="DG352">
        <f t="shared" si="54"/>
        <v>0</v>
      </c>
      <c r="DH352">
        <f t="shared" si="55"/>
        <v>0</v>
      </c>
      <c r="DI352">
        <f t="shared" si="56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ROW(Source!A1044)</f>
        <v>1044</v>
      </c>
      <c r="B353">
        <v>79267562</v>
      </c>
      <c r="C353">
        <v>79270004</v>
      </c>
      <c r="D353">
        <v>78476363</v>
      </c>
      <c r="E353">
        <v>1</v>
      </c>
      <c r="F353">
        <v>1</v>
      </c>
      <c r="G353">
        <v>15297896</v>
      </c>
      <c r="H353">
        <v>2</v>
      </c>
      <c r="I353" t="s">
        <v>390</v>
      </c>
      <c r="J353" t="s">
        <v>391</v>
      </c>
      <c r="K353" t="s">
        <v>392</v>
      </c>
      <c r="L353">
        <v>1368</v>
      </c>
      <c r="N353">
        <v>1011</v>
      </c>
      <c r="O353" t="s">
        <v>380</v>
      </c>
      <c r="P353" t="s">
        <v>380</v>
      </c>
      <c r="Q353">
        <v>1</v>
      </c>
      <c r="W353">
        <v>0</v>
      </c>
      <c r="X353">
        <v>1566343864</v>
      </c>
      <c r="Y353">
        <f>AT353</f>
        <v>0.34</v>
      </c>
      <c r="AA353">
        <v>0</v>
      </c>
      <c r="AB353">
        <v>1725</v>
      </c>
      <c r="AC353">
        <v>861.72</v>
      </c>
      <c r="AD353">
        <v>0</v>
      </c>
      <c r="AE353">
        <v>0</v>
      </c>
      <c r="AF353">
        <v>1725</v>
      </c>
      <c r="AG353">
        <v>861.72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0.34</v>
      </c>
      <c r="AU353" t="s">
        <v>3</v>
      </c>
      <c r="AV353">
        <v>0</v>
      </c>
      <c r="AW353">
        <v>2</v>
      </c>
      <c r="AX353">
        <v>79270008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ROUND(Y353*Source!I1044*DO353,9)</f>
        <v>0</v>
      </c>
      <c r="CX353">
        <f>ROUND(Y353*Source!I1044,9)</f>
        <v>677.96</v>
      </c>
      <c r="CY353">
        <f>AB353</f>
        <v>1725</v>
      </c>
      <c r="CZ353">
        <f>AF353</f>
        <v>1725</v>
      </c>
      <c r="DA353">
        <f>AJ353</f>
        <v>1</v>
      </c>
      <c r="DB353">
        <f>ROUND(ROUND(AT353*CZ353,2),6)</f>
        <v>586.5</v>
      </c>
      <c r="DC353">
        <f>ROUND(ROUND(AT353*AG353,2),6)</f>
        <v>292.98</v>
      </c>
      <c r="DD353" t="s">
        <v>3</v>
      </c>
      <c r="DE353" t="s">
        <v>3</v>
      </c>
      <c r="DF353">
        <f t="shared" si="53"/>
        <v>0</v>
      </c>
      <c r="DG353">
        <f t="shared" si="54"/>
        <v>1169481</v>
      </c>
      <c r="DH353">
        <f t="shared" si="55"/>
        <v>584211.68999999994</v>
      </c>
      <c r="DI353">
        <f t="shared" si="56"/>
        <v>0</v>
      </c>
      <c r="DJ353">
        <f>DG353</f>
        <v>1169481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ROW(Source!A1045)</f>
        <v>1045</v>
      </c>
      <c r="B354">
        <v>79267562</v>
      </c>
      <c r="C354">
        <v>79270009</v>
      </c>
      <c r="D354">
        <v>78476363</v>
      </c>
      <c r="E354">
        <v>1</v>
      </c>
      <c r="F354">
        <v>1</v>
      </c>
      <c r="G354">
        <v>15297896</v>
      </c>
      <c r="H354">
        <v>2</v>
      </c>
      <c r="I354" t="s">
        <v>390</v>
      </c>
      <c r="J354" t="s">
        <v>391</v>
      </c>
      <c r="K354" t="s">
        <v>392</v>
      </c>
      <c r="L354">
        <v>1368</v>
      </c>
      <c r="N354">
        <v>1011</v>
      </c>
      <c r="O354" t="s">
        <v>380</v>
      </c>
      <c r="P354" t="s">
        <v>380</v>
      </c>
      <c r="Q354">
        <v>1</v>
      </c>
      <c r="W354">
        <v>0</v>
      </c>
      <c r="X354">
        <v>1566343864</v>
      </c>
      <c r="Y354">
        <f>AT354</f>
        <v>0.09</v>
      </c>
      <c r="AA354">
        <v>0</v>
      </c>
      <c r="AB354">
        <v>1725</v>
      </c>
      <c r="AC354">
        <v>861.72</v>
      </c>
      <c r="AD354">
        <v>0</v>
      </c>
      <c r="AE354">
        <v>0</v>
      </c>
      <c r="AF354">
        <v>1725</v>
      </c>
      <c r="AG354">
        <v>861.72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0.09</v>
      </c>
      <c r="AU354" t="s">
        <v>3</v>
      </c>
      <c r="AV354">
        <v>0</v>
      </c>
      <c r="AW354">
        <v>2</v>
      </c>
      <c r="AX354">
        <v>79270011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ROUND(Y354*Source!I1045*DO354,9)</f>
        <v>0</v>
      </c>
      <c r="CX354">
        <f>ROUND(Y354*Source!I1045,9)</f>
        <v>179.46</v>
      </c>
      <c r="CY354">
        <f>AB354</f>
        <v>1725</v>
      </c>
      <c r="CZ354">
        <f>AF354</f>
        <v>1725</v>
      </c>
      <c r="DA354">
        <f>AJ354</f>
        <v>1</v>
      </c>
      <c r="DB354">
        <f>ROUND(ROUND(AT354*CZ354,2),6)</f>
        <v>155.25</v>
      </c>
      <c r="DC354">
        <f>ROUND(ROUND(AT354*AG354,2),6)</f>
        <v>77.55</v>
      </c>
      <c r="DD354" t="s">
        <v>3</v>
      </c>
      <c r="DE354" t="s">
        <v>3</v>
      </c>
      <c r="DF354">
        <f t="shared" si="53"/>
        <v>0</v>
      </c>
      <c r="DG354">
        <f t="shared" si="54"/>
        <v>309568.5</v>
      </c>
      <c r="DH354">
        <f t="shared" si="55"/>
        <v>154644.26999999999</v>
      </c>
      <c r="DI354">
        <f t="shared" si="56"/>
        <v>0</v>
      </c>
      <c r="DJ354">
        <f>DG354</f>
        <v>309568.5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ROW(Source!A1046)</f>
        <v>1046</v>
      </c>
      <c r="B355">
        <v>79267562</v>
      </c>
      <c r="C355">
        <v>79270012</v>
      </c>
      <c r="D355">
        <v>78475228</v>
      </c>
      <c r="E355">
        <v>15297896</v>
      </c>
      <c r="F355">
        <v>1</v>
      </c>
      <c r="G355">
        <v>15297896</v>
      </c>
      <c r="H355">
        <v>1</v>
      </c>
      <c r="I355" t="s">
        <v>374</v>
      </c>
      <c r="J355" t="s">
        <v>3</v>
      </c>
      <c r="K355" t="s">
        <v>375</v>
      </c>
      <c r="L355">
        <v>1191</v>
      </c>
      <c r="N355">
        <v>1013</v>
      </c>
      <c r="O355" t="s">
        <v>376</v>
      </c>
      <c r="P355" t="s">
        <v>376</v>
      </c>
      <c r="Q355">
        <v>1</v>
      </c>
      <c r="W355">
        <v>0</v>
      </c>
      <c r="X355">
        <v>476480486</v>
      </c>
      <c r="Y355">
        <f>(AT355*20)</f>
        <v>56.2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2.81</v>
      </c>
      <c r="AU355" t="s">
        <v>29</v>
      </c>
      <c r="AV355">
        <v>1</v>
      </c>
      <c r="AW355">
        <v>2</v>
      </c>
      <c r="AX355">
        <v>79270014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ROUND(AT355*Source!I1046*AH355*AL355,2)</f>
        <v>0</v>
      </c>
      <c r="CV355">
        <f>ROUND(Y355*Source!I1046,9)</f>
        <v>17.984000000000002</v>
      </c>
      <c r="CW355">
        <v>0</v>
      </c>
      <c r="CX355">
        <f>ROUND(Y355*Source!I1046,9)</f>
        <v>17.984000000000002</v>
      </c>
      <c r="CY355">
        <f>AD355</f>
        <v>0</v>
      </c>
      <c r="CZ355">
        <f>AH355</f>
        <v>0</v>
      </c>
      <c r="DA355">
        <f>AL355</f>
        <v>1</v>
      </c>
      <c r="DB355">
        <f>ROUND((ROUND(AT355*CZ355,2)*20),6)</f>
        <v>0</v>
      </c>
      <c r="DC355">
        <f>ROUND((ROUND(AT355*AG355,2)*20),6)</f>
        <v>0</v>
      </c>
      <c r="DD355" t="s">
        <v>3</v>
      </c>
      <c r="DE355" t="s">
        <v>3</v>
      </c>
      <c r="DF355">
        <f t="shared" si="53"/>
        <v>0</v>
      </c>
      <c r="DG355">
        <f t="shared" si="54"/>
        <v>0</v>
      </c>
      <c r="DH355">
        <f t="shared" si="55"/>
        <v>0</v>
      </c>
      <c r="DI355">
        <f t="shared" si="56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ROW(Source!A1047)</f>
        <v>1047</v>
      </c>
      <c r="B356">
        <v>79267562</v>
      </c>
      <c r="C356">
        <v>79270015</v>
      </c>
      <c r="D356">
        <v>78475228</v>
      </c>
      <c r="E356">
        <v>15297896</v>
      </c>
      <c r="F356">
        <v>1</v>
      </c>
      <c r="G356">
        <v>15297896</v>
      </c>
      <c r="H356">
        <v>1</v>
      </c>
      <c r="I356" t="s">
        <v>374</v>
      </c>
      <c r="J356" t="s">
        <v>3</v>
      </c>
      <c r="K356" t="s">
        <v>375</v>
      </c>
      <c r="L356">
        <v>1191</v>
      </c>
      <c r="N356">
        <v>1013</v>
      </c>
      <c r="O356" t="s">
        <v>376</v>
      </c>
      <c r="P356" t="s">
        <v>376</v>
      </c>
      <c r="Q356">
        <v>1</v>
      </c>
      <c r="W356">
        <v>0</v>
      </c>
      <c r="X356">
        <v>476480486</v>
      </c>
      <c r="Y356">
        <f>(AT356*59)</f>
        <v>142.19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2.41</v>
      </c>
      <c r="AU356" t="s">
        <v>74</v>
      </c>
      <c r="AV356">
        <v>1</v>
      </c>
      <c r="AW356">
        <v>2</v>
      </c>
      <c r="AX356">
        <v>79270018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U356">
        <f>ROUND(AT356*Source!I1047*AH356*AL356,2)</f>
        <v>0</v>
      </c>
      <c r="CV356">
        <f>ROUND(Y356*Source!I1047,9)</f>
        <v>45.500799999999998</v>
      </c>
      <c r="CW356">
        <v>0</v>
      </c>
      <c r="CX356">
        <f>ROUND(Y356*Source!I1047,9)</f>
        <v>45.500799999999998</v>
      </c>
      <c r="CY356">
        <f>AD356</f>
        <v>0</v>
      </c>
      <c r="CZ356">
        <f>AH356</f>
        <v>0</v>
      </c>
      <c r="DA356">
        <f>AL356</f>
        <v>1</v>
      </c>
      <c r="DB356">
        <f>ROUND((ROUND(AT356*CZ356,2)*59),6)</f>
        <v>0</v>
      </c>
      <c r="DC356">
        <f>ROUND((ROUND(AT356*AG356,2)*59),6)</f>
        <v>0</v>
      </c>
      <c r="DD356" t="s">
        <v>3</v>
      </c>
      <c r="DE356" t="s">
        <v>3</v>
      </c>
      <c r="DF356">
        <f t="shared" si="53"/>
        <v>0</v>
      </c>
      <c r="DG356">
        <f t="shared" si="54"/>
        <v>0</v>
      </c>
      <c r="DH356">
        <f t="shared" si="55"/>
        <v>0</v>
      </c>
      <c r="DI356">
        <f t="shared" si="56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ROW(Source!A1047)</f>
        <v>1047</v>
      </c>
      <c r="B357">
        <v>79267562</v>
      </c>
      <c r="C357">
        <v>79270015</v>
      </c>
      <c r="D357">
        <v>78479422</v>
      </c>
      <c r="E357">
        <v>1</v>
      </c>
      <c r="F357">
        <v>1</v>
      </c>
      <c r="G357">
        <v>15297896</v>
      </c>
      <c r="H357">
        <v>3</v>
      </c>
      <c r="I357" t="s">
        <v>393</v>
      </c>
      <c r="J357" t="s">
        <v>394</v>
      </c>
      <c r="K357" t="s">
        <v>395</v>
      </c>
      <c r="L357">
        <v>1354</v>
      </c>
      <c r="N357">
        <v>1010</v>
      </c>
      <c r="O357" t="s">
        <v>396</v>
      </c>
      <c r="P357" t="s">
        <v>396</v>
      </c>
      <c r="Q357">
        <v>1</v>
      </c>
      <c r="W357">
        <v>0</v>
      </c>
      <c r="X357">
        <v>-1464304664</v>
      </c>
      <c r="Y357">
        <f>(AT357*59)</f>
        <v>5900</v>
      </c>
      <c r="AA357">
        <v>2.2400000000000002</v>
      </c>
      <c r="AB357">
        <v>0</v>
      </c>
      <c r="AC357">
        <v>0</v>
      </c>
      <c r="AD357">
        <v>0</v>
      </c>
      <c r="AE357">
        <v>2.2400000000000002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100</v>
      </c>
      <c r="AU357" t="s">
        <v>74</v>
      </c>
      <c r="AV357">
        <v>0</v>
      </c>
      <c r="AW357">
        <v>2</v>
      </c>
      <c r="AX357">
        <v>79270019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ROUND(Y357*Source!I1047,9)</f>
        <v>1888</v>
      </c>
      <c r="CY357">
        <f>AA357</f>
        <v>2.2400000000000002</v>
      </c>
      <c r="CZ357">
        <f>AE357</f>
        <v>2.2400000000000002</v>
      </c>
      <c r="DA357">
        <f>AI357</f>
        <v>1</v>
      </c>
      <c r="DB357">
        <f>ROUND((ROUND(AT357*CZ357,2)*59),6)</f>
        <v>13216</v>
      </c>
      <c r="DC357">
        <f>ROUND((ROUND(AT357*AG357,2)*59),6)</f>
        <v>0</v>
      </c>
      <c r="DD357" t="s">
        <v>3</v>
      </c>
      <c r="DE357" t="s">
        <v>3</v>
      </c>
      <c r="DF357">
        <f t="shared" si="53"/>
        <v>4229.12</v>
      </c>
      <c r="DG357">
        <f t="shared" si="54"/>
        <v>0</v>
      </c>
      <c r="DH357">
        <f t="shared" si="55"/>
        <v>0</v>
      </c>
      <c r="DI357">
        <f t="shared" si="56"/>
        <v>0</v>
      </c>
      <c r="DJ357">
        <f>DF357</f>
        <v>4229.12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ROW(Source!A1048)</f>
        <v>1048</v>
      </c>
      <c r="B358">
        <v>79267562</v>
      </c>
      <c r="C358">
        <v>79270020</v>
      </c>
      <c r="D358">
        <v>78475228</v>
      </c>
      <c r="E358">
        <v>15297896</v>
      </c>
      <c r="F358">
        <v>1</v>
      </c>
      <c r="G358">
        <v>15297896</v>
      </c>
      <c r="H358">
        <v>1</v>
      </c>
      <c r="I358" t="s">
        <v>374</v>
      </c>
      <c r="J358" t="s">
        <v>3</v>
      </c>
      <c r="K358" t="s">
        <v>375</v>
      </c>
      <c r="L358">
        <v>1191</v>
      </c>
      <c r="N358">
        <v>1013</v>
      </c>
      <c r="O358" t="s">
        <v>376</v>
      </c>
      <c r="P358" t="s">
        <v>376</v>
      </c>
      <c r="Q358">
        <v>1</v>
      </c>
      <c r="W358">
        <v>0</v>
      </c>
      <c r="X358">
        <v>476480486</v>
      </c>
      <c r="Y358">
        <f>(AT358*2)</f>
        <v>25.5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12.75</v>
      </c>
      <c r="AU358" t="s">
        <v>79</v>
      </c>
      <c r="AV358">
        <v>1</v>
      </c>
      <c r="AW358">
        <v>2</v>
      </c>
      <c r="AX358">
        <v>79270025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ROUND(AT358*Source!I1048*AH358*AL358,2)</f>
        <v>0</v>
      </c>
      <c r="CV358">
        <f>ROUND(Y358*Source!I1048,9)</f>
        <v>8.16</v>
      </c>
      <c r="CW358">
        <v>0</v>
      </c>
      <c r="CX358">
        <f>ROUND(Y358*Source!I1048,9)</f>
        <v>8.16</v>
      </c>
      <c r="CY358">
        <f>AD358</f>
        <v>0</v>
      </c>
      <c r="CZ358">
        <f>AH358</f>
        <v>0</v>
      </c>
      <c r="DA358">
        <f>AL358</f>
        <v>1</v>
      </c>
      <c r="DB358">
        <f>ROUND((ROUND(AT358*CZ358,2)*2),6)</f>
        <v>0</v>
      </c>
      <c r="DC358">
        <f>ROUND((ROUND(AT358*AG358,2)*2),6)</f>
        <v>0</v>
      </c>
      <c r="DD358" t="s">
        <v>3</v>
      </c>
      <c r="DE358" t="s">
        <v>3</v>
      </c>
      <c r="DF358">
        <f t="shared" si="53"/>
        <v>0</v>
      </c>
      <c r="DG358">
        <f t="shared" si="54"/>
        <v>0</v>
      </c>
      <c r="DH358">
        <f t="shared" si="55"/>
        <v>0</v>
      </c>
      <c r="DI358">
        <f t="shared" si="56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ROW(Source!A1048)</f>
        <v>1048</v>
      </c>
      <c r="B359">
        <v>79267562</v>
      </c>
      <c r="C359">
        <v>79270020</v>
      </c>
      <c r="D359">
        <v>78478956</v>
      </c>
      <c r="E359">
        <v>1</v>
      </c>
      <c r="F359">
        <v>1</v>
      </c>
      <c r="G359">
        <v>15297896</v>
      </c>
      <c r="H359">
        <v>3</v>
      </c>
      <c r="I359" t="s">
        <v>397</v>
      </c>
      <c r="J359" t="s">
        <v>398</v>
      </c>
      <c r="K359" t="s">
        <v>399</v>
      </c>
      <c r="L359">
        <v>1296</v>
      </c>
      <c r="N359">
        <v>1002</v>
      </c>
      <c r="O359" t="s">
        <v>400</v>
      </c>
      <c r="P359" t="s">
        <v>400</v>
      </c>
      <c r="Q359">
        <v>1</v>
      </c>
      <c r="W359">
        <v>0</v>
      </c>
      <c r="X359">
        <v>1509492372</v>
      </c>
      <c r="Y359">
        <f>(AT359*2)</f>
        <v>15</v>
      </c>
      <c r="AA359">
        <v>707.54</v>
      </c>
      <c r="AB359">
        <v>0</v>
      </c>
      <c r="AC359">
        <v>0</v>
      </c>
      <c r="AD359">
        <v>0</v>
      </c>
      <c r="AE359">
        <v>707.54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7.5</v>
      </c>
      <c r="AU359" t="s">
        <v>79</v>
      </c>
      <c r="AV359">
        <v>0</v>
      </c>
      <c r="AW359">
        <v>2</v>
      </c>
      <c r="AX359">
        <v>79270026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ROUND(Y359*Source!I1048,9)</f>
        <v>4.8</v>
      </c>
      <c r="CY359">
        <f>AA359</f>
        <v>707.54</v>
      </c>
      <c r="CZ359">
        <f>AE359</f>
        <v>707.54</v>
      </c>
      <c r="DA359">
        <f>AI359</f>
        <v>1</v>
      </c>
      <c r="DB359">
        <f>ROUND((ROUND(AT359*CZ359,2)*2),6)</f>
        <v>10613.1</v>
      </c>
      <c r="DC359">
        <f>ROUND((ROUND(AT359*AG359,2)*2),6)</f>
        <v>0</v>
      </c>
      <c r="DD359" t="s">
        <v>3</v>
      </c>
      <c r="DE359" t="s">
        <v>3</v>
      </c>
      <c r="DF359">
        <f t="shared" si="53"/>
        <v>3396.19</v>
      </c>
      <c r="DG359">
        <f t="shared" si="54"/>
        <v>0</v>
      </c>
      <c r="DH359">
        <f t="shared" si="55"/>
        <v>0</v>
      </c>
      <c r="DI359">
        <f t="shared" si="56"/>
        <v>0</v>
      </c>
      <c r="DJ359">
        <f>DF359</f>
        <v>3396.19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ROW(Source!A1048)</f>
        <v>1048</v>
      </c>
      <c r="B360">
        <v>79267562</v>
      </c>
      <c r="C360">
        <v>79270020</v>
      </c>
      <c r="D360">
        <v>78479031</v>
      </c>
      <c r="E360">
        <v>1</v>
      </c>
      <c r="F360">
        <v>1</v>
      </c>
      <c r="G360">
        <v>15297896</v>
      </c>
      <c r="H360">
        <v>3</v>
      </c>
      <c r="I360" t="s">
        <v>158</v>
      </c>
      <c r="J360" t="s">
        <v>160</v>
      </c>
      <c r="K360" t="s">
        <v>159</v>
      </c>
      <c r="L360">
        <v>1339</v>
      </c>
      <c r="N360">
        <v>1007</v>
      </c>
      <c r="O360" t="s">
        <v>19</v>
      </c>
      <c r="P360" t="s">
        <v>19</v>
      </c>
      <c r="Q360">
        <v>1</v>
      </c>
      <c r="W360">
        <v>0</v>
      </c>
      <c r="X360">
        <v>1728520188</v>
      </c>
      <c r="Y360">
        <f>(AT360*2)</f>
        <v>3</v>
      </c>
      <c r="AA360">
        <v>49.83</v>
      </c>
      <c r="AB360">
        <v>0</v>
      </c>
      <c r="AC360">
        <v>0</v>
      </c>
      <c r="AD360">
        <v>0</v>
      </c>
      <c r="AE360">
        <v>49.83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1.5</v>
      </c>
      <c r="AU360" t="s">
        <v>79</v>
      </c>
      <c r="AV360">
        <v>0</v>
      </c>
      <c r="AW360">
        <v>2</v>
      </c>
      <c r="AX360">
        <v>79270027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ROUND(Y360*Source!I1048,9)</f>
        <v>0.96</v>
      </c>
      <c r="CY360">
        <f>AA360</f>
        <v>49.83</v>
      </c>
      <c r="CZ360">
        <f>AE360</f>
        <v>49.83</v>
      </c>
      <c r="DA360">
        <f>AI360</f>
        <v>1</v>
      </c>
      <c r="DB360">
        <f>ROUND((ROUND(AT360*CZ360,2)*2),6)</f>
        <v>149.5</v>
      </c>
      <c r="DC360">
        <f>ROUND((ROUND(AT360*AG360,2)*2),6)</f>
        <v>0</v>
      </c>
      <c r="DD360" t="s">
        <v>3</v>
      </c>
      <c r="DE360" t="s">
        <v>3</v>
      </c>
      <c r="DF360">
        <f t="shared" si="53"/>
        <v>47.84</v>
      </c>
      <c r="DG360">
        <f t="shared" si="54"/>
        <v>0</v>
      </c>
      <c r="DH360">
        <f t="shared" si="55"/>
        <v>0</v>
      </c>
      <c r="DI360">
        <f t="shared" si="56"/>
        <v>0</v>
      </c>
      <c r="DJ360">
        <f>DF360</f>
        <v>47.84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ROW(Source!A1048)</f>
        <v>1048</v>
      </c>
      <c r="B361">
        <v>79267562</v>
      </c>
      <c r="C361">
        <v>79270020</v>
      </c>
      <c r="D361">
        <v>78479422</v>
      </c>
      <c r="E361">
        <v>1</v>
      </c>
      <c r="F361">
        <v>1</v>
      </c>
      <c r="G361">
        <v>15297896</v>
      </c>
      <c r="H361">
        <v>3</v>
      </c>
      <c r="I361" t="s">
        <v>393</v>
      </c>
      <c r="J361" t="s">
        <v>394</v>
      </c>
      <c r="K361" t="s">
        <v>395</v>
      </c>
      <c r="L361">
        <v>1354</v>
      </c>
      <c r="N361">
        <v>1010</v>
      </c>
      <c r="O361" t="s">
        <v>396</v>
      </c>
      <c r="P361" t="s">
        <v>396</v>
      </c>
      <c r="Q361">
        <v>1</v>
      </c>
      <c r="W361">
        <v>0</v>
      </c>
      <c r="X361">
        <v>-1464304664</v>
      </c>
      <c r="Y361">
        <f>(AT361*2)</f>
        <v>200</v>
      </c>
      <c r="AA361">
        <v>2.2400000000000002</v>
      </c>
      <c r="AB361">
        <v>0</v>
      </c>
      <c r="AC361">
        <v>0</v>
      </c>
      <c r="AD361">
        <v>0</v>
      </c>
      <c r="AE361">
        <v>2.2400000000000002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100</v>
      </c>
      <c r="AU361" t="s">
        <v>79</v>
      </c>
      <c r="AV361">
        <v>0</v>
      </c>
      <c r="AW361">
        <v>2</v>
      </c>
      <c r="AX361">
        <v>79270028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ROUND(Y361*Source!I1048,9)</f>
        <v>64</v>
      </c>
      <c r="CY361">
        <f>AA361</f>
        <v>2.2400000000000002</v>
      </c>
      <c r="CZ361">
        <f>AE361</f>
        <v>2.2400000000000002</v>
      </c>
      <c r="DA361">
        <f>AI361</f>
        <v>1</v>
      </c>
      <c r="DB361">
        <f>ROUND((ROUND(AT361*CZ361,2)*2),6)</f>
        <v>448</v>
      </c>
      <c r="DC361">
        <f>ROUND((ROUND(AT361*AG361,2)*2),6)</f>
        <v>0</v>
      </c>
      <c r="DD361" t="s">
        <v>3</v>
      </c>
      <c r="DE361" t="s">
        <v>3</v>
      </c>
      <c r="DF361">
        <f t="shared" si="53"/>
        <v>143.36000000000001</v>
      </c>
      <c r="DG361">
        <f t="shared" si="54"/>
        <v>0</v>
      </c>
      <c r="DH361">
        <f t="shared" si="55"/>
        <v>0</v>
      </c>
      <c r="DI361">
        <f t="shared" si="56"/>
        <v>0</v>
      </c>
      <c r="DJ361">
        <f>DF361</f>
        <v>143.36000000000001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ROW(Source!A1049)</f>
        <v>1049</v>
      </c>
      <c r="B362">
        <v>79267562</v>
      </c>
      <c r="C362">
        <v>79270032</v>
      </c>
      <c r="D362">
        <v>78475228</v>
      </c>
      <c r="E362">
        <v>15297896</v>
      </c>
      <c r="F362">
        <v>1</v>
      </c>
      <c r="G362">
        <v>15297896</v>
      </c>
      <c r="H362">
        <v>1</v>
      </c>
      <c r="I362" t="s">
        <v>374</v>
      </c>
      <c r="J362" t="s">
        <v>3</v>
      </c>
      <c r="K362" t="s">
        <v>375</v>
      </c>
      <c r="L362">
        <v>1191</v>
      </c>
      <c r="N362">
        <v>1013</v>
      </c>
      <c r="O362" t="s">
        <v>376</v>
      </c>
      <c r="P362" t="s">
        <v>376</v>
      </c>
      <c r="Q362">
        <v>1</v>
      </c>
      <c r="W362">
        <v>0</v>
      </c>
      <c r="X362">
        <v>476480486</v>
      </c>
      <c r="Y362">
        <f t="shared" ref="Y362:Y367" si="57">(AT362*61)</f>
        <v>3.0500000000000003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0.05</v>
      </c>
      <c r="AU362" t="s">
        <v>83</v>
      </c>
      <c r="AV362">
        <v>1</v>
      </c>
      <c r="AW362">
        <v>2</v>
      </c>
      <c r="AX362">
        <v>79270035</v>
      </c>
      <c r="AY362">
        <v>1</v>
      </c>
      <c r="AZ362">
        <v>2048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U362">
        <f>ROUND(AT362*Source!I1049*AH362*AL362,2)</f>
        <v>0</v>
      </c>
      <c r="CV362">
        <f>ROUND(Y362*Source!I1049,9)</f>
        <v>304.08744000000002</v>
      </c>
      <c r="CW362">
        <v>0</v>
      </c>
      <c r="CX362">
        <f>ROUND(Y362*Source!I1049,9)</f>
        <v>304.08744000000002</v>
      </c>
      <c r="CY362">
        <f>AD362</f>
        <v>0</v>
      </c>
      <c r="CZ362">
        <f>AH362</f>
        <v>0</v>
      </c>
      <c r="DA362">
        <f>AL362</f>
        <v>1</v>
      </c>
      <c r="DB362">
        <f t="shared" ref="DB362:DB367" si="58">ROUND((ROUND(AT362*CZ362,2)*61),6)</f>
        <v>0</v>
      </c>
      <c r="DC362">
        <f t="shared" ref="DC362:DC367" si="59">ROUND((ROUND(AT362*AG362,2)*61),6)</f>
        <v>0</v>
      </c>
      <c r="DD362" t="s">
        <v>3</v>
      </c>
      <c r="DE362" t="s">
        <v>3</v>
      </c>
      <c r="DF362">
        <f t="shared" si="53"/>
        <v>0</v>
      </c>
      <c r="DG362">
        <f t="shared" si="54"/>
        <v>0</v>
      </c>
      <c r="DH362">
        <f t="shared" si="55"/>
        <v>0</v>
      </c>
      <c r="DI362">
        <f t="shared" si="56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ROW(Source!A1049)</f>
        <v>1049</v>
      </c>
      <c r="B363">
        <v>79267562</v>
      </c>
      <c r="C363">
        <v>79270032</v>
      </c>
      <c r="D363">
        <v>78479423</v>
      </c>
      <c r="E363">
        <v>1</v>
      </c>
      <c r="F363">
        <v>1</v>
      </c>
      <c r="G363">
        <v>15297896</v>
      </c>
      <c r="H363">
        <v>3</v>
      </c>
      <c r="I363" t="s">
        <v>401</v>
      </c>
      <c r="J363" t="s">
        <v>402</v>
      </c>
      <c r="K363" t="s">
        <v>403</v>
      </c>
      <c r="L363">
        <v>1354</v>
      </c>
      <c r="N363">
        <v>1010</v>
      </c>
      <c r="O363" t="s">
        <v>396</v>
      </c>
      <c r="P363" t="s">
        <v>396</v>
      </c>
      <c r="Q363">
        <v>1</v>
      </c>
      <c r="W363">
        <v>0</v>
      </c>
      <c r="X363">
        <v>1794675688</v>
      </c>
      <c r="Y363">
        <f t="shared" si="57"/>
        <v>6.1000000000000005</v>
      </c>
      <c r="AA363">
        <v>10.69</v>
      </c>
      <c r="AB363">
        <v>0</v>
      </c>
      <c r="AC363">
        <v>0</v>
      </c>
      <c r="AD363">
        <v>0</v>
      </c>
      <c r="AE363">
        <v>10.69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0.1</v>
      </c>
      <c r="AU363" t="s">
        <v>83</v>
      </c>
      <c r="AV363">
        <v>0</v>
      </c>
      <c r="AW363">
        <v>2</v>
      </c>
      <c r="AX363">
        <v>79270036</v>
      </c>
      <c r="AY363">
        <v>1</v>
      </c>
      <c r="AZ363">
        <v>2048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ROUND(Y363*Source!I1049,9)</f>
        <v>608.17488000000003</v>
      </c>
      <c r="CY363">
        <f>AA363</f>
        <v>10.69</v>
      </c>
      <c r="CZ363">
        <f>AE363</f>
        <v>10.69</v>
      </c>
      <c r="DA363">
        <f>AI363</f>
        <v>1</v>
      </c>
      <c r="DB363">
        <f t="shared" si="58"/>
        <v>65.27</v>
      </c>
      <c r="DC363">
        <f t="shared" si="59"/>
        <v>0</v>
      </c>
      <c r="DD363" t="s">
        <v>3</v>
      </c>
      <c r="DE363" t="s">
        <v>3</v>
      </c>
      <c r="DF363">
        <f t="shared" si="53"/>
        <v>6501.39</v>
      </c>
      <c r="DG363">
        <f t="shared" si="54"/>
        <v>0</v>
      </c>
      <c r="DH363">
        <f t="shared" si="55"/>
        <v>0</v>
      </c>
      <c r="DI363">
        <f t="shared" si="56"/>
        <v>0</v>
      </c>
      <c r="DJ363">
        <f>DF363</f>
        <v>6501.39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ROW(Source!A1051)</f>
        <v>1051</v>
      </c>
      <c r="B364">
        <v>79267562</v>
      </c>
      <c r="C364">
        <v>79270038</v>
      </c>
      <c r="D364">
        <v>78475228</v>
      </c>
      <c r="E364">
        <v>15297896</v>
      </c>
      <c r="F364">
        <v>1</v>
      </c>
      <c r="G364">
        <v>15297896</v>
      </c>
      <c r="H364">
        <v>1</v>
      </c>
      <c r="I364" t="s">
        <v>374</v>
      </c>
      <c r="J364" t="s">
        <v>3</v>
      </c>
      <c r="K364" t="s">
        <v>375</v>
      </c>
      <c r="L364">
        <v>1191</v>
      </c>
      <c r="N364">
        <v>1013</v>
      </c>
      <c r="O364" t="s">
        <v>376</v>
      </c>
      <c r="P364" t="s">
        <v>376</v>
      </c>
      <c r="Q364">
        <v>1</v>
      </c>
      <c r="W364">
        <v>0</v>
      </c>
      <c r="X364">
        <v>476480486</v>
      </c>
      <c r="Y364">
        <f t="shared" si="57"/>
        <v>188.48999999999998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3.09</v>
      </c>
      <c r="AU364" t="s">
        <v>83</v>
      </c>
      <c r="AV364">
        <v>1</v>
      </c>
      <c r="AW364">
        <v>2</v>
      </c>
      <c r="AX364">
        <v>79270040</v>
      </c>
      <c r="AY364">
        <v>1</v>
      </c>
      <c r="AZ364">
        <v>2048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U364">
        <f>ROUND(AT364*Source!I1051*AH364*AL364,2)</f>
        <v>0</v>
      </c>
      <c r="CV364">
        <f>ROUND(Y364*Source!I1051,9)</f>
        <v>47.122500000000002</v>
      </c>
      <c r="CW364">
        <v>0</v>
      </c>
      <c r="CX364">
        <f>ROUND(Y364*Source!I1051,9)</f>
        <v>47.122500000000002</v>
      </c>
      <c r="CY364">
        <f>AD364</f>
        <v>0</v>
      </c>
      <c r="CZ364">
        <f>AH364</f>
        <v>0</v>
      </c>
      <c r="DA364">
        <f>AL364</f>
        <v>1</v>
      </c>
      <c r="DB364">
        <f t="shared" si="58"/>
        <v>0</v>
      </c>
      <c r="DC364">
        <f t="shared" si="59"/>
        <v>0</v>
      </c>
      <c r="DD364" t="s">
        <v>3</v>
      </c>
      <c r="DE364" t="s">
        <v>3</v>
      </c>
      <c r="DF364">
        <f t="shared" si="53"/>
        <v>0</v>
      </c>
      <c r="DG364">
        <f t="shared" si="54"/>
        <v>0</v>
      </c>
      <c r="DH364">
        <f t="shared" si="55"/>
        <v>0</v>
      </c>
      <c r="DI364">
        <f t="shared" si="56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ROW(Source!A1087)</f>
        <v>1087</v>
      </c>
      <c r="B365">
        <v>79267562</v>
      </c>
      <c r="C365">
        <v>79270097</v>
      </c>
      <c r="D365">
        <v>78476797</v>
      </c>
      <c r="E365">
        <v>1</v>
      </c>
      <c r="F365">
        <v>1</v>
      </c>
      <c r="G365">
        <v>15297896</v>
      </c>
      <c r="H365">
        <v>2</v>
      </c>
      <c r="I365" t="s">
        <v>381</v>
      </c>
      <c r="J365" t="s">
        <v>382</v>
      </c>
      <c r="K365" t="s">
        <v>383</v>
      </c>
      <c r="L365">
        <v>1368</v>
      </c>
      <c r="N365">
        <v>1011</v>
      </c>
      <c r="O365" t="s">
        <v>380</v>
      </c>
      <c r="P365" t="s">
        <v>380</v>
      </c>
      <c r="Q365">
        <v>1</v>
      </c>
      <c r="W365">
        <v>0</v>
      </c>
      <c r="X365">
        <v>65631283</v>
      </c>
      <c r="Y365">
        <f t="shared" si="57"/>
        <v>15.860000000000001</v>
      </c>
      <c r="AA365">
        <v>0</v>
      </c>
      <c r="AB365">
        <v>1642.43</v>
      </c>
      <c r="AC365">
        <v>725.42</v>
      </c>
      <c r="AD365">
        <v>0</v>
      </c>
      <c r="AE365">
        <v>0</v>
      </c>
      <c r="AF365">
        <v>1642.43</v>
      </c>
      <c r="AG365">
        <v>725.42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0.26</v>
      </c>
      <c r="AU365" t="s">
        <v>83</v>
      </c>
      <c r="AV365">
        <v>0</v>
      </c>
      <c r="AW365">
        <v>2</v>
      </c>
      <c r="AX365">
        <v>79270100</v>
      </c>
      <c r="AY365">
        <v>1</v>
      </c>
      <c r="AZ365">
        <v>2048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ROUND(Y365*Source!I1087*DO365,9)</f>
        <v>0</v>
      </c>
      <c r="CX365">
        <f>ROUND(Y365*Source!I1087,9)</f>
        <v>632.50155800000005</v>
      </c>
      <c r="CY365">
        <f>AB365</f>
        <v>1642.43</v>
      </c>
      <c r="CZ365">
        <f>AF365</f>
        <v>1642.43</v>
      </c>
      <c r="DA365">
        <f>AJ365</f>
        <v>1</v>
      </c>
      <c r="DB365">
        <f t="shared" si="58"/>
        <v>26048.83</v>
      </c>
      <c r="DC365">
        <f t="shared" si="59"/>
        <v>11505.21</v>
      </c>
      <c r="DD365" t="s">
        <v>3</v>
      </c>
      <c r="DE365" t="s">
        <v>3</v>
      </c>
      <c r="DF365">
        <f t="shared" si="53"/>
        <v>0</v>
      </c>
      <c r="DG365">
        <f t="shared" si="54"/>
        <v>1038839.53</v>
      </c>
      <c r="DH365">
        <f t="shared" si="55"/>
        <v>458829.28</v>
      </c>
      <c r="DI365">
        <f t="shared" si="56"/>
        <v>0</v>
      </c>
      <c r="DJ365">
        <f>DG365</f>
        <v>1038839.53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ROW(Source!A1087)</f>
        <v>1087</v>
      </c>
      <c r="B366">
        <v>79267562</v>
      </c>
      <c r="C366">
        <v>79270097</v>
      </c>
      <c r="D366">
        <v>78479031</v>
      </c>
      <c r="E366">
        <v>1</v>
      </c>
      <c r="F366">
        <v>1</v>
      </c>
      <c r="G366">
        <v>15297896</v>
      </c>
      <c r="H366">
        <v>3</v>
      </c>
      <c r="I366" t="s">
        <v>158</v>
      </c>
      <c r="J366" t="s">
        <v>160</v>
      </c>
      <c r="K366" t="s">
        <v>159</v>
      </c>
      <c r="L366">
        <v>1339</v>
      </c>
      <c r="N366">
        <v>1007</v>
      </c>
      <c r="O366" t="s">
        <v>19</v>
      </c>
      <c r="P366" t="s">
        <v>19</v>
      </c>
      <c r="Q366">
        <v>1</v>
      </c>
      <c r="W366">
        <v>0</v>
      </c>
      <c r="X366">
        <v>1728520188</v>
      </c>
      <c r="Y366">
        <f t="shared" si="57"/>
        <v>12.200000000000001</v>
      </c>
      <c r="AA366">
        <v>49.83</v>
      </c>
      <c r="AB366">
        <v>0</v>
      </c>
      <c r="AC366">
        <v>0</v>
      </c>
      <c r="AD366">
        <v>0</v>
      </c>
      <c r="AE366">
        <v>49.83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0.2</v>
      </c>
      <c r="AU366" t="s">
        <v>83</v>
      </c>
      <c r="AV366">
        <v>0</v>
      </c>
      <c r="AW366">
        <v>2</v>
      </c>
      <c r="AX366">
        <v>79270101</v>
      </c>
      <c r="AY366">
        <v>1</v>
      </c>
      <c r="AZ366">
        <v>2048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ROUND(Y366*Source!I1087,9)</f>
        <v>486.53966000000003</v>
      </c>
      <c r="CY366">
        <f>AA366</f>
        <v>49.83</v>
      </c>
      <c r="CZ366">
        <f>AE366</f>
        <v>49.83</v>
      </c>
      <c r="DA366">
        <f>AI366</f>
        <v>1</v>
      </c>
      <c r="DB366">
        <f t="shared" si="58"/>
        <v>608.16999999999996</v>
      </c>
      <c r="DC366">
        <f t="shared" si="59"/>
        <v>0</v>
      </c>
      <c r="DD366" t="s">
        <v>3</v>
      </c>
      <c r="DE366" t="s">
        <v>3</v>
      </c>
      <c r="DF366">
        <f t="shared" si="53"/>
        <v>24244.27</v>
      </c>
      <c r="DG366">
        <f t="shared" si="54"/>
        <v>0</v>
      </c>
      <c r="DH366">
        <f t="shared" si="55"/>
        <v>0</v>
      </c>
      <c r="DI366">
        <f t="shared" si="56"/>
        <v>0</v>
      </c>
      <c r="DJ366">
        <f>DF366</f>
        <v>24244.27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ROW(Source!A1088)</f>
        <v>1088</v>
      </c>
      <c r="B367">
        <v>79267562</v>
      </c>
      <c r="C367">
        <v>79270102</v>
      </c>
      <c r="D367">
        <v>78475228</v>
      </c>
      <c r="E367">
        <v>15297896</v>
      </c>
      <c r="F367">
        <v>1</v>
      </c>
      <c r="G367">
        <v>15297896</v>
      </c>
      <c r="H367">
        <v>1</v>
      </c>
      <c r="I367" t="s">
        <v>374</v>
      </c>
      <c r="J367" t="s">
        <v>3</v>
      </c>
      <c r="K367" t="s">
        <v>375</v>
      </c>
      <c r="L367">
        <v>1191</v>
      </c>
      <c r="N367">
        <v>1013</v>
      </c>
      <c r="O367" t="s">
        <v>376</v>
      </c>
      <c r="P367" t="s">
        <v>376</v>
      </c>
      <c r="Q367">
        <v>1</v>
      </c>
      <c r="W367">
        <v>0</v>
      </c>
      <c r="X367">
        <v>476480486</v>
      </c>
      <c r="Y367">
        <f t="shared" si="57"/>
        <v>8.5400000000000009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0.14000000000000001</v>
      </c>
      <c r="AU367" t="s">
        <v>83</v>
      </c>
      <c r="AV367">
        <v>1</v>
      </c>
      <c r="AW367">
        <v>2</v>
      </c>
      <c r="AX367">
        <v>79270104</v>
      </c>
      <c r="AY367">
        <v>1</v>
      </c>
      <c r="AZ367">
        <v>2048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ROUND(AT367*Source!I1088*AH367*AL367,2)</f>
        <v>0</v>
      </c>
      <c r="CV367">
        <f>ROUND(Y367*Source!I1088,9)</f>
        <v>851.44483200000002</v>
      </c>
      <c r="CW367">
        <v>0</v>
      </c>
      <c r="CX367">
        <f>ROUND(Y367*Source!I1088,9)</f>
        <v>851.44483200000002</v>
      </c>
      <c r="CY367">
        <f>AD367</f>
        <v>0</v>
      </c>
      <c r="CZ367">
        <f>AH367</f>
        <v>0</v>
      </c>
      <c r="DA367">
        <f>AL367</f>
        <v>1</v>
      </c>
      <c r="DB367">
        <f t="shared" si="58"/>
        <v>0</v>
      </c>
      <c r="DC367">
        <f t="shared" si="59"/>
        <v>0</v>
      </c>
      <c r="DD367" t="s">
        <v>3</v>
      </c>
      <c r="DE367" t="s">
        <v>3</v>
      </c>
      <c r="DF367">
        <f t="shared" si="53"/>
        <v>0</v>
      </c>
      <c r="DG367">
        <f t="shared" si="54"/>
        <v>0</v>
      </c>
      <c r="DH367">
        <f t="shared" si="55"/>
        <v>0</v>
      </c>
      <c r="DI367">
        <f t="shared" si="56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ROW(Source!A1089)</f>
        <v>1089</v>
      </c>
      <c r="B368">
        <v>79267562</v>
      </c>
      <c r="C368">
        <v>79270105</v>
      </c>
      <c r="D368">
        <v>78476797</v>
      </c>
      <c r="E368">
        <v>1</v>
      </c>
      <c r="F368">
        <v>1</v>
      </c>
      <c r="G368">
        <v>15297896</v>
      </c>
      <c r="H368">
        <v>2</v>
      </c>
      <c r="I368" t="s">
        <v>381</v>
      </c>
      <c r="J368" t="s">
        <v>382</v>
      </c>
      <c r="K368" t="s">
        <v>383</v>
      </c>
      <c r="L368">
        <v>1368</v>
      </c>
      <c r="N368">
        <v>1011</v>
      </c>
      <c r="O368" t="s">
        <v>380</v>
      </c>
      <c r="P368" t="s">
        <v>380</v>
      </c>
      <c r="Q368">
        <v>1</v>
      </c>
      <c r="W368">
        <v>0</v>
      </c>
      <c r="X368">
        <v>65631283</v>
      </c>
      <c r="Y368">
        <f>(AT368*4)</f>
        <v>1.68</v>
      </c>
      <c r="AA368">
        <v>0</v>
      </c>
      <c r="AB368">
        <v>1642.43</v>
      </c>
      <c r="AC368">
        <v>725.42</v>
      </c>
      <c r="AD368">
        <v>0</v>
      </c>
      <c r="AE368">
        <v>0</v>
      </c>
      <c r="AF368">
        <v>1642.43</v>
      </c>
      <c r="AG368">
        <v>725.42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0.42</v>
      </c>
      <c r="AU368" t="s">
        <v>156</v>
      </c>
      <c r="AV368">
        <v>0</v>
      </c>
      <c r="AW368">
        <v>2</v>
      </c>
      <c r="AX368">
        <v>79270107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ROUND(Y368*Source!I1089*DO368,9)</f>
        <v>0</v>
      </c>
      <c r="CX368">
        <f>ROUND(Y368*Source!I1089,9)</f>
        <v>83.748638400000004</v>
      </c>
      <c r="CY368">
        <f>AB368</f>
        <v>1642.43</v>
      </c>
      <c r="CZ368">
        <f>AF368</f>
        <v>1642.43</v>
      </c>
      <c r="DA368">
        <f>AJ368</f>
        <v>1</v>
      </c>
      <c r="DB368">
        <f>ROUND((ROUND(AT368*CZ368,2)*4),6)</f>
        <v>2759.28</v>
      </c>
      <c r="DC368">
        <f>ROUND((ROUND(AT368*AG368,2)*4),6)</f>
        <v>1218.72</v>
      </c>
      <c r="DD368" t="s">
        <v>3</v>
      </c>
      <c r="DE368" t="s">
        <v>3</v>
      </c>
      <c r="DF368">
        <f t="shared" si="53"/>
        <v>0</v>
      </c>
      <c r="DG368">
        <f t="shared" si="54"/>
        <v>137551.28</v>
      </c>
      <c r="DH368">
        <f t="shared" si="55"/>
        <v>60752.94</v>
      </c>
      <c r="DI368">
        <f t="shared" si="56"/>
        <v>0</v>
      </c>
      <c r="DJ368">
        <f>DG368</f>
        <v>137551.28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ROW(Source!A1089)</f>
        <v>1089</v>
      </c>
      <c r="B369">
        <v>79267562</v>
      </c>
      <c r="C369">
        <v>79270105</v>
      </c>
      <c r="D369">
        <v>78479031</v>
      </c>
      <c r="E369">
        <v>1</v>
      </c>
      <c r="F369">
        <v>1</v>
      </c>
      <c r="G369">
        <v>15297896</v>
      </c>
      <c r="H369">
        <v>3</v>
      </c>
      <c r="I369" t="s">
        <v>158</v>
      </c>
      <c r="J369" t="s">
        <v>160</v>
      </c>
      <c r="K369" t="s">
        <v>159</v>
      </c>
      <c r="L369">
        <v>1339</v>
      </c>
      <c r="N369">
        <v>1007</v>
      </c>
      <c r="O369" t="s">
        <v>19</v>
      </c>
      <c r="P369" t="s">
        <v>19</v>
      </c>
      <c r="Q369">
        <v>1</v>
      </c>
      <c r="W369">
        <v>1</v>
      </c>
      <c r="X369">
        <v>1728520188</v>
      </c>
      <c r="Y369">
        <f>(AT369*4)</f>
        <v>-1.4</v>
      </c>
      <c r="AA369">
        <v>49.83</v>
      </c>
      <c r="AB369">
        <v>0</v>
      </c>
      <c r="AC369">
        <v>0</v>
      </c>
      <c r="AD369">
        <v>0</v>
      </c>
      <c r="AE369">
        <v>49.83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0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-0.35</v>
      </c>
      <c r="AU369" t="s">
        <v>156</v>
      </c>
      <c r="AV369">
        <v>0</v>
      </c>
      <c r="AW369">
        <v>2</v>
      </c>
      <c r="AX369">
        <v>79270108</v>
      </c>
      <c r="AY369">
        <v>1</v>
      </c>
      <c r="AZ369">
        <v>6144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ROUND(Y369*Source!I1089,9)</f>
        <v>-69.790531999999999</v>
      </c>
      <c r="CY369">
        <f>AA369</f>
        <v>49.83</v>
      </c>
      <c r="CZ369">
        <f>AE369</f>
        <v>49.83</v>
      </c>
      <c r="DA369">
        <f>AI369</f>
        <v>1</v>
      </c>
      <c r="DB369">
        <f>ROUND((ROUND(AT369*CZ369,2)*4),6)</f>
        <v>-69.760000000000005</v>
      </c>
      <c r="DC369">
        <f>ROUND((ROUND(AT369*AG369,2)*4),6)</f>
        <v>0</v>
      </c>
      <c r="DD369" t="s">
        <v>3</v>
      </c>
      <c r="DE369" t="s">
        <v>3</v>
      </c>
      <c r="DF369">
        <f t="shared" si="53"/>
        <v>-3477.66</v>
      </c>
      <c r="DG369">
        <f t="shared" si="54"/>
        <v>0</v>
      </c>
      <c r="DH369">
        <f t="shared" si="55"/>
        <v>0</v>
      </c>
      <c r="DI369">
        <f t="shared" si="56"/>
        <v>0</v>
      </c>
      <c r="DJ369">
        <f>DF369</f>
        <v>-3477.66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ROW(Source!A1091)</f>
        <v>1091</v>
      </c>
      <c r="B370">
        <v>79267562</v>
      </c>
      <c r="C370">
        <v>79270111</v>
      </c>
      <c r="D370">
        <v>78476797</v>
      </c>
      <c r="E370">
        <v>1</v>
      </c>
      <c r="F370">
        <v>1</v>
      </c>
      <c r="G370">
        <v>15297896</v>
      </c>
      <c r="H370">
        <v>2</v>
      </c>
      <c r="I370" t="s">
        <v>381</v>
      </c>
      <c r="J370" t="s">
        <v>382</v>
      </c>
      <c r="K370" t="s">
        <v>383</v>
      </c>
      <c r="L370">
        <v>1368</v>
      </c>
      <c r="N370">
        <v>1011</v>
      </c>
      <c r="O370" t="s">
        <v>380</v>
      </c>
      <c r="P370" t="s">
        <v>380</v>
      </c>
      <c r="Q370">
        <v>1</v>
      </c>
      <c r="W370">
        <v>0</v>
      </c>
      <c r="X370">
        <v>65631283</v>
      </c>
      <c r="Y370">
        <f>AT370</f>
        <v>0.66</v>
      </c>
      <c r="AA370">
        <v>0</v>
      </c>
      <c r="AB370">
        <v>1642.43</v>
      </c>
      <c r="AC370">
        <v>725.42</v>
      </c>
      <c r="AD370">
        <v>0</v>
      </c>
      <c r="AE370">
        <v>0</v>
      </c>
      <c r="AF370">
        <v>1642.43</v>
      </c>
      <c r="AG370">
        <v>725.42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0.66</v>
      </c>
      <c r="AU370" t="s">
        <v>3</v>
      </c>
      <c r="AV370">
        <v>0</v>
      </c>
      <c r="AW370">
        <v>2</v>
      </c>
      <c r="AX370">
        <v>79270114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ROUND(Y370*Source!I1091*DO370,9)</f>
        <v>0</v>
      </c>
      <c r="CX370">
        <f>ROUND(Y370*Source!I1091,9)</f>
        <v>32.9012508</v>
      </c>
      <c r="CY370">
        <f>AB370</f>
        <v>1642.43</v>
      </c>
      <c r="CZ370">
        <f>AF370</f>
        <v>1642.43</v>
      </c>
      <c r="DA370">
        <f>AJ370</f>
        <v>1</v>
      </c>
      <c r="DB370">
        <f>ROUND(ROUND(AT370*CZ370,2),6)</f>
        <v>1084</v>
      </c>
      <c r="DC370">
        <f>ROUND(ROUND(AT370*AG370,2),6)</f>
        <v>478.78</v>
      </c>
      <c r="DD370" t="s">
        <v>3</v>
      </c>
      <c r="DE370" t="s">
        <v>3</v>
      </c>
      <c r="DF370">
        <f t="shared" si="53"/>
        <v>0</v>
      </c>
      <c r="DG370">
        <f t="shared" si="54"/>
        <v>54038</v>
      </c>
      <c r="DH370">
        <f t="shared" si="55"/>
        <v>23867.23</v>
      </c>
      <c r="DI370">
        <f t="shared" si="56"/>
        <v>0</v>
      </c>
      <c r="DJ370">
        <f>DG370</f>
        <v>54038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ROW(Source!A1091)</f>
        <v>1091</v>
      </c>
      <c r="B371">
        <v>79267562</v>
      </c>
      <c r="C371">
        <v>79270111</v>
      </c>
      <c r="D371">
        <v>78478957</v>
      </c>
      <c r="E371">
        <v>1</v>
      </c>
      <c r="F371">
        <v>1</v>
      </c>
      <c r="G371">
        <v>15297896</v>
      </c>
      <c r="H371">
        <v>3</v>
      </c>
      <c r="I371" t="s">
        <v>404</v>
      </c>
      <c r="J371" t="s">
        <v>405</v>
      </c>
      <c r="K371" t="s">
        <v>406</v>
      </c>
      <c r="L371">
        <v>1296</v>
      </c>
      <c r="N371">
        <v>1002</v>
      </c>
      <c r="O371" t="s">
        <v>400</v>
      </c>
      <c r="P371" t="s">
        <v>400</v>
      </c>
      <c r="Q371">
        <v>1</v>
      </c>
      <c r="W371">
        <v>0</v>
      </c>
      <c r="X371">
        <v>60267097</v>
      </c>
      <c r="Y371">
        <f>AT371</f>
        <v>1.1200000000000001</v>
      </c>
      <c r="AA371">
        <v>215.19</v>
      </c>
      <c r="AB371">
        <v>0</v>
      </c>
      <c r="AC371">
        <v>0</v>
      </c>
      <c r="AD371">
        <v>0</v>
      </c>
      <c r="AE371">
        <v>215.19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1.1200000000000001</v>
      </c>
      <c r="AU371" t="s">
        <v>3</v>
      </c>
      <c r="AV371">
        <v>0</v>
      </c>
      <c r="AW371">
        <v>2</v>
      </c>
      <c r="AX371">
        <v>79270115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ROUND(Y371*Source!I1091,9)</f>
        <v>55.832425600000001</v>
      </c>
      <c r="CY371">
        <f>AA371</f>
        <v>215.19</v>
      </c>
      <c r="CZ371">
        <f>AE371</f>
        <v>215.19</v>
      </c>
      <c r="DA371">
        <f>AI371</f>
        <v>1</v>
      </c>
      <c r="DB371">
        <f>ROUND(ROUND(AT371*CZ371,2),6)</f>
        <v>241.01</v>
      </c>
      <c r="DC371">
        <f>ROUND(ROUND(AT371*AG371,2),6)</f>
        <v>0</v>
      </c>
      <c r="DD371" t="s">
        <v>3</v>
      </c>
      <c r="DE371" t="s">
        <v>3</v>
      </c>
      <c r="DF371">
        <f t="shared" si="53"/>
        <v>12014.58</v>
      </c>
      <c r="DG371">
        <f t="shared" si="54"/>
        <v>0</v>
      </c>
      <c r="DH371">
        <f t="shared" si="55"/>
        <v>0</v>
      </c>
      <c r="DI371">
        <f t="shared" si="56"/>
        <v>0</v>
      </c>
      <c r="DJ371">
        <f>DF371</f>
        <v>12014.58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ROW(Source!A1091)</f>
        <v>1091</v>
      </c>
      <c r="B372">
        <v>79267562</v>
      </c>
      <c r="C372">
        <v>79270111</v>
      </c>
      <c r="D372">
        <v>78479031</v>
      </c>
      <c r="E372">
        <v>1</v>
      </c>
      <c r="F372">
        <v>1</v>
      </c>
      <c r="G372">
        <v>15297896</v>
      </c>
      <c r="H372">
        <v>3</v>
      </c>
      <c r="I372" t="s">
        <v>158</v>
      </c>
      <c r="J372" t="s">
        <v>160</v>
      </c>
      <c r="K372" t="s">
        <v>159</v>
      </c>
      <c r="L372">
        <v>1339</v>
      </c>
      <c r="N372">
        <v>1007</v>
      </c>
      <c r="O372" t="s">
        <v>19</v>
      </c>
      <c r="P372" t="s">
        <v>19</v>
      </c>
      <c r="Q372">
        <v>1</v>
      </c>
      <c r="W372">
        <v>1</v>
      </c>
      <c r="X372">
        <v>1728520188</v>
      </c>
      <c r="Y372">
        <f>AT372</f>
        <v>-1.1200000000000001</v>
      </c>
      <c r="AA372">
        <v>49.83</v>
      </c>
      <c r="AB372">
        <v>0</v>
      </c>
      <c r="AC372">
        <v>0</v>
      </c>
      <c r="AD372">
        <v>0</v>
      </c>
      <c r="AE372">
        <v>49.83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-1.1200000000000001</v>
      </c>
      <c r="AU372" t="s">
        <v>3</v>
      </c>
      <c r="AV372">
        <v>0</v>
      </c>
      <c r="AW372">
        <v>2</v>
      </c>
      <c r="AX372">
        <v>79270116</v>
      </c>
      <c r="AY372">
        <v>1</v>
      </c>
      <c r="AZ372">
        <v>6144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ROUND(Y372*Source!I1091,9)</f>
        <v>-55.832425600000001</v>
      </c>
      <c r="CY372">
        <f>AA372</f>
        <v>49.83</v>
      </c>
      <c r="CZ372">
        <f>AE372</f>
        <v>49.83</v>
      </c>
      <c r="DA372">
        <f>AI372</f>
        <v>1</v>
      </c>
      <c r="DB372">
        <f>ROUND(ROUND(AT372*CZ372,2),6)</f>
        <v>-55.81</v>
      </c>
      <c r="DC372">
        <f>ROUND(ROUND(AT372*AG372,2),6)</f>
        <v>0</v>
      </c>
      <c r="DD372" t="s">
        <v>3</v>
      </c>
      <c r="DE372" t="s">
        <v>3</v>
      </c>
      <c r="DF372">
        <f t="shared" si="53"/>
        <v>-2782.13</v>
      </c>
      <c r="DG372">
        <f t="shared" si="54"/>
        <v>0</v>
      </c>
      <c r="DH372">
        <f t="shared" si="55"/>
        <v>0</v>
      </c>
      <c r="DI372">
        <f t="shared" si="56"/>
        <v>0</v>
      </c>
      <c r="DJ372">
        <f>DF372</f>
        <v>-2782.13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ROW(Source!A1093)</f>
        <v>1093</v>
      </c>
      <c r="B373">
        <v>79267562</v>
      </c>
      <c r="C373">
        <v>79270119</v>
      </c>
      <c r="D373">
        <v>78475228</v>
      </c>
      <c r="E373">
        <v>15297896</v>
      </c>
      <c r="F373">
        <v>1</v>
      </c>
      <c r="G373">
        <v>15297896</v>
      </c>
      <c r="H373">
        <v>1</v>
      </c>
      <c r="I373" t="s">
        <v>374</v>
      </c>
      <c r="J373" t="s">
        <v>3</v>
      </c>
      <c r="K373" t="s">
        <v>375</v>
      </c>
      <c r="L373">
        <v>1191</v>
      </c>
      <c r="N373">
        <v>1013</v>
      </c>
      <c r="O373" t="s">
        <v>376</v>
      </c>
      <c r="P373" t="s">
        <v>376</v>
      </c>
      <c r="Q373">
        <v>1</v>
      </c>
      <c r="W373">
        <v>0</v>
      </c>
      <c r="X373">
        <v>476480486</v>
      </c>
      <c r="Y373">
        <f>(AT373*3)</f>
        <v>15.75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5.25</v>
      </c>
      <c r="AU373" t="s">
        <v>170</v>
      </c>
      <c r="AV373">
        <v>1</v>
      </c>
      <c r="AW373">
        <v>2</v>
      </c>
      <c r="AX373">
        <v>79270123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ROUND(AT373*Source!I1093*AH373*AL373,2)</f>
        <v>0</v>
      </c>
      <c r="CV373">
        <f>ROUND(Y373*Source!I1093,9)</f>
        <v>5.04</v>
      </c>
      <c r="CW373">
        <v>0</v>
      </c>
      <c r="CX373">
        <f>ROUND(Y373*Source!I1093,9)</f>
        <v>5.04</v>
      </c>
      <c r="CY373">
        <f>AD373</f>
        <v>0</v>
      </c>
      <c r="CZ373">
        <f>AH373</f>
        <v>0</v>
      </c>
      <c r="DA373">
        <f>AL373</f>
        <v>1</v>
      </c>
      <c r="DB373">
        <f>ROUND((ROUND(AT373*CZ373,2)*3),6)</f>
        <v>0</v>
      </c>
      <c r="DC373">
        <f>ROUND((ROUND(AT373*AG373,2)*3),6)</f>
        <v>0</v>
      </c>
      <c r="DD373" t="s">
        <v>3</v>
      </c>
      <c r="DE373" t="s">
        <v>3</v>
      </c>
      <c r="DF373">
        <f t="shared" si="53"/>
        <v>0</v>
      </c>
      <c r="DG373">
        <f t="shared" si="54"/>
        <v>0</v>
      </c>
      <c r="DH373">
        <f t="shared" si="55"/>
        <v>0</v>
      </c>
      <c r="DI373">
        <f t="shared" si="56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ROW(Source!A1093)</f>
        <v>1093</v>
      </c>
      <c r="B374">
        <v>79267562</v>
      </c>
      <c r="C374">
        <v>79270119</v>
      </c>
      <c r="D374">
        <v>78478940</v>
      </c>
      <c r="E374">
        <v>1</v>
      </c>
      <c r="F374">
        <v>1</v>
      </c>
      <c r="G374">
        <v>15297896</v>
      </c>
      <c r="H374">
        <v>3</v>
      </c>
      <c r="I374" t="s">
        <v>407</v>
      </c>
      <c r="J374" t="s">
        <v>408</v>
      </c>
      <c r="K374" t="s">
        <v>409</v>
      </c>
      <c r="L374">
        <v>1346</v>
      </c>
      <c r="N374">
        <v>1009</v>
      </c>
      <c r="O374" t="s">
        <v>277</v>
      </c>
      <c r="P374" t="s">
        <v>277</v>
      </c>
      <c r="Q374">
        <v>1</v>
      </c>
      <c r="W374">
        <v>0</v>
      </c>
      <c r="X374">
        <v>51193260</v>
      </c>
      <c r="Y374">
        <f>(AT374*3)</f>
        <v>0.09</v>
      </c>
      <c r="AA374">
        <v>63.37</v>
      </c>
      <c r="AB374">
        <v>0</v>
      </c>
      <c r="AC374">
        <v>0</v>
      </c>
      <c r="AD374">
        <v>0</v>
      </c>
      <c r="AE374">
        <v>63.37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0.03</v>
      </c>
      <c r="AU374" t="s">
        <v>170</v>
      </c>
      <c r="AV374">
        <v>0</v>
      </c>
      <c r="AW374">
        <v>2</v>
      </c>
      <c r="AX374">
        <v>79270124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ROUND(Y374*Source!I1093,9)</f>
        <v>2.8799999999999999E-2</v>
      </c>
      <c r="CY374">
        <f>AA374</f>
        <v>63.37</v>
      </c>
      <c r="CZ374">
        <f>AE374</f>
        <v>63.37</v>
      </c>
      <c r="DA374">
        <f>AI374</f>
        <v>1</v>
      </c>
      <c r="DB374">
        <f>ROUND((ROUND(AT374*CZ374,2)*3),6)</f>
        <v>5.7</v>
      </c>
      <c r="DC374">
        <f>ROUND((ROUND(AT374*AG374,2)*3),6)</f>
        <v>0</v>
      </c>
      <c r="DD374" t="s">
        <v>3</v>
      </c>
      <c r="DE374" t="s">
        <v>3</v>
      </c>
      <c r="DF374">
        <f t="shared" si="53"/>
        <v>1.83</v>
      </c>
      <c r="DG374">
        <f t="shared" si="54"/>
        <v>0</v>
      </c>
      <c r="DH374">
        <f t="shared" si="55"/>
        <v>0</v>
      </c>
      <c r="DI374">
        <f t="shared" si="56"/>
        <v>0</v>
      </c>
      <c r="DJ374">
        <f>DF374</f>
        <v>1.83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ROW(Source!A1093)</f>
        <v>1093</v>
      </c>
      <c r="B375">
        <v>79267562</v>
      </c>
      <c r="C375">
        <v>79270119</v>
      </c>
      <c r="D375">
        <v>78479031</v>
      </c>
      <c r="E375">
        <v>1</v>
      </c>
      <c r="F375">
        <v>1</v>
      </c>
      <c r="G375">
        <v>15297896</v>
      </c>
      <c r="H375">
        <v>3</v>
      </c>
      <c r="I375" t="s">
        <v>158</v>
      </c>
      <c r="J375" t="s">
        <v>160</v>
      </c>
      <c r="K375" t="s">
        <v>159</v>
      </c>
      <c r="L375">
        <v>1339</v>
      </c>
      <c r="N375">
        <v>1007</v>
      </c>
      <c r="O375" t="s">
        <v>19</v>
      </c>
      <c r="P375" t="s">
        <v>19</v>
      </c>
      <c r="Q375">
        <v>1</v>
      </c>
      <c r="W375">
        <v>0</v>
      </c>
      <c r="X375">
        <v>1728520188</v>
      </c>
      <c r="Y375">
        <f>(AT375*3)</f>
        <v>0.03</v>
      </c>
      <c r="AA375">
        <v>49.83</v>
      </c>
      <c r="AB375">
        <v>0</v>
      </c>
      <c r="AC375">
        <v>0</v>
      </c>
      <c r="AD375">
        <v>0</v>
      </c>
      <c r="AE375">
        <v>49.83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0.01</v>
      </c>
      <c r="AU375" t="s">
        <v>170</v>
      </c>
      <c r="AV375">
        <v>0</v>
      </c>
      <c r="AW375">
        <v>2</v>
      </c>
      <c r="AX375">
        <v>79270125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ROUND(Y375*Source!I1093,9)</f>
        <v>9.5999999999999992E-3</v>
      </c>
      <c r="CY375">
        <f>AA375</f>
        <v>49.83</v>
      </c>
      <c r="CZ375">
        <f>AE375</f>
        <v>49.83</v>
      </c>
      <c r="DA375">
        <f>AI375</f>
        <v>1</v>
      </c>
      <c r="DB375">
        <f>ROUND((ROUND(AT375*CZ375,2)*3),6)</f>
        <v>1.5</v>
      </c>
      <c r="DC375">
        <f>ROUND((ROUND(AT375*AG375,2)*3),6)</f>
        <v>0</v>
      </c>
      <c r="DD375" t="s">
        <v>3</v>
      </c>
      <c r="DE375" t="s">
        <v>3</v>
      </c>
      <c r="DF375">
        <f t="shared" si="53"/>
        <v>0.48</v>
      </c>
      <c r="DG375">
        <f t="shared" si="54"/>
        <v>0</v>
      </c>
      <c r="DH375">
        <f t="shared" si="55"/>
        <v>0</v>
      </c>
      <c r="DI375">
        <f t="shared" si="56"/>
        <v>0</v>
      </c>
      <c r="DJ375">
        <f>DF375</f>
        <v>0.48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ROW(Source!A1094)</f>
        <v>1094</v>
      </c>
      <c r="B376">
        <v>79267562</v>
      </c>
      <c r="C376">
        <v>79270126</v>
      </c>
      <c r="D376">
        <v>78475228</v>
      </c>
      <c r="E376">
        <v>15297896</v>
      </c>
      <c r="F376">
        <v>1</v>
      </c>
      <c r="G376">
        <v>15297896</v>
      </c>
      <c r="H376">
        <v>1</v>
      </c>
      <c r="I376" t="s">
        <v>374</v>
      </c>
      <c r="J376" t="s">
        <v>3</v>
      </c>
      <c r="K376" t="s">
        <v>375</v>
      </c>
      <c r="L376">
        <v>1191</v>
      </c>
      <c r="N376">
        <v>1013</v>
      </c>
      <c r="O376" t="s">
        <v>376</v>
      </c>
      <c r="P376" t="s">
        <v>376</v>
      </c>
      <c r="Q376">
        <v>1</v>
      </c>
      <c r="W376">
        <v>0</v>
      </c>
      <c r="X376">
        <v>476480486</v>
      </c>
      <c r="Y376">
        <f>AT376</f>
        <v>5.76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5.76</v>
      </c>
      <c r="AU376" t="s">
        <v>3</v>
      </c>
      <c r="AV376">
        <v>1</v>
      </c>
      <c r="AW376">
        <v>2</v>
      </c>
      <c r="AX376">
        <v>79270130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U376">
        <f>ROUND(AT376*Source!I1094*AH376*AL376,2)</f>
        <v>0</v>
      </c>
      <c r="CV376">
        <f>ROUND(Y376*Source!I1094,9)</f>
        <v>1.8431999999999999</v>
      </c>
      <c r="CW376">
        <v>0</v>
      </c>
      <c r="CX376">
        <f>ROUND(Y376*Source!I1094,9)</f>
        <v>1.8431999999999999</v>
      </c>
      <c r="CY376">
        <f>AD376</f>
        <v>0</v>
      </c>
      <c r="CZ376">
        <f>AH376</f>
        <v>0</v>
      </c>
      <c r="DA376">
        <f>AL376</f>
        <v>1</v>
      </c>
      <c r="DB376">
        <f>ROUND(ROUND(AT376*CZ376,2),6)</f>
        <v>0</v>
      </c>
      <c r="DC376">
        <f>ROUND(ROUND(AT376*AG376,2),6)</f>
        <v>0</v>
      </c>
      <c r="DD376" t="s">
        <v>3</v>
      </c>
      <c r="DE376" t="s">
        <v>3</v>
      </c>
      <c r="DF376">
        <f t="shared" si="53"/>
        <v>0</v>
      </c>
      <c r="DG376">
        <f t="shared" si="54"/>
        <v>0</v>
      </c>
      <c r="DH376">
        <f t="shared" si="55"/>
        <v>0</v>
      </c>
      <c r="DI376">
        <f t="shared" si="56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ROW(Source!A1094)</f>
        <v>1094</v>
      </c>
      <c r="B377">
        <v>79267562</v>
      </c>
      <c r="C377">
        <v>79270126</v>
      </c>
      <c r="D377">
        <v>78478940</v>
      </c>
      <c r="E377">
        <v>1</v>
      </c>
      <c r="F377">
        <v>1</v>
      </c>
      <c r="G377">
        <v>15297896</v>
      </c>
      <c r="H377">
        <v>3</v>
      </c>
      <c r="I377" t="s">
        <v>407</v>
      </c>
      <c r="J377" t="s">
        <v>408</v>
      </c>
      <c r="K377" t="s">
        <v>409</v>
      </c>
      <c r="L377">
        <v>1346</v>
      </c>
      <c r="N377">
        <v>1009</v>
      </c>
      <c r="O377" t="s">
        <v>277</v>
      </c>
      <c r="P377" t="s">
        <v>277</v>
      </c>
      <c r="Q377">
        <v>1</v>
      </c>
      <c r="W377">
        <v>0</v>
      </c>
      <c r="X377">
        <v>51193260</v>
      </c>
      <c r="Y377">
        <f>AT377</f>
        <v>0.06</v>
      </c>
      <c r="AA377">
        <v>63.37</v>
      </c>
      <c r="AB377">
        <v>0</v>
      </c>
      <c r="AC377">
        <v>0</v>
      </c>
      <c r="AD377">
        <v>0</v>
      </c>
      <c r="AE377">
        <v>63.37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0.06</v>
      </c>
      <c r="AU377" t="s">
        <v>3</v>
      </c>
      <c r="AV377">
        <v>0</v>
      </c>
      <c r="AW377">
        <v>2</v>
      </c>
      <c r="AX377">
        <v>79270131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ROUND(Y377*Source!I1094,9)</f>
        <v>1.9199999999999998E-2</v>
      </c>
      <c r="CY377">
        <f>AA377</f>
        <v>63.37</v>
      </c>
      <c r="CZ377">
        <f>AE377</f>
        <v>63.37</v>
      </c>
      <c r="DA377">
        <f>AI377</f>
        <v>1</v>
      </c>
      <c r="DB377">
        <f>ROUND(ROUND(AT377*CZ377,2),6)</f>
        <v>3.8</v>
      </c>
      <c r="DC377">
        <f>ROUND(ROUND(AT377*AG377,2),6)</f>
        <v>0</v>
      </c>
      <c r="DD377" t="s">
        <v>3</v>
      </c>
      <c r="DE377" t="s">
        <v>3</v>
      </c>
      <c r="DF377">
        <f t="shared" si="53"/>
        <v>1.22</v>
      </c>
      <c r="DG377">
        <f t="shared" si="54"/>
        <v>0</v>
      </c>
      <c r="DH377">
        <f t="shared" si="55"/>
        <v>0</v>
      </c>
      <c r="DI377">
        <f t="shared" si="56"/>
        <v>0</v>
      </c>
      <c r="DJ377">
        <f>DF377</f>
        <v>1.22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ROW(Source!A1094)</f>
        <v>1094</v>
      </c>
      <c r="B378">
        <v>79267562</v>
      </c>
      <c r="C378">
        <v>79270126</v>
      </c>
      <c r="D378">
        <v>78479031</v>
      </c>
      <c r="E378">
        <v>1</v>
      </c>
      <c r="F378">
        <v>1</v>
      </c>
      <c r="G378">
        <v>15297896</v>
      </c>
      <c r="H378">
        <v>3</v>
      </c>
      <c r="I378" t="s">
        <v>158</v>
      </c>
      <c r="J378" t="s">
        <v>160</v>
      </c>
      <c r="K378" t="s">
        <v>159</v>
      </c>
      <c r="L378">
        <v>1339</v>
      </c>
      <c r="N378">
        <v>1007</v>
      </c>
      <c r="O378" t="s">
        <v>19</v>
      </c>
      <c r="P378" t="s">
        <v>19</v>
      </c>
      <c r="Q378">
        <v>1</v>
      </c>
      <c r="W378">
        <v>0</v>
      </c>
      <c r="X378">
        <v>1728520188</v>
      </c>
      <c r="Y378">
        <f>AT378</f>
        <v>0.02</v>
      </c>
      <c r="AA378">
        <v>49.83</v>
      </c>
      <c r="AB378">
        <v>0</v>
      </c>
      <c r="AC378">
        <v>0</v>
      </c>
      <c r="AD378">
        <v>0</v>
      </c>
      <c r="AE378">
        <v>49.83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0.02</v>
      </c>
      <c r="AU378" t="s">
        <v>3</v>
      </c>
      <c r="AV378">
        <v>0</v>
      </c>
      <c r="AW378">
        <v>2</v>
      </c>
      <c r="AX378">
        <v>79270132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ROUND(Y378*Source!I1094,9)</f>
        <v>6.4000000000000003E-3</v>
      </c>
      <c r="CY378">
        <f>AA378</f>
        <v>49.83</v>
      </c>
      <c r="CZ378">
        <f>AE378</f>
        <v>49.83</v>
      </c>
      <c r="DA378">
        <f>AI378</f>
        <v>1</v>
      </c>
      <c r="DB378">
        <f>ROUND(ROUND(AT378*CZ378,2),6)</f>
        <v>1</v>
      </c>
      <c r="DC378">
        <f>ROUND(ROUND(AT378*AG378,2),6)</f>
        <v>0</v>
      </c>
      <c r="DD378" t="s">
        <v>3</v>
      </c>
      <c r="DE378" t="s">
        <v>3</v>
      </c>
      <c r="DF378">
        <f t="shared" si="53"/>
        <v>0.32</v>
      </c>
      <c r="DG378">
        <f t="shared" si="54"/>
        <v>0</v>
      </c>
      <c r="DH378">
        <f t="shared" si="55"/>
        <v>0</v>
      </c>
      <c r="DI378">
        <f t="shared" si="56"/>
        <v>0</v>
      </c>
      <c r="DJ378">
        <f>DF378</f>
        <v>0.32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ROW(Source!A1095)</f>
        <v>1095</v>
      </c>
      <c r="B379">
        <v>79267562</v>
      </c>
      <c r="C379">
        <v>79270133</v>
      </c>
      <c r="D379">
        <v>78475228</v>
      </c>
      <c r="E379">
        <v>15297896</v>
      </c>
      <c r="F379">
        <v>1</v>
      </c>
      <c r="G379">
        <v>15297896</v>
      </c>
      <c r="H379">
        <v>1</v>
      </c>
      <c r="I379" t="s">
        <v>374</v>
      </c>
      <c r="J379" t="s">
        <v>3</v>
      </c>
      <c r="K379" t="s">
        <v>375</v>
      </c>
      <c r="L379">
        <v>1191</v>
      </c>
      <c r="N379">
        <v>1013</v>
      </c>
      <c r="O379" t="s">
        <v>376</v>
      </c>
      <c r="P379" t="s">
        <v>376</v>
      </c>
      <c r="Q379">
        <v>1</v>
      </c>
      <c r="W379">
        <v>0</v>
      </c>
      <c r="X379">
        <v>476480486</v>
      </c>
      <c r="Y379">
        <f>(AT379*56)</f>
        <v>134.96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2.41</v>
      </c>
      <c r="AU379" t="s">
        <v>359</v>
      </c>
      <c r="AV379">
        <v>1</v>
      </c>
      <c r="AW379">
        <v>2</v>
      </c>
      <c r="AX379">
        <v>79270136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ROUND(AT379*Source!I1095*AH379*AL379,2)</f>
        <v>0</v>
      </c>
      <c r="CV379">
        <f>ROUND(Y379*Source!I1095,9)</f>
        <v>43.187199999999997</v>
      </c>
      <c r="CW379">
        <v>0</v>
      </c>
      <c r="CX379">
        <f>ROUND(Y379*Source!I1095,9)</f>
        <v>43.187199999999997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ROUND((ROUND(AT379*CZ379,2)*56),6)</f>
        <v>0</v>
      </c>
      <c r="DC379">
        <f>ROUND((ROUND(AT379*AG379,2)*56),6)</f>
        <v>0</v>
      </c>
      <c r="DD379" t="s">
        <v>3</v>
      </c>
      <c r="DE379" t="s">
        <v>3</v>
      </c>
      <c r="DF379">
        <f t="shared" si="53"/>
        <v>0</v>
      </c>
      <c r="DG379">
        <f t="shared" si="54"/>
        <v>0</v>
      </c>
      <c r="DH379">
        <f t="shared" si="55"/>
        <v>0</v>
      </c>
      <c r="DI379">
        <f t="shared" si="56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ROW(Source!A1095)</f>
        <v>1095</v>
      </c>
      <c r="B380">
        <v>79267562</v>
      </c>
      <c r="C380">
        <v>79270133</v>
      </c>
      <c r="D380">
        <v>78479422</v>
      </c>
      <c r="E380">
        <v>1</v>
      </c>
      <c r="F380">
        <v>1</v>
      </c>
      <c r="G380">
        <v>15297896</v>
      </c>
      <c r="H380">
        <v>3</v>
      </c>
      <c r="I380" t="s">
        <v>393</v>
      </c>
      <c r="J380" t="s">
        <v>394</v>
      </c>
      <c r="K380" t="s">
        <v>395</v>
      </c>
      <c r="L380">
        <v>1354</v>
      </c>
      <c r="N380">
        <v>1010</v>
      </c>
      <c r="O380" t="s">
        <v>396</v>
      </c>
      <c r="P380" t="s">
        <v>396</v>
      </c>
      <c r="Q380">
        <v>1</v>
      </c>
      <c r="W380">
        <v>0</v>
      </c>
      <c r="X380">
        <v>-1464304664</v>
      </c>
      <c r="Y380">
        <f>(AT380*56)</f>
        <v>5600</v>
      </c>
      <c r="AA380">
        <v>2.2400000000000002</v>
      </c>
      <c r="AB380">
        <v>0</v>
      </c>
      <c r="AC380">
        <v>0</v>
      </c>
      <c r="AD380">
        <v>0</v>
      </c>
      <c r="AE380">
        <v>2.2400000000000002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100</v>
      </c>
      <c r="AU380" t="s">
        <v>359</v>
      </c>
      <c r="AV380">
        <v>0</v>
      </c>
      <c r="AW380">
        <v>2</v>
      </c>
      <c r="AX380">
        <v>79270137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ROUND(Y380*Source!I1095,9)</f>
        <v>1792</v>
      </c>
      <c r="CY380">
        <f>AA380</f>
        <v>2.2400000000000002</v>
      </c>
      <c r="CZ380">
        <f>AE380</f>
        <v>2.2400000000000002</v>
      </c>
      <c r="DA380">
        <f>AI380</f>
        <v>1</v>
      </c>
      <c r="DB380">
        <f>ROUND((ROUND(AT380*CZ380,2)*56),6)</f>
        <v>12544</v>
      </c>
      <c r="DC380">
        <f>ROUND((ROUND(AT380*AG380,2)*56),6)</f>
        <v>0</v>
      </c>
      <c r="DD380" t="s">
        <v>3</v>
      </c>
      <c r="DE380" t="s">
        <v>3</v>
      </c>
      <c r="DF380">
        <f t="shared" si="53"/>
        <v>4014.08</v>
      </c>
      <c r="DG380">
        <f t="shared" si="54"/>
        <v>0</v>
      </c>
      <c r="DH380">
        <f t="shared" si="55"/>
        <v>0</v>
      </c>
      <c r="DI380">
        <f t="shared" si="56"/>
        <v>0</v>
      </c>
      <c r="DJ380">
        <f>DF380</f>
        <v>4014.08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ROW(Source!A1096)</f>
        <v>1096</v>
      </c>
      <c r="B381">
        <v>79267562</v>
      </c>
      <c r="C381">
        <v>79270138</v>
      </c>
      <c r="D381">
        <v>78475228</v>
      </c>
      <c r="E381">
        <v>15297896</v>
      </c>
      <c r="F381">
        <v>1</v>
      </c>
      <c r="G381">
        <v>15297896</v>
      </c>
      <c r="H381">
        <v>1</v>
      </c>
      <c r="I381" t="s">
        <v>374</v>
      </c>
      <c r="J381" t="s">
        <v>3</v>
      </c>
      <c r="K381" t="s">
        <v>375</v>
      </c>
      <c r="L381">
        <v>1191</v>
      </c>
      <c r="N381">
        <v>1013</v>
      </c>
      <c r="O381" t="s">
        <v>376</v>
      </c>
      <c r="P381" t="s">
        <v>376</v>
      </c>
      <c r="Q381">
        <v>1</v>
      </c>
      <c r="W381">
        <v>0</v>
      </c>
      <c r="X381">
        <v>476480486</v>
      </c>
      <c r="Y381">
        <f>(AT381*5)</f>
        <v>63.75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12.75</v>
      </c>
      <c r="AU381" t="s">
        <v>360</v>
      </c>
      <c r="AV381">
        <v>1</v>
      </c>
      <c r="AW381">
        <v>2</v>
      </c>
      <c r="AX381">
        <v>79270143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ROUND(AT381*Source!I1096*AH381*AL381,2)</f>
        <v>0</v>
      </c>
      <c r="CV381">
        <f>ROUND(Y381*Source!I1096,9)</f>
        <v>20.399999999999999</v>
      </c>
      <c r="CW381">
        <v>0</v>
      </c>
      <c r="CX381">
        <f>ROUND(Y381*Source!I1096,9)</f>
        <v>20.399999999999999</v>
      </c>
      <c r="CY381">
        <f>AD381</f>
        <v>0</v>
      </c>
      <c r="CZ381">
        <f>AH381</f>
        <v>0</v>
      </c>
      <c r="DA381">
        <f>AL381</f>
        <v>1</v>
      </c>
      <c r="DB381">
        <f>ROUND((ROUND(AT381*CZ381,2)*5),6)</f>
        <v>0</v>
      </c>
      <c r="DC381">
        <f>ROUND((ROUND(AT381*AG381,2)*5),6)</f>
        <v>0</v>
      </c>
      <c r="DD381" t="s">
        <v>3</v>
      </c>
      <c r="DE381" t="s">
        <v>3</v>
      </c>
      <c r="DF381">
        <f t="shared" si="53"/>
        <v>0</v>
      </c>
      <c r="DG381">
        <f t="shared" si="54"/>
        <v>0</v>
      </c>
      <c r="DH381">
        <f t="shared" si="55"/>
        <v>0</v>
      </c>
      <c r="DI381">
        <f t="shared" si="56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ROW(Source!A1096)</f>
        <v>1096</v>
      </c>
      <c r="B382">
        <v>79267562</v>
      </c>
      <c r="C382">
        <v>79270138</v>
      </c>
      <c r="D382">
        <v>78478956</v>
      </c>
      <c r="E382">
        <v>1</v>
      </c>
      <c r="F382">
        <v>1</v>
      </c>
      <c r="G382">
        <v>15297896</v>
      </c>
      <c r="H382">
        <v>3</v>
      </c>
      <c r="I382" t="s">
        <v>397</v>
      </c>
      <c r="J382" t="s">
        <v>398</v>
      </c>
      <c r="K382" t="s">
        <v>399</v>
      </c>
      <c r="L382">
        <v>1296</v>
      </c>
      <c r="N382">
        <v>1002</v>
      </c>
      <c r="O382" t="s">
        <v>400</v>
      </c>
      <c r="P382" t="s">
        <v>400</v>
      </c>
      <c r="Q382">
        <v>1</v>
      </c>
      <c r="W382">
        <v>0</v>
      </c>
      <c r="X382">
        <v>1509492372</v>
      </c>
      <c r="Y382">
        <f>(AT382*5)</f>
        <v>37.5</v>
      </c>
      <c r="AA382">
        <v>707.54</v>
      </c>
      <c r="AB382">
        <v>0</v>
      </c>
      <c r="AC382">
        <v>0</v>
      </c>
      <c r="AD382">
        <v>0</v>
      </c>
      <c r="AE382">
        <v>707.54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7.5</v>
      </c>
      <c r="AU382" t="s">
        <v>360</v>
      </c>
      <c r="AV382">
        <v>0</v>
      </c>
      <c r="AW382">
        <v>2</v>
      </c>
      <c r="AX382">
        <v>79270144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ROUND(Y382*Source!I1096,9)</f>
        <v>12</v>
      </c>
      <c r="CY382">
        <f>AA382</f>
        <v>707.54</v>
      </c>
      <c r="CZ382">
        <f>AE382</f>
        <v>707.54</v>
      </c>
      <c r="DA382">
        <f>AI382</f>
        <v>1</v>
      </c>
      <c r="DB382">
        <f>ROUND((ROUND(AT382*CZ382,2)*5),6)</f>
        <v>26532.75</v>
      </c>
      <c r="DC382">
        <f>ROUND((ROUND(AT382*AG382,2)*5),6)</f>
        <v>0</v>
      </c>
      <c r="DD382" t="s">
        <v>3</v>
      </c>
      <c r="DE382" t="s">
        <v>3</v>
      </c>
      <c r="DF382">
        <f t="shared" si="53"/>
        <v>8490.48</v>
      </c>
      <c r="DG382">
        <f t="shared" si="54"/>
        <v>0</v>
      </c>
      <c r="DH382">
        <f t="shared" si="55"/>
        <v>0</v>
      </c>
      <c r="DI382">
        <f t="shared" si="56"/>
        <v>0</v>
      </c>
      <c r="DJ382">
        <f>DF382</f>
        <v>8490.48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ROW(Source!A1096)</f>
        <v>1096</v>
      </c>
      <c r="B383">
        <v>79267562</v>
      </c>
      <c r="C383">
        <v>79270138</v>
      </c>
      <c r="D383">
        <v>78479031</v>
      </c>
      <c r="E383">
        <v>1</v>
      </c>
      <c r="F383">
        <v>1</v>
      </c>
      <c r="G383">
        <v>15297896</v>
      </c>
      <c r="H383">
        <v>3</v>
      </c>
      <c r="I383" t="s">
        <v>158</v>
      </c>
      <c r="J383" t="s">
        <v>160</v>
      </c>
      <c r="K383" t="s">
        <v>159</v>
      </c>
      <c r="L383">
        <v>1339</v>
      </c>
      <c r="N383">
        <v>1007</v>
      </c>
      <c r="O383" t="s">
        <v>19</v>
      </c>
      <c r="P383" t="s">
        <v>19</v>
      </c>
      <c r="Q383">
        <v>1</v>
      </c>
      <c r="W383">
        <v>0</v>
      </c>
      <c r="X383">
        <v>1728520188</v>
      </c>
      <c r="Y383">
        <f>(AT383*5)</f>
        <v>7.5</v>
      </c>
      <c r="AA383">
        <v>49.83</v>
      </c>
      <c r="AB383">
        <v>0</v>
      </c>
      <c r="AC383">
        <v>0</v>
      </c>
      <c r="AD383">
        <v>0</v>
      </c>
      <c r="AE383">
        <v>49.83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1.5</v>
      </c>
      <c r="AU383" t="s">
        <v>360</v>
      </c>
      <c r="AV383">
        <v>0</v>
      </c>
      <c r="AW383">
        <v>2</v>
      </c>
      <c r="AX383">
        <v>79270145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ROUND(Y383*Source!I1096,9)</f>
        <v>2.4</v>
      </c>
      <c r="CY383">
        <f>AA383</f>
        <v>49.83</v>
      </c>
      <c r="CZ383">
        <f>AE383</f>
        <v>49.83</v>
      </c>
      <c r="DA383">
        <f>AI383</f>
        <v>1</v>
      </c>
      <c r="DB383">
        <f>ROUND((ROUND(AT383*CZ383,2)*5),6)</f>
        <v>373.75</v>
      </c>
      <c r="DC383">
        <f>ROUND((ROUND(AT383*AG383,2)*5),6)</f>
        <v>0</v>
      </c>
      <c r="DD383" t="s">
        <v>3</v>
      </c>
      <c r="DE383" t="s">
        <v>3</v>
      </c>
      <c r="DF383">
        <f t="shared" si="53"/>
        <v>119.59</v>
      </c>
      <c r="DG383">
        <f t="shared" si="54"/>
        <v>0</v>
      </c>
      <c r="DH383">
        <f t="shared" si="55"/>
        <v>0</v>
      </c>
      <c r="DI383">
        <f t="shared" si="56"/>
        <v>0</v>
      </c>
      <c r="DJ383">
        <f>DF383</f>
        <v>119.59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ROW(Source!A1096)</f>
        <v>1096</v>
      </c>
      <c r="B384">
        <v>79267562</v>
      </c>
      <c r="C384">
        <v>79270138</v>
      </c>
      <c r="D384">
        <v>78479422</v>
      </c>
      <c r="E384">
        <v>1</v>
      </c>
      <c r="F384">
        <v>1</v>
      </c>
      <c r="G384">
        <v>15297896</v>
      </c>
      <c r="H384">
        <v>3</v>
      </c>
      <c r="I384" t="s">
        <v>393</v>
      </c>
      <c r="J384" t="s">
        <v>394</v>
      </c>
      <c r="K384" t="s">
        <v>395</v>
      </c>
      <c r="L384">
        <v>1354</v>
      </c>
      <c r="N384">
        <v>1010</v>
      </c>
      <c r="O384" t="s">
        <v>396</v>
      </c>
      <c r="P384" t="s">
        <v>396</v>
      </c>
      <c r="Q384">
        <v>1</v>
      </c>
      <c r="W384">
        <v>0</v>
      </c>
      <c r="X384">
        <v>-1464304664</v>
      </c>
      <c r="Y384">
        <f>(AT384*5)</f>
        <v>500</v>
      </c>
      <c r="AA384">
        <v>2.2400000000000002</v>
      </c>
      <c r="AB384">
        <v>0</v>
      </c>
      <c r="AC384">
        <v>0</v>
      </c>
      <c r="AD384">
        <v>0</v>
      </c>
      <c r="AE384">
        <v>2.2400000000000002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100</v>
      </c>
      <c r="AU384" t="s">
        <v>360</v>
      </c>
      <c r="AV384">
        <v>0</v>
      </c>
      <c r="AW384">
        <v>2</v>
      </c>
      <c r="AX384">
        <v>79270146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ROUND(Y384*Source!I1096,9)</f>
        <v>160</v>
      </c>
      <c r="CY384">
        <f>AA384</f>
        <v>2.2400000000000002</v>
      </c>
      <c r="CZ384">
        <f>AE384</f>
        <v>2.2400000000000002</v>
      </c>
      <c r="DA384">
        <f>AI384</f>
        <v>1</v>
      </c>
      <c r="DB384">
        <f>ROUND((ROUND(AT384*CZ384,2)*5),6)</f>
        <v>1120</v>
      </c>
      <c r="DC384">
        <f>ROUND((ROUND(AT384*AG384,2)*5),6)</f>
        <v>0</v>
      </c>
      <c r="DD384" t="s">
        <v>3</v>
      </c>
      <c r="DE384" t="s">
        <v>3</v>
      </c>
      <c r="DF384">
        <f t="shared" si="53"/>
        <v>358.4</v>
      </c>
      <c r="DG384">
        <f t="shared" si="54"/>
        <v>0</v>
      </c>
      <c r="DH384">
        <f t="shared" si="55"/>
        <v>0</v>
      </c>
      <c r="DI384">
        <f t="shared" si="56"/>
        <v>0</v>
      </c>
      <c r="DJ384">
        <f>DF384</f>
        <v>358.4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ROW(Source!A1098)</f>
        <v>1098</v>
      </c>
      <c r="B385">
        <v>79267562</v>
      </c>
      <c r="C385">
        <v>79270148</v>
      </c>
      <c r="D385">
        <v>78475228</v>
      </c>
      <c r="E385">
        <v>15297896</v>
      </c>
      <c r="F385">
        <v>1</v>
      </c>
      <c r="G385">
        <v>15297896</v>
      </c>
      <c r="H385">
        <v>1</v>
      </c>
      <c r="I385" t="s">
        <v>374</v>
      </c>
      <c r="J385" t="s">
        <v>3</v>
      </c>
      <c r="K385" t="s">
        <v>375</v>
      </c>
      <c r="L385">
        <v>1191</v>
      </c>
      <c r="N385">
        <v>1013</v>
      </c>
      <c r="O385" t="s">
        <v>376</v>
      </c>
      <c r="P385" t="s">
        <v>376</v>
      </c>
      <c r="Q385">
        <v>1</v>
      </c>
      <c r="W385">
        <v>0</v>
      </c>
      <c r="X385">
        <v>476480486</v>
      </c>
      <c r="Y385">
        <f>(AT385*61)</f>
        <v>18.3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0.3</v>
      </c>
      <c r="AU385" t="s">
        <v>83</v>
      </c>
      <c r="AV385">
        <v>1</v>
      </c>
      <c r="AW385">
        <v>2</v>
      </c>
      <c r="AX385">
        <v>79270150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ROUND(AT385*Source!I1098*AH385*AL385,2)</f>
        <v>0</v>
      </c>
      <c r="CV385">
        <f>ROUND(Y385*Source!I1098,9)</f>
        <v>45.75</v>
      </c>
      <c r="CW385">
        <v>0</v>
      </c>
      <c r="CX385">
        <f>ROUND(Y385*Source!I1098,9)</f>
        <v>45.75</v>
      </c>
      <c r="CY385">
        <f>AD385</f>
        <v>0</v>
      </c>
      <c r="CZ385">
        <f>AH385</f>
        <v>0</v>
      </c>
      <c r="DA385">
        <f>AL385</f>
        <v>1</v>
      </c>
      <c r="DB385">
        <f>ROUND((ROUND(AT385*CZ385,2)*61),6)</f>
        <v>0</v>
      </c>
      <c r="DC385">
        <f>ROUND((ROUND(AT385*AG385,2)*61),6)</f>
        <v>0</v>
      </c>
      <c r="DD385" t="s">
        <v>3</v>
      </c>
      <c r="DE385" t="s">
        <v>3</v>
      </c>
      <c r="DF385">
        <f t="shared" ref="DF385:DF423" si="60">ROUND(ROUND(AE385,2)*CX385,2)</f>
        <v>0</v>
      </c>
      <c r="DG385">
        <f t="shared" ref="DG385:DG423" si="61">ROUND(ROUND(AF385,2)*CX385,2)</f>
        <v>0</v>
      </c>
      <c r="DH385">
        <f t="shared" ref="DH385:DH423" si="62">ROUND(ROUND(AG385,2)*CX385,2)</f>
        <v>0</v>
      </c>
      <c r="DI385">
        <f t="shared" ref="DI385:DI423" si="63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ROW(Source!A1099)</f>
        <v>1099</v>
      </c>
      <c r="B386">
        <v>79267562</v>
      </c>
      <c r="C386">
        <v>79270151</v>
      </c>
      <c r="D386">
        <v>78475228</v>
      </c>
      <c r="E386">
        <v>15297896</v>
      </c>
      <c r="F386">
        <v>1</v>
      </c>
      <c r="G386">
        <v>15297896</v>
      </c>
      <c r="H386">
        <v>1</v>
      </c>
      <c r="I386" t="s">
        <v>374</v>
      </c>
      <c r="J386" t="s">
        <v>3</v>
      </c>
      <c r="K386" t="s">
        <v>375</v>
      </c>
      <c r="L386">
        <v>1191</v>
      </c>
      <c r="N386">
        <v>1013</v>
      </c>
      <c r="O386" t="s">
        <v>376</v>
      </c>
      <c r="P386" t="s">
        <v>376</v>
      </c>
      <c r="Q386">
        <v>1</v>
      </c>
      <c r="W386">
        <v>0</v>
      </c>
      <c r="X386">
        <v>476480486</v>
      </c>
      <c r="Y386">
        <f t="shared" ref="Y386:Y395" si="64">AT386</f>
        <v>1.26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1.26</v>
      </c>
      <c r="AU386" t="s">
        <v>3</v>
      </c>
      <c r="AV386">
        <v>1</v>
      </c>
      <c r="AW386">
        <v>2</v>
      </c>
      <c r="AX386">
        <v>79270155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U386">
        <f>ROUND(AT386*Source!I1099*AH386*AL386,2)</f>
        <v>0</v>
      </c>
      <c r="CV386">
        <f>ROUND(Y386*Source!I1099,9)</f>
        <v>3.565296</v>
      </c>
      <c r="CW386">
        <v>0</v>
      </c>
      <c r="CX386">
        <f>ROUND(Y386*Source!I1099,9)</f>
        <v>3.565296</v>
      </c>
      <c r="CY386">
        <f>AD386</f>
        <v>0</v>
      </c>
      <c r="CZ386">
        <f>AH386</f>
        <v>0</v>
      </c>
      <c r="DA386">
        <f>AL386</f>
        <v>1</v>
      </c>
      <c r="DB386">
        <f t="shared" ref="DB386:DB395" si="65">ROUND(ROUND(AT386*CZ386,2),6)</f>
        <v>0</v>
      </c>
      <c r="DC386">
        <f t="shared" ref="DC386:DC395" si="66">ROUND(ROUND(AT386*AG386,2),6)</f>
        <v>0</v>
      </c>
      <c r="DD386" t="s">
        <v>3</v>
      </c>
      <c r="DE386" t="s">
        <v>3</v>
      </c>
      <c r="DF386">
        <f t="shared" si="60"/>
        <v>0</v>
      </c>
      <c r="DG386">
        <f t="shared" si="61"/>
        <v>0</v>
      </c>
      <c r="DH386">
        <f t="shared" si="62"/>
        <v>0</v>
      </c>
      <c r="DI386">
        <f t="shared" si="63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ROW(Source!A1099)</f>
        <v>1099</v>
      </c>
      <c r="B387">
        <v>79267562</v>
      </c>
      <c r="C387">
        <v>79270151</v>
      </c>
      <c r="D387">
        <v>78476543</v>
      </c>
      <c r="E387">
        <v>1</v>
      </c>
      <c r="F387">
        <v>1</v>
      </c>
      <c r="G387">
        <v>15297896</v>
      </c>
      <c r="H387">
        <v>2</v>
      </c>
      <c r="I387" t="s">
        <v>410</v>
      </c>
      <c r="J387" t="s">
        <v>411</v>
      </c>
      <c r="K387" t="s">
        <v>412</v>
      </c>
      <c r="L387">
        <v>1368</v>
      </c>
      <c r="N387">
        <v>1011</v>
      </c>
      <c r="O387" t="s">
        <v>380</v>
      </c>
      <c r="P387" t="s">
        <v>380</v>
      </c>
      <c r="Q387">
        <v>1</v>
      </c>
      <c r="W387">
        <v>0</v>
      </c>
      <c r="X387">
        <v>433428554</v>
      </c>
      <c r="Y387">
        <f t="shared" si="64"/>
        <v>0.9</v>
      </c>
      <c r="AA387">
        <v>0</v>
      </c>
      <c r="AB387">
        <v>1410.06</v>
      </c>
      <c r="AC387">
        <v>610.48</v>
      </c>
      <c r="AD387">
        <v>0</v>
      </c>
      <c r="AE387">
        <v>0</v>
      </c>
      <c r="AF387">
        <v>1410.06</v>
      </c>
      <c r="AG387">
        <v>610.48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0.9</v>
      </c>
      <c r="AU387" t="s">
        <v>3</v>
      </c>
      <c r="AV387">
        <v>0</v>
      </c>
      <c r="AW387">
        <v>2</v>
      </c>
      <c r="AX387">
        <v>79270156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ROUND(Y387*Source!I1099*DO387,9)</f>
        <v>0</v>
      </c>
      <c r="CX387">
        <f>ROUND(Y387*Source!I1099,9)</f>
        <v>2.54664</v>
      </c>
      <c r="CY387">
        <f>AB387</f>
        <v>1410.06</v>
      </c>
      <c r="CZ387">
        <f>AF387</f>
        <v>1410.06</v>
      </c>
      <c r="DA387">
        <f>AJ387</f>
        <v>1</v>
      </c>
      <c r="DB387">
        <f t="shared" si="65"/>
        <v>1269.05</v>
      </c>
      <c r="DC387">
        <f t="shared" si="66"/>
        <v>549.42999999999995</v>
      </c>
      <c r="DD387" t="s">
        <v>3</v>
      </c>
      <c r="DE387" t="s">
        <v>3</v>
      </c>
      <c r="DF387">
        <f t="shared" si="60"/>
        <v>0</v>
      </c>
      <c r="DG387">
        <f t="shared" si="61"/>
        <v>3590.92</v>
      </c>
      <c r="DH387">
        <f t="shared" si="62"/>
        <v>1554.67</v>
      </c>
      <c r="DI387">
        <f t="shared" si="63"/>
        <v>0</v>
      </c>
      <c r="DJ387">
        <f>DG387</f>
        <v>3590.92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ROW(Source!A1099)</f>
        <v>1099</v>
      </c>
      <c r="B388">
        <v>79267562</v>
      </c>
      <c r="C388">
        <v>79270151</v>
      </c>
      <c r="D388">
        <v>78476799</v>
      </c>
      <c r="E388">
        <v>1</v>
      </c>
      <c r="F388">
        <v>1</v>
      </c>
      <c r="G388">
        <v>15297896</v>
      </c>
      <c r="H388">
        <v>2</v>
      </c>
      <c r="I388" t="s">
        <v>413</v>
      </c>
      <c r="J388" t="s">
        <v>414</v>
      </c>
      <c r="K388" t="s">
        <v>415</v>
      </c>
      <c r="L388">
        <v>1368</v>
      </c>
      <c r="N388">
        <v>1011</v>
      </c>
      <c r="O388" t="s">
        <v>380</v>
      </c>
      <c r="P388" t="s">
        <v>380</v>
      </c>
      <c r="Q388">
        <v>1</v>
      </c>
      <c r="W388">
        <v>0</v>
      </c>
      <c r="X388">
        <v>-896355180</v>
      </c>
      <c r="Y388">
        <f t="shared" si="64"/>
        <v>0.99</v>
      </c>
      <c r="AA388">
        <v>0</v>
      </c>
      <c r="AB388">
        <v>1632.68</v>
      </c>
      <c r="AC388">
        <v>704.06</v>
      </c>
      <c r="AD388">
        <v>0</v>
      </c>
      <c r="AE388">
        <v>0</v>
      </c>
      <c r="AF388">
        <v>1632.68</v>
      </c>
      <c r="AG388">
        <v>704.06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0.99</v>
      </c>
      <c r="AU388" t="s">
        <v>3</v>
      </c>
      <c r="AV388">
        <v>0</v>
      </c>
      <c r="AW388">
        <v>2</v>
      </c>
      <c r="AX388">
        <v>79270157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ROUND(Y388*Source!I1099*DO388,9)</f>
        <v>0</v>
      </c>
      <c r="CX388">
        <f>ROUND(Y388*Source!I1099,9)</f>
        <v>2.801304</v>
      </c>
      <c r="CY388">
        <f>AB388</f>
        <v>1632.68</v>
      </c>
      <c r="CZ388">
        <f>AF388</f>
        <v>1632.68</v>
      </c>
      <c r="DA388">
        <f>AJ388</f>
        <v>1</v>
      </c>
      <c r="DB388">
        <f t="shared" si="65"/>
        <v>1616.35</v>
      </c>
      <c r="DC388">
        <f t="shared" si="66"/>
        <v>697.02</v>
      </c>
      <c r="DD388" t="s">
        <v>3</v>
      </c>
      <c r="DE388" t="s">
        <v>3</v>
      </c>
      <c r="DF388">
        <f t="shared" si="60"/>
        <v>0</v>
      </c>
      <c r="DG388">
        <f t="shared" si="61"/>
        <v>4573.63</v>
      </c>
      <c r="DH388">
        <f t="shared" si="62"/>
        <v>1972.29</v>
      </c>
      <c r="DI388">
        <f t="shared" si="63"/>
        <v>0</v>
      </c>
      <c r="DJ388">
        <f>DG388</f>
        <v>4573.63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ROW(Source!A1099)</f>
        <v>1099</v>
      </c>
      <c r="B389">
        <v>79267562</v>
      </c>
      <c r="C389">
        <v>79270151</v>
      </c>
      <c r="D389">
        <v>78479031</v>
      </c>
      <c r="E389">
        <v>1</v>
      </c>
      <c r="F389">
        <v>1</v>
      </c>
      <c r="G389">
        <v>15297896</v>
      </c>
      <c r="H389">
        <v>3</v>
      </c>
      <c r="I389" t="s">
        <v>158</v>
      </c>
      <c r="J389" t="s">
        <v>160</v>
      </c>
      <c r="K389" t="s">
        <v>159</v>
      </c>
      <c r="L389">
        <v>1339</v>
      </c>
      <c r="N389">
        <v>1007</v>
      </c>
      <c r="O389" t="s">
        <v>19</v>
      </c>
      <c r="P389" t="s">
        <v>19</v>
      </c>
      <c r="Q389">
        <v>1</v>
      </c>
      <c r="W389">
        <v>1</v>
      </c>
      <c r="X389">
        <v>1728520188</v>
      </c>
      <c r="Y389">
        <f t="shared" si="64"/>
        <v>-0.8</v>
      </c>
      <c r="AA389">
        <v>49.83</v>
      </c>
      <c r="AB389">
        <v>0</v>
      </c>
      <c r="AC389">
        <v>0</v>
      </c>
      <c r="AD389">
        <v>0</v>
      </c>
      <c r="AE389">
        <v>49.83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-0.8</v>
      </c>
      <c r="AU389" t="s">
        <v>3</v>
      </c>
      <c r="AV389">
        <v>0</v>
      </c>
      <c r="AW389">
        <v>2</v>
      </c>
      <c r="AX389">
        <v>79270158</v>
      </c>
      <c r="AY389">
        <v>1</v>
      </c>
      <c r="AZ389">
        <v>6144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ROUND(Y389*Source!I1099,9)</f>
        <v>-2.2636799999999999</v>
      </c>
      <c r="CY389">
        <f>AA389</f>
        <v>49.83</v>
      </c>
      <c r="CZ389">
        <f>AE389</f>
        <v>49.83</v>
      </c>
      <c r="DA389">
        <f>AI389</f>
        <v>1</v>
      </c>
      <c r="DB389">
        <f t="shared" si="65"/>
        <v>-39.86</v>
      </c>
      <c r="DC389">
        <f t="shared" si="66"/>
        <v>0</v>
      </c>
      <c r="DD389" t="s">
        <v>3</v>
      </c>
      <c r="DE389" t="s">
        <v>3</v>
      </c>
      <c r="DF389">
        <f t="shared" si="60"/>
        <v>-112.8</v>
      </c>
      <c r="DG389">
        <f t="shared" si="61"/>
        <v>0</v>
      </c>
      <c r="DH389">
        <f t="shared" si="62"/>
        <v>0</v>
      </c>
      <c r="DI389">
        <f t="shared" si="63"/>
        <v>0</v>
      </c>
      <c r="DJ389">
        <f>DF389</f>
        <v>-112.8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ROW(Source!A1136)</f>
        <v>1136</v>
      </c>
      <c r="B390">
        <v>79267562</v>
      </c>
      <c r="C390">
        <v>79270217</v>
      </c>
      <c r="D390">
        <v>78475228</v>
      </c>
      <c r="E390">
        <v>15297896</v>
      </c>
      <c r="F390">
        <v>1</v>
      </c>
      <c r="G390">
        <v>15297896</v>
      </c>
      <c r="H390">
        <v>1</v>
      </c>
      <c r="I390" t="s">
        <v>374</v>
      </c>
      <c r="J390" t="s">
        <v>3</v>
      </c>
      <c r="K390" t="s">
        <v>375</v>
      </c>
      <c r="L390">
        <v>1191</v>
      </c>
      <c r="N390">
        <v>1013</v>
      </c>
      <c r="O390" t="s">
        <v>376</v>
      </c>
      <c r="P390" t="s">
        <v>376</v>
      </c>
      <c r="Q390">
        <v>1</v>
      </c>
      <c r="W390">
        <v>0</v>
      </c>
      <c r="X390">
        <v>476480486</v>
      </c>
      <c r="Y390">
        <f t="shared" si="64"/>
        <v>0.59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0.59</v>
      </c>
      <c r="AU390" t="s">
        <v>3</v>
      </c>
      <c r="AV390">
        <v>1</v>
      </c>
      <c r="AW390">
        <v>2</v>
      </c>
      <c r="AX390">
        <v>79270220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U390">
        <f>ROUND(AT390*Source!I1136*AH390*AL390,2)</f>
        <v>0</v>
      </c>
      <c r="CV390">
        <f>ROUND(Y390*Source!I1136,9)</f>
        <v>97.438854000000006</v>
      </c>
      <c r="CW390">
        <v>0</v>
      </c>
      <c r="CX390">
        <f>ROUND(Y390*Source!I1136,9)</f>
        <v>97.438854000000006</v>
      </c>
      <c r="CY390">
        <f>AD390</f>
        <v>0</v>
      </c>
      <c r="CZ390">
        <f>AH390</f>
        <v>0</v>
      </c>
      <c r="DA390">
        <f>AL390</f>
        <v>1</v>
      </c>
      <c r="DB390">
        <f t="shared" si="65"/>
        <v>0</v>
      </c>
      <c r="DC390">
        <f t="shared" si="66"/>
        <v>0</v>
      </c>
      <c r="DD390" t="s">
        <v>3</v>
      </c>
      <c r="DE390" t="s">
        <v>3</v>
      </c>
      <c r="DF390">
        <f t="shared" si="60"/>
        <v>0</v>
      </c>
      <c r="DG390">
        <f t="shared" si="61"/>
        <v>0</v>
      </c>
      <c r="DH390">
        <f t="shared" si="62"/>
        <v>0</v>
      </c>
      <c r="DI390">
        <f t="shared" si="63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ROW(Source!A1136)</f>
        <v>1136</v>
      </c>
      <c r="B391">
        <v>79267562</v>
      </c>
      <c r="C391">
        <v>79270217</v>
      </c>
      <c r="D391">
        <v>78476798</v>
      </c>
      <c r="E391">
        <v>1</v>
      </c>
      <c r="F391">
        <v>1</v>
      </c>
      <c r="G391">
        <v>15297896</v>
      </c>
      <c r="H391">
        <v>2</v>
      </c>
      <c r="I391" t="s">
        <v>416</v>
      </c>
      <c r="J391" t="s">
        <v>417</v>
      </c>
      <c r="K391" t="s">
        <v>418</v>
      </c>
      <c r="L391">
        <v>1368</v>
      </c>
      <c r="N391">
        <v>1011</v>
      </c>
      <c r="O391" t="s">
        <v>380</v>
      </c>
      <c r="P391" t="s">
        <v>380</v>
      </c>
      <c r="Q391">
        <v>1</v>
      </c>
      <c r="W391">
        <v>0</v>
      </c>
      <c r="X391">
        <v>-885185275</v>
      </c>
      <c r="Y391">
        <f t="shared" si="64"/>
        <v>0.34</v>
      </c>
      <c r="AA391">
        <v>0</v>
      </c>
      <c r="AB391">
        <v>18.11</v>
      </c>
      <c r="AC391">
        <v>7.0000000000000007E-2</v>
      </c>
      <c r="AD391">
        <v>0</v>
      </c>
      <c r="AE391">
        <v>0</v>
      </c>
      <c r="AF391">
        <v>18.11</v>
      </c>
      <c r="AG391">
        <v>7.0000000000000007E-2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0.34</v>
      </c>
      <c r="AU391" t="s">
        <v>3</v>
      </c>
      <c r="AV391">
        <v>0</v>
      </c>
      <c r="AW391">
        <v>2</v>
      </c>
      <c r="AX391">
        <v>79270221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ROUND(Y391*Source!I1136*DO391,9)</f>
        <v>0</v>
      </c>
      <c r="CX391">
        <f>ROUND(Y391*Source!I1136,9)</f>
        <v>56.151204</v>
      </c>
      <c r="CY391">
        <f>AB391</f>
        <v>18.11</v>
      </c>
      <c r="CZ391">
        <f>AF391</f>
        <v>18.11</v>
      </c>
      <c r="DA391">
        <f>AJ391</f>
        <v>1</v>
      </c>
      <c r="DB391">
        <f t="shared" si="65"/>
        <v>6.16</v>
      </c>
      <c r="DC391">
        <f t="shared" si="66"/>
        <v>0.02</v>
      </c>
      <c r="DD391" t="s">
        <v>3</v>
      </c>
      <c r="DE391" t="s">
        <v>3</v>
      </c>
      <c r="DF391">
        <f t="shared" si="60"/>
        <v>0</v>
      </c>
      <c r="DG391">
        <f t="shared" si="61"/>
        <v>1016.9</v>
      </c>
      <c r="DH391">
        <f t="shared" si="62"/>
        <v>3.93</v>
      </c>
      <c r="DI391">
        <f t="shared" si="63"/>
        <v>0</v>
      </c>
      <c r="DJ391">
        <f>DG391</f>
        <v>1016.9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ROW(Source!A1137)</f>
        <v>1137</v>
      </c>
      <c r="B392">
        <v>79267562</v>
      </c>
      <c r="C392">
        <v>79270222</v>
      </c>
      <c r="D392">
        <v>78475228</v>
      </c>
      <c r="E392">
        <v>15297896</v>
      </c>
      <c r="F392">
        <v>1</v>
      </c>
      <c r="G392">
        <v>15297896</v>
      </c>
      <c r="H392">
        <v>1</v>
      </c>
      <c r="I392" t="s">
        <v>374</v>
      </c>
      <c r="J392" t="s">
        <v>3</v>
      </c>
      <c r="K392" t="s">
        <v>375</v>
      </c>
      <c r="L392">
        <v>1191</v>
      </c>
      <c r="N392">
        <v>1013</v>
      </c>
      <c r="O392" t="s">
        <v>376</v>
      </c>
      <c r="P392" t="s">
        <v>376</v>
      </c>
      <c r="Q392">
        <v>1</v>
      </c>
      <c r="W392">
        <v>0</v>
      </c>
      <c r="X392">
        <v>476480486</v>
      </c>
      <c r="Y392">
        <f t="shared" si="64"/>
        <v>1.6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1.6</v>
      </c>
      <c r="AU392" t="s">
        <v>3</v>
      </c>
      <c r="AV392">
        <v>1</v>
      </c>
      <c r="AW392">
        <v>2</v>
      </c>
      <c r="AX392">
        <v>79270224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U392">
        <f>ROUND(AT392*Source!I1137*AH392*AL392,2)</f>
        <v>0</v>
      </c>
      <c r="CV392">
        <f>ROUND(Y392*Source!I1137,9)</f>
        <v>66.060159999999996</v>
      </c>
      <c r="CW392">
        <v>0</v>
      </c>
      <c r="CX392">
        <f>ROUND(Y392*Source!I1137,9)</f>
        <v>66.060159999999996</v>
      </c>
      <c r="CY392">
        <f>AD392</f>
        <v>0</v>
      </c>
      <c r="CZ392">
        <f>AH392</f>
        <v>0</v>
      </c>
      <c r="DA392">
        <f>AL392</f>
        <v>1</v>
      </c>
      <c r="DB392">
        <f t="shared" si="65"/>
        <v>0</v>
      </c>
      <c r="DC392">
        <f t="shared" si="66"/>
        <v>0</v>
      </c>
      <c r="DD392" t="s">
        <v>3</v>
      </c>
      <c r="DE392" t="s">
        <v>3</v>
      </c>
      <c r="DF392">
        <f t="shared" si="60"/>
        <v>0</v>
      </c>
      <c r="DG392">
        <f t="shared" si="61"/>
        <v>0</v>
      </c>
      <c r="DH392">
        <f t="shared" si="62"/>
        <v>0</v>
      </c>
      <c r="DI392">
        <f t="shared" si="63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ROW(Source!A1138)</f>
        <v>1138</v>
      </c>
      <c r="B393">
        <v>79267562</v>
      </c>
      <c r="C393">
        <v>79270225</v>
      </c>
      <c r="D393">
        <v>78475228</v>
      </c>
      <c r="E393">
        <v>15297896</v>
      </c>
      <c r="F393">
        <v>1</v>
      </c>
      <c r="G393">
        <v>15297896</v>
      </c>
      <c r="H393">
        <v>1</v>
      </c>
      <c r="I393" t="s">
        <v>374</v>
      </c>
      <c r="J393" t="s">
        <v>3</v>
      </c>
      <c r="K393" t="s">
        <v>375</v>
      </c>
      <c r="L393">
        <v>1191</v>
      </c>
      <c r="N393">
        <v>1013</v>
      </c>
      <c r="O393" t="s">
        <v>376</v>
      </c>
      <c r="P393" t="s">
        <v>376</v>
      </c>
      <c r="Q393">
        <v>1</v>
      </c>
      <c r="W393">
        <v>0</v>
      </c>
      <c r="X393">
        <v>476480486</v>
      </c>
      <c r="Y393">
        <f t="shared" si="64"/>
        <v>0.48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0.48</v>
      </c>
      <c r="AU393" t="s">
        <v>3</v>
      </c>
      <c r="AV393">
        <v>1</v>
      </c>
      <c r="AW393">
        <v>2</v>
      </c>
      <c r="AX393">
        <v>79270229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ROUND(AT393*Source!I1138*AH393*AL393,2)</f>
        <v>0</v>
      </c>
      <c r="CV393">
        <f>ROUND(Y393*Source!I1138,9)</f>
        <v>49.5456</v>
      </c>
      <c r="CW393">
        <v>0</v>
      </c>
      <c r="CX393">
        <f>ROUND(Y393*Source!I1138,9)</f>
        <v>49.5456</v>
      </c>
      <c r="CY393">
        <f>AD393</f>
        <v>0</v>
      </c>
      <c r="CZ393">
        <f>AH393</f>
        <v>0</v>
      </c>
      <c r="DA393">
        <f>AL393</f>
        <v>1</v>
      </c>
      <c r="DB393">
        <f t="shared" si="65"/>
        <v>0</v>
      </c>
      <c r="DC393">
        <f t="shared" si="66"/>
        <v>0</v>
      </c>
      <c r="DD393" t="s">
        <v>3</v>
      </c>
      <c r="DE393" t="s">
        <v>3</v>
      </c>
      <c r="DF393">
        <f t="shared" si="60"/>
        <v>0</v>
      </c>
      <c r="DG393">
        <f t="shared" si="61"/>
        <v>0</v>
      </c>
      <c r="DH393">
        <f t="shared" si="62"/>
        <v>0</v>
      </c>
      <c r="DI393">
        <f t="shared" si="63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ROW(Source!A1138)</f>
        <v>1138</v>
      </c>
      <c r="B394">
        <v>79267562</v>
      </c>
      <c r="C394">
        <v>79270225</v>
      </c>
      <c r="D394">
        <v>78476913</v>
      </c>
      <c r="E394">
        <v>1</v>
      </c>
      <c r="F394">
        <v>1</v>
      </c>
      <c r="G394">
        <v>15297896</v>
      </c>
      <c r="H394">
        <v>2</v>
      </c>
      <c r="I394" t="s">
        <v>419</v>
      </c>
      <c r="J394" t="s">
        <v>420</v>
      </c>
      <c r="K394" t="s">
        <v>421</v>
      </c>
      <c r="L394">
        <v>1368</v>
      </c>
      <c r="N394">
        <v>1011</v>
      </c>
      <c r="O394" t="s">
        <v>380</v>
      </c>
      <c r="P394" t="s">
        <v>380</v>
      </c>
      <c r="Q394">
        <v>1</v>
      </c>
      <c r="W394">
        <v>0</v>
      </c>
      <c r="X394">
        <v>704953808</v>
      </c>
      <c r="Y394">
        <f t="shared" si="64"/>
        <v>0.21</v>
      </c>
      <c r="AA394">
        <v>0</v>
      </c>
      <c r="AB394">
        <v>1730.89</v>
      </c>
      <c r="AC394">
        <v>618.37</v>
      </c>
      <c r="AD394">
        <v>0</v>
      </c>
      <c r="AE394">
        <v>0</v>
      </c>
      <c r="AF394">
        <v>1730.89</v>
      </c>
      <c r="AG394">
        <v>618.37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0.21</v>
      </c>
      <c r="AU394" t="s">
        <v>3</v>
      </c>
      <c r="AV394">
        <v>0</v>
      </c>
      <c r="AW394">
        <v>2</v>
      </c>
      <c r="AX394">
        <v>79270230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ROUND(Y394*Source!I1138*DO394,9)</f>
        <v>0</v>
      </c>
      <c r="CX394">
        <f>ROUND(Y394*Source!I1138,9)</f>
        <v>21.676200000000001</v>
      </c>
      <c r="CY394">
        <f>AB394</f>
        <v>1730.89</v>
      </c>
      <c r="CZ394">
        <f>AF394</f>
        <v>1730.89</v>
      </c>
      <c r="DA394">
        <f>AJ394</f>
        <v>1</v>
      </c>
      <c r="DB394">
        <f t="shared" si="65"/>
        <v>363.49</v>
      </c>
      <c r="DC394">
        <f t="shared" si="66"/>
        <v>129.86000000000001</v>
      </c>
      <c r="DD394" t="s">
        <v>3</v>
      </c>
      <c r="DE394" t="s">
        <v>3</v>
      </c>
      <c r="DF394">
        <f t="shared" si="60"/>
        <v>0</v>
      </c>
      <c r="DG394">
        <f t="shared" si="61"/>
        <v>37519.120000000003</v>
      </c>
      <c r="DH394">
        <f t="shared" si="62"/>
        <v>13403.91</v>
      </c>
      <c r="DI394">
        <f t="shared" si="63"/>
        <v>0</v>
      </c>
      <c r="DJ394">
        <f>DG394</f>
        <v>37519.120000000003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ROW(Source!A1138)</f>
        <v>1138</v>
      </c>
      <c r="B395">
        <v>79267562</v>
      </c>
      <c r="C395">
        <v>79270225</v>
      </c>
      <c r="D395">
        <v>78479423</v>
      </c>
      <c r="E395">
        <v>1</v>
      </c>
      <c r="F395">
        <v>1</v>
      </c>
      <c r="G395">
        <v>15297896</v>
      </c>
      <c r="H395">
        <v>3</v>
      </c>
      <c r="I395" t="s">
        <v>401</v>
      </c>
      <c r="J395" t="s">
        <v>402</v>
      </c>
      <c r="K395" t="s">
        <v>403</v>
      </c>
      <c r="L395">
        <v>1354</v>
      </c>
      <c r="N395">
        <v>1010</v>
      </c>
      <c r="O395" t="s">
        <v>396</v>
      </c>
      <c r="P395" t="s">
        <v>396</v>
      </c>
      <c r="Q395">
        <v>1</v>
      </c>
      <c r="W395">
        <v>0</v>
      </c>
      <c r="X395">
        <v>1794675688</v>
      </c>
      <c r="Y395">
        <f t="shared" si="64"/>
        <v>8</v>
      </c>
      <c r="AA395">
        <v>10.69</v>
      </c>
      <c r="AB395">
        <v>0</v>
      </c>
      <c r="AC395">
        <v>0</v>
      </c>
      <c r="AD395">
        <v>0</v>
      </c>
      <c r="AE395">
        <v>10.69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8</v>
      </c>
      <c r="AU395" t="s">
        <v>3</v>
      </c>
      <c r="AV395">
        <v>0</v>
      </c>
      <c r="AW395">
        <v>2</v>
      </c>
      <c r="AX395">
        <v>79270231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ROUND(Y395*Source!I1138,9)</f>
        <v>825.76</v>
      </c>
      <c r="CY395">
        <f>AA395</f>
        <v>10.69</v>
      </c>
      <c r="CZ395">
        <f>AE395</f>
        <v>10.69</v>
      </c>
      <c r="DA395">
        <f>AI395</f>
        <v>1</v>
      </c>
      <c r="DB395">
        <f t="shared" si="65"/>
        <v>85.52</v>
      </c>
      <c r="DC395">
        <f t="shared" si="66"/>
        <v>0</v>
      </c>
      <c r="DD395" t="s">
        <v>3</v>
      </c>
      <c r="DE395" t="s">
        <v>3</v>
      </c>
      <c r="DF395">
        <f t="shared" si="60"/>
        <v>8827.3700000000008</v>
      </c>
      <c r="DG395">
        <f t="shared" si="61"/>
        <v>0</v>
      </c>
      <c r="DH395">
        <f t="shared" si="62"/>
        <v>0</v>
      </c>
      <c r="DI395">
        <f t="shared" si="63"/>
        <v>0</v>
      </c>
      <c r="DJ395">
        <f>DF395</f>
        <v>8827.3700000000008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ROW(Source!A1139)</f>
        <v>1139</v>
      </c>
      <c r="B396">
        <v>79267562</v>
      </c>
      <c r="C396">
        <v>79270232</v>
      </c>
      <c r="D396">
        <v>78475228</v>
      </c>
      <c r="E396">
        <v>15297896</v>
      </c>
      <c r="F396">
        <v>1</v>
      </c>
      <c r="G396">
        <v>15297896</v>
      </c>
      <c r="H396">
        <v>1</v>
      </c>
      <c r="I396" t="s">
        <v>374</v>
      </c>
      <c r="J396" t="s">
        <v>3</v>
      </c>
      <c r="K396" t="s">
        <v>375</v>
      </c>
      <c r="L396">
        <v>1191</v>
      </c>
      <c r="N396">
        <v>1013</v>
      </c>
      <c r="O396" t="s">
        <v>376</v>
      </c>
      <c r="P396" t="s">
        <v>376</v>
      </c>
      <c r="Q396">
        <v>1</v>
      </c>
      <c r="W396">
        <v>0</v>
      </c>
      <c r="X396">
        <v>476480486</v>
      </c>
      <c r="Y396">
        <f>(AT396*61)</f>
        <v>3.0500000000000003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0.05</v>
      </c>
      <c r="AU396" t="s">
        <v>83</v>
      </c>
      <c r="AV396">
        <v>1</v>
      </c>
      <c r="AW396">
        <v>2</v>
      </c>
      <c r="AX396">
        <v>79270235</v>
      </c>
      <c r="AY396">
        <v>1</v>
      </c>
      <c r="AZ396">
        <v>2048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U396">
        <f>ROUND(AT396*Source!I1139*AH396*AL396,2)</f>
        <v>0</v>
      </c>
      <c r="CV396">
        <f>ROUND(Y396*Source!I1139,9)</f>
        <v>125.92718000000001</v>
      </c>
      <c r="CW396">
        <v>0</v>
      </c>
      <c r="CX396">
        <f>ROUND(Y396*Source!I1139,9)</f>
        <v>125.92718000000001</v>
      </c>
      <c r="CY396">
        <f>AD396</f>
        <v>0</v>
      </c>
      <c r="CZ396">
        <f>AH396</f>
        <v>0</v>
      </c>
      <c r="DA396">
        <f>AL396</f>
        <v>1</v>
      </c>
      <c r="DB396">
        <f>ROUND((ROUND(AT396*CZ396,2)*61),6)</f>
        <v>0</v>
      </c>
      <c r="DC396">
        <f>ROUND((ROUND(AT396*AG396,2)*61),6)</f>
        <v>0</v>
      </c>
      <c r="DD396" t="s">
        <v>3</v>
      </c>
      <c r="DE396" t="s">
        <v>3</v>
      </c>
      <c r="DF396">
        <f t="shared" si="60"/>
        <v>0</v>
      </c>
      <c r="DG396">
        <f t="shared" si="61"/>
        <v>0</v>
      </c>
      <c r="DH396">
        <f t="shared" si="62"/>
        <v>0</v>
      </c>
      <c r="DI396">
        <f t="shared" si="63"/>
        <v>0</v>
      </c>
      <c r="DJ396">
        <f>DI396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ROW(Source!A1139)</f>
        <v>1139</v>
      </c>
      <c r="B397">
        <v>79267562</v>
      </c>
      <c r="C397">
        <v>79270232</v>
      </c>
      <c r="D397">
        <v>78479423</v>
      </c>
      <c r="E397">
        <v>1</v>
      </c>
      <c r="F397">
        <v>1</v>
      </c>
      <c r="G397">
        <v>15297896</v>
      </c>
      <c r="H397">
        <v>3</v>
      </c>
      <c r="I397" t="s">
        <v>401</v>
      </c>
      <c r="J397" t="s">
        <v>402</v>
      </c>
      <c r="K397" t="s">
        <v>403</v>
      </c>
      <c r="L397">
        <v>1354</v>
      </c>
      <c r="N397">
        <v>1010</v>
      </c>
      <c r="O397" t="s">
        <v>396</v>
      </c>
      <c r="P397" t="s">
        <v>396</v>
      </c>
      <c r="Q397">
        <v>1</v>
      </c>
      <c r="W397">
        <v>0</v>
      </c>
      <c r="X397">
        <v>1794675688</v>
      </c>
      <c r="Y397">
        <f>(AT397*61)</f>
        <v>6.1000000000000005</v>
      </c>
      <c r="AA397">
        <v>10.69</v>
      </c>
      <c r="AB397">
        <v>0</v>
      </c>
      <c r="AC397">
        <v>0</v>
      </c>
      <c r="AD397">
        <v>0</v>
      </c>
      <c r="AE397">
        <v>10.69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0.1</v>
      </c>
      <c r="AU397" t="s">
        <v>83</v>
      </c>
      <c r="AV397">
        <v>0</v>
      </c>
      <c r="AW397">
        <v>2</v>
      </c>
      <c r="AX397">
        <v>79270236</v>
      </c>
      <c r="AY397">
        <v>1</v>
      </c>
      <c r="AZ397">
        <v>2048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ROUND(Y397*Source!I1139,9)</f>
        <v>251.85436000000001</v>
      </c>
      <c r="CY397">
        <f>AA397</f>
        <v>10.69</v>
      </c>
      <c r="CZ397">
        <f>AE397</f>
        <v>10.69</v>
      </c>
      <c r="DA397">
        <f>AI397</f>
        <v>1</v>
      </c>
      <c r="DB397">
        <f>ROUND((ROUND(AT397*CZ397,2)*61),6)</f>
        <v>65.27</v>
      </c>
      <c r="DC397">
        <f>ROUND((ROUND(AT397*AG397,2)*61),6)</f>
        <v>0</v>
      </c>
      <c r="DD397" t="s">
        <v>3</v>
      </c>
      <c r="DE397" t="s">
        <v>3</v>
      </c>
      <c r="DF397">
        <f t="shared" si="60"/>
        <v>2692.32</v>
      </c>
      <c r="DG397">
        <f t="shared" si="61"/>
        <v>0</v>
      </c>
      <c r="DH397">
        <f t="shared" si="62"/>
        <v>0</v>
      </c>
      <c r="DI397">
        <f t="shared" si="63"/>
        <v>0</v>
      </c>
      <c r="DJ397">
        <f>DF397</f>
        <v>2692.32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ROW(Source!A1140)</f>
        <v>1140</v>
      </c>
      <c r="B398">
        <v>79267562</v>
      </c>
      <c r="C398">
        <v>79270237</v>
      </c>
      <c r="D398">
        <v>78475228</v>
      </c>
      <c r="E398">
        <v>15297896</v>
      </c>
      <c r="F398">
        <v>1</v>
      </c>
      <c r="G398">
        <v>15297896</v>
      </c>
      <c r="H398">
        <v>1</v>
      </c>
      <c r="I398" t="s">
        <v>374</v>
      </c>
      <c r="J398" t="s">
        <v>3</v>
      </c>
      <c r="K398" t="s">
        <v>375</v>
      </c>
      <c r="L398">
        <v>1191</v>
      </c>
      <c r="N398">
        <v>1013</v>
      </c>
      <c r="O398" t="s">
        <v>376</v>
      </c>
      <c r="P398" t="s">
        <v>376</v>
      </c>
      <c r="Q398">
        <v>1</v>
      </c>
      <c r="W398">
        <v>0</v>
      </c>
      <c r="X398">
        <v>476480486</v>
      </c>
      <c r="Y398">
        <f>(AT398*4)</f>
        <v>3.92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0.98</v>
      </c>
      <c r="AU398" t="s">
        <v>156</v>
      </c>
      <c r="AV398">
        <v>1</v>
      </c>
      <c r="AW398">
        <v>2</v>
      </c>
      <c r="AX398">
        <v>79270240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ROUND(AT398*Source!I1140*AH398*AL398,2)</f>
        <v>0</v>
      </c>
      <c r="CV398">
        <f>ROUND(Y398*Source!I1140,9)</f>
        <v>809.23774400000002</v>
      </c>
      <c r="CW398">
        <v>0</v>
      </c>
      <c r="CX398">
        <f>ROUND(Y398*Source!I1140,9)</f>
        <v>809.23774400000002</v>
      </c>
      <c r="CY398">
        <f>AD398</f>
        <v>0</v>
      </c>
      <c r="CZ398">
        <f>AH398</f>
        <v>0</v>
      </c>
      <c r="DA398">
        <f>AL398</f>
        <v>1</v>
      </c>
      <c r="DB398">
        <f>ROUND((ROUND(AT398*CZ398,2)*4),6)</f>
        <v>0</v>
      </c>
      <c r="DC398">
        <f>ROUND((ROUND(AT398*AG398,2)*4),6)</f>
        <v>0</v>
      </c>
      <c r="DD398" t="s">
        <v>3</v>
      </c>
      <c r="DE398" t="s">
        <v>3</v>
      </c>
      <c r="DF398">
        <f t="shared" si="60"/>
        <v>0</v>
      </c>
      <c r="DG398">
        <f t="shared" si="61"/>
        <v>0</v>
      </c>
      <c r="DH398">
        <f t="shared" si="62"/>
        <v>0</v>
      </c>
      <c r="DI398">
        <f t="shared" si="63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ROW(Source!A1140)</f>
        <v>1140</v>
      </c>
      <c r="B399">
        <v>79267562</v>
      </c>
      <c r="C399">
        <v>79270237</v>
      </c>
      <c r="D399">
        <v>78476706</v>
      </c>
      <c r="E399">
        <v>1</v>
      </c>
      <c r="F399">
        <v>1</v>
      </c>
      <c r="G399">
        <v>15297896</v>
      </c>
      <c r="H399">
        <v>2</v>
      </c>
      <c r="I399" t="s">
        <v>422</v>
      </c>
      <c r="J399" t="s">
        <v>423</v>
      </c>
      <c r="K399" t="s">
        <v>424</v>
      </c>
      <c r="L399">
        <v>1368</v>
      </c>
      <c r="N399">
        <v>1011</v>
      </c>
      <c r="O399" t="s">
        <v>380</v>
      </c>
      <c r="P399" t="s">
        <v>380</v>
      </c>
      <c r="Q399">
        <v>1</v>
      </c>
      <c r="W399">
        <v>0</v>
      </c>
      <c r="X399">
        <v>1633077838</v>
      </c>
      <c r="Y399">
        <f>(AT399*4)</f>
        <v>3</v>
      </c>
      <c r="AA399">
        <v>0</v>
      </c>
      <c r="AB399">
        <v>38.549999999999997</v>
      </c>
      <c r="AC399">
        <v>11.74</v>
      </c>
      <c r="AD399">
        <v>0</v>
      </c>
      <c r="AE399">
        <v>0</v>
      </c>
      <c r="AF399">
        <v>38.549999999999997</v>
      </c>
      <c r="AG399">
        <v>11.74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0.75</v>
      </c>
      <c r="AU399" t="s">
        <v>156</v>
      </c>
      <c r="AV399">
        <v>0</v>
      </c>
      <c r="AW399">
        <v>2</v>
      </c>
      <c r="AX399">
        <v>79270241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ROUND(Y399*Source!I1140*DO399,9)</f>
        <v>0</v>
      </c>
      <c r="CX399">
        <f>ROUND(Y399*Source!I1140,9)</f>
        <v>619.31460000000004</v>
      </c>
      <c r="CY399">
        <f>AB399</f>
        <v>38.549999999999997</v>
      </c>
      <c r="CZ399">
        <f>AF399</f>
        <v>38.549999999999997</v>
      </c>
      <c r="DA399">
        <f>AJ399</f>
        <v>1</v>
      </c>
      <c r="DB399">
        <f>ROUND((ROUND(AT399*CZ399,2)*4),6)</f>
        <v>115.64</v>
      </c>
      <c r="DC399">
        <f>ROUND((ROUND(AT399*AG399,2)*4),6)</f>
        <v>35.24</v>
      </c>
      <c r="DD399" t="s">
        <v>3</v>
      </c>
      <c r="DE399" t="s">
        <v>3</v>
      </c>
      <c r="DF399">
        <f t="shared" si="60"/>
        <v>0</v>
      </c>
      <c r="DG399">
        <f t="shared" si="61"/>
        <v>23874.58</v>
      </c>
      <c r="DH399">
        <f t="shared" si="62"/>
        <v>7270.75</v>
      </c>
      <c r="DI399">
        <f t="shared" si="63"/>
        <v>0</v>
      </c>
      <c r="DJ399">
        <f>DG399</f>
        <v>23874.58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ROW(Source!A1141)</f>
        <v>1141</v>
      </c>
      <c r="B400">
        <v>79267562</v>
      </c>
      <c r="C400">
        <v>79270242</v>
      </c>
      <c r="D400">
        <v>78475228</v>
      </c>
      <c r="E400">
        <v>15297896</v>
      </c>
      <c r="F400">
        <v>1</v>
      </c>
      <c r="G400">
        <v>15297896</v>
      </c>
      <c r="H400">
        <v>1</v>
      </c>
      <c r="I400" t="s">
        <v>374</v>
      </c>
      <c r="J400" t="s">
        <v>3</v>
      </c>
      <c r="K400" t="s">
        <v>375</v>
      </c>
      <c r="L400">
        <v>1191</v>
      </c>
      <c r="N400">
        <v>1013</v>
      </c>
      <c r="O400" t="s">
        <v>376</v>
      </c>
      <c r="P400" t="s">
        <v>376</v>
      </c>
      <c r="Q400">
        <v>1</v>
      </c>
      <c r="W400">
        <v>0</v>
      </c>
      <c r="X400">
        <v>476480486</v>
      </c>
      <c r="Y400">
        <f>(AT400*4)</f>
        <v>2.2400000000000002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0.56000000000000005</v>
      </c>
      <c r="AU400" t="s">
        <v>156</v>
      </c>
      <c r="AV400">
        <v>1</v>
      </c>
      <c r="AW400">
        <v>2</v>
      </c>
      <c r="AX400">
        <v>79270245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U400">
        <f>ROUND(AT400*Source!I1141*AH400*AL400,2)</f>
        <v>0</v>
      </c>
      <c r="CV400">
        <f>ROUND(Y400*Source!I1141,9)</f>
        <v>231.21279999999999</v>
      </c>
      <c r="CW400">
        <v>0</v>
      </c>
      <c r="CX400">
        <f>ROUND(Y400*Source!I1141,9)</f>
        <v>231.21279999999999</v>
      </c>
      <c r="CY400">
        <f>AD400</f>
        <v>0</v>
      </c>
      <c r="CZ400">
        <f>AH400</f>
        <v>0</v>
      </c>
      <c r="DA400">
        <f>AL400</f>
        <v>1</v>
      </c>
      <c r="DB400">
        <f>ROUND((ROUND(AT400*CZ400,2)*4),6)</f>
        <v>0</v>
      </c>
      <c r="DC400">
        <f>ROUND((ROUND(AT400*AG400,2)*4),6)</f>
        <v>0</v>
      </c>
      <c r="DD400" t="s">
        <v>3</v>
      </c>
      <c r="DE400" t="s">
        <v>3</v>
      </c>
      <c r="DF400">
        <f t="shared" si="60"/>
        <v>0</v>
      </c>
      <c r="DG400">
        <f t="shared" si="61"/>
        <v>0</v>
      </c>
      <c r="DH400">
        <f t="shared" si="62"/>
        <v>0</v>
      </c>
      <c r="DI400">
        <f t="shared" si="63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ROW(Source!A1141)</f>
        <v>1141</v>
      </c>
      <c r="B401">
        <v>79267562</v>
      </c>
      <c r="C401">
        <v>79270242</v>
      </c>
      <c r="D401">
        <v>78476383</v>
      </c>
      <c r="E401">
        <v>1</v>
      </c>
      <c r="F401">
        <v>1</v>
      </c>
      <c r="G401">
        <v>15297896</v>
      </c>
      <c r="H401">
        <v>2</v>
      </c>
      <c r="I401" t="s">
        <v>425</v>
      </c>
      <c r="J401" t="s">
        <v>426</v>
      </c>
      <c r="K401" t="s">
        <v>427</v>
      </c>
      <c r="L401">
        <v>1368</v>
      </c>
      <c r="N401">
        <v>1011</v>
      </c>
      <c r="O401" t="s">
        <v>380</v>
      </c>
      <c r="P401" t="s">
        <v>380</v>
      </c>
      <c r="Q401">
        <v>1</v>
      </c>
      <c r="W401">
        <v>0</v>
      </c>
      <c r="X401">
        <v>373691910</v>
      </c>
      <c r="Y401">
        <f>(AT401*4)</f>
        <v>1.2</v>
      </c>
      <c r="AA401">
        <v>0</v>
      </c>
      <c r="AB401">
        <v>2694.71</v>
      </c>
      <c r="AC401">
        <v>907.19</v>
      </c>
      <c r="AD401">
        <v>0</v>
      </c>
      <c r="AE401">
        <v>0</v>
      </c>
      <c r="AF401">
        <v>2694.71</v>
      </c>
      <c r="AG401">
        <v>907.19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0.3</v>
      </c>
      <c r="AU401" t="s">
        <v>156</v>
      </c>
      <c r="AV401">
        <v>0</v>
      </c>
      <c r="AW401">
        <v>2</v>
      </c>
      <c r="AX401">
        <v>79270246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ROUND(Y401*Source!I1141*DO401,9)</f>
        <v>0</v>
      </c>
      <c r="CX401">
        <f>ROUND(Y401*Source!I1141,9)</f>
        <v>123.864</v>
      </c>
      <c r="CY401">
        <f>AB401</f>
        <v>2694.71</v>
      </c>
      <c r="CZ401">
        <f>AF401</f>
        <v>2694.71</v>
      </c>
      <c r="DA401">
        <f>AJ401</f>
        <v>1</v>
      </c>
      <c r="DB401">
        <f>ROUND((ROUND(AT401*CZ401,2)*4),6)</f>
        <v>3233.64</v>
      </c>
      <c r="DC401">
        <f>ROUND((ROUND(AT401*AG401,2)*4),6)</f>
        <v>1088.6400000000001</v>
      </c>
      <c r="DD401" t="s">
        <v>3</v>
      </c>
      <c r="DE401" t="s">
        <v>3</v>
      </c>
      <c r="DF401">
        <f t="shared" si="60"/>
        <v>0</v>
      </c>
      <c r="DG401">
        <f t="shared" si="61"/>
        <v>333777.56</v>
      </c>
      <c r="DH401">
        <f t="shared" si="62"/>
        <v>112368.18</v>
      </c>
      <c r="DI401">
        <f t="shared" si="63"/>
        <v>0</v>
      </c>
      <c r="DJ401">
        <f>DG401</f>
        <v>333777.56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ROW(Source!A1141)</f>
        <v>1141</v>
      </c>
      <c r="B402">
        <v>79267562</v>
      </c>
      <c r="C402">
        <v>79270242</v>
      </c>
      <c r="D402">
        <v>78479031</v>
      </c>
      <c r="E402">
        <v>1</v>
      </c>
      <c r="F402">
        <v>1</v>
      </c>
      <c r="G402">
        <v>15297896</v>
      </c>
      <c r="H402">
        <v>3</v>
      </c>
      <c r="I402" t="s">
        <v>158</v>
      </c>
      <c r="J402" t="s">
        <v>160</v>
      </c>
      <c r="K402" t="s">
        <v>159</v>
      </c>
      <c r="L402">
        <v>1339</v>
      </c>
      <c r="N402">
        <v>1007</v>
      </c>
      <c r="O402" t="s">
        <v>19</v>
      </c>
      <c r="P402" t="s">
        <v>19</v>
      </c>
      <c r="Q402">
        <v>1</v>
      </c>
      <c r="W402">
        <v>1</v>
      </c>
      <c r="X402">
        <v>1728520188</v>
      </c>
      <c r="Y402">
        <f>(AT402*4)</f>
        <v>-4</v>
      </c>
      <c r="AA402">
        <v>49.83</v>
      </c>
      <c r="AB402">
        <v>0</v>
      </c>
      <c r="AC402">
        <v>0</v>
      </c>
      <c r="AD402">
        <v>0</v>
      </c>
      <c r="AE402">
        <v>49.83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-1</v>
      </c>
      <c r="AU402" t="s">
        <v>156</v>
      </c>
      <c r="AV402">
        <v>0</v>
      </c>
      <c r="AW402">
        <v>2</v>
      </c>
      <c r="AX402">
        <v>79270247</v>
      </c>
      <c r="AY402">
        <v>1</v>
      </c>
      <c r="AZ402">
        <v>6144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ROUND(Y402*Source!I1141,9)</f>
        <v>-412.88</v>
      </c>
      <c r="CY402">
        <f>AA402</f>
        <v>49.83</v>
      </c>
      <c r="CZ402">
        <f>AE402</f>
        <v>49.83</v>
      </c>
      <c r="DA402">
        <f>AI402</f>
        <v>1</v>
      </c>
      <c r="DB402">
        <f>ROUND((ROUND(AT402*CZ402,2)*4),6)</f>
        <v>-199.32</v>
      </c>
      <c r="DC402">
        <f>ROUND((ROUND(AT402*AG402,2)*4),6)</f>
        <v>0</v>
      </c>
      <c r="DD402" t="s">
        <v>3</v>
      </c>
      <c r="DE402" t="s">
        <v>3</v>
      </c>
      <c r="DF402">
        <f t="shared" si="60"/>
        <v>-20573.810000000001</v>
      </c>
      <c r="DG402">
        <f t="shared" si="61"/>
        <v>0</v>
      </c>
      <c r="DH402">
        <f t="shared" si="62"/>
        <v>0</v>
      </c>
      <c r="DI402">
        <f t="shared" si="63"/>
        <v>0</v>
      </c>
      <c r="DJ402">
        <f>DF402</f>
        <v>-20573.810000000001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ROW(Source!A1143)</f>
        <v>1143</v>
      </c>
      <c r="B403">
        <v>79267562</v>
      </c>
      <c r="C403">
        <v>79270250</v>
      </c>
      <c r="D403">
        <v>78476917</v>
      </c>
      <c r="E403">
        <v>1</v>
      </c>
      <c r="F403">
        <v>1</v>
      </c>
      <c r="G403">
        <v>15297896</v>
      </c>
      <c r="H403">
        <v>2</v>
      </c>
      <c r="I403" t="s">
        <v>428</v>
      </c>
      <c r="J403" t="s">
        <v>429</v>
      </c>
      <c r="K403" t="s">
        <v>430</v>
      </c>
      <c r="L403">
        <v>1368</v>
      </c>
      <c r="N403">
        <v>1011</v>
      </c>
      <c r="O403" t="s">
        <v>380</v>
      </c>
      <c r="P403" t="s">
        <v>380</v>
      </c>
      <c r="Q403">
        <v>1</v>
      </c>
      <c r="W403">
        <v>0</v>
      </c>
      <c r="X403">
        <v>-1022665483</v>
      </c>
      <c r="Y403">
        <f>AT403</f>
        <v>0.17599999999999999</v>
      </c>
      <c r="AA403">
        <v>0</v>
      </c>
      <c r="AB403">
        <v>2312.77</v>
      </c>
      <c r="AC403">
        <v>727.51</v>
      </c>
      <c r="AD403">
        <v>0</v>
      </c>
      <c r="AE403">
        <v>0</v>
      </c>
      <c r="AF403">
        <v>2312.77</v>
      </c>
      <c r="AG403">
        <v>727.51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0.17599999999999999</v>
      </c>
      <c r="AU403" t="s">
        <v>3</v>
      </c>
      <c r="AV403">
        <v>0</v>
      </c>
      <c r="AW403">
        <v>2</v>
      </c>
      <c r="AX403">
        <v>79270252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ROUND(Y403*Source!I1143*DO403,9)</f>
        <v>0</v>
      </c>
      <c r="CX403">
        <f>ROUND(Y403*Source!I1143,9)</f>
        <v>0.90815999999999997</v>
      </c>
      <c r="CY403">
        <f>AB403</f>
        <v>2312.77</v>
      </c>
      <c r="CZ403">
        <f>AF403</f>
        <v>2312.77</v>
      </c>
      <c r="DA403">
        <f>AJ403</f>
        <v>1</v>
      </c>
      <c r="DB403">
        <f>ROUND(ROUND(AT403*CZ403,2),6)</f>
        <v>407.05</v>
      </c>
      <c r="DC403">
        <f>ROUND(ROUND(AT403*AG403,2),6)</f>
        <v>128.04</v>
      </c>
      <c r="DD403" t="s">
        <v>3</v>
      </c>
      <c r="DE403" t="s">
        <v>3</v>
      </c>
      <c r="DF403">
        <f t="shared" si="60"/>
        <v>0</v>
      </c>
      <c r="DG403">
        <f t="shared" si="61"/>
        <v>2100.37</v>
      </c>
      <c r="DH403">
        <f t="shared" si="62"/>
        <v>660.7</v>
      </c>
      <c r="DI403">
        <f t="shared" si="63"/>
        <v>0</v>
      </c>
      <c r="DJ403">
        <f>DG403</f>
        <v>2100.37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ROW(Source!A1144)</f>
        <v>1144</v>
      </c>
      <c r="B404">
        <v>79267562</v>
      </c>
      <c r="C404">
        <v>79270253</v>
      </c>
      <c r="D404">
        <v>78476917</v>
      </c>
      <c r="E404">
        <v>1</v>
      </c>
      <c r="F404">
        <v>1</v>
      </c>
      <c r="G404">
        <v>15297896</v>
      </c>
      <c r="H404">
        <v>2</v>
      </c>
      <c r="I404" t="s">
        <v>428</v>
      </c>
      <c r="J404" t="s">
        <v>429</v>
      </c>
      <c r="K404" t="s">
        <v>430</v>
      </c>
      <c r="L404">
        <v>1368</v>
      </c>
      <c r="N404">
        <v>1011</v>
      </c>
      <c r="O404" t="s">
        <v>380</v>
      </c>
      <c r="P404" t="s">
        <v>380</v>
      </c>
      <c r="Q404">
        <v>1</v>
      </c>
      <c r="W404">
        <v>0</v>
      </c>
      <c r="X404">
        <v>-1022665483</v>
      </c>
      <c r="Y404">
        <f>(AT404*34)</f>
        <v>0.32639999999999997</v>
      </c>
      <c r="AA404">
        <v>0</v>
      </c>
      <c r="AB404">
        <v>2312.77</v>
      </c>
      <c r="AC404">
        <v>727.51</v>
      </c>
      <c r="AD404">
        <v>0</v>
      </c>
      <c r="AE404">
        <v>0</v>
      </c>
      <c r="AF404">
        <v>2312.77</v>
      </c>
      <c r="AG404">
        <v>727.51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9.5999999999999992E-3</v>
      </c>
      <c r="AU404" t="s">
        <v>223</v>
      </c>
      <c r="AV404">
        <v>0</v>
      </c>
      <c r="AW404">
        <v>2</v>
      </c>
      <c r="AX404">
        <v>79270255</v>
      </c>
      <c r="AY404">
        <v>1</v>
      </c>
      <c r="AZ404">
        <v>2048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ROUND(Y404*Source!I1144*DO404,9)</f>
        <v>0</v>
      </c>
      <c r="CX404">
        <f>ROUND(Y404*Source!I1144,9)</f>
        <v>1.6842239999999999</v>
      </c>
      <c r="CY404">
        <f>AB404</f>
        <v>2312.77</v>
      </c>
      <c r="CZ404">
        <f>AF404</f>
        <v>2312.77</v>
      </c>
      <c r="DA404">
        <f>AJ404</f>
        <v>1</v>
      </c>
      <c r="DB404">
        <f>ROUND((ROUND(AT404*CZ404,2)*34),6)</f>
        <v>754.8</v>
      </c>
      <c r="DC404">
        <f>ROUND((ROUND(AT404*AG404,2)*34),6)</f>
        <v>237.32</v>
      </c>
      <c r="DD404" t="s">
        <v>3</v>
      </c>
      <c r="DE404" t="s">
        <v>3</v>
      </c>
      <c r="DF404">
        <f t="shared" si="60"/>
        <v>0</v>
      </c>
      <c r="DG404">
        <f t="shared" si="61"/>
        <v>3895.22</v>
      </c>
      <c r="DH404">
        <f t="shared" si="62"/>
        <v>1225.29</v>
      </c>
      <c r="DI404">
        <f t="shared" si="63"/>
        <v>0</v>
      </c>
      <c r="DJ404">
        <f>DG404</f>
        <v>3895.22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ROW(Source!A1251)</f>
        <v>1251</v>
      </c>
      <c r="B405">
        <v>79267562</v>
      </c>
      <c r="C405">
        <v>79270427</v>
      </c>
      <c r="D405">
        <v>78476796</v>
      </c>
      <c r="E405">
        <v>1</v>
      </c>
      <c r="F405">
        <v>1</v>
      </c>
      <c r="G405">
        <v>15297896</v>
      </c>
      <c r="H405">
        <v>2</v>
      </c>
      <c r="I405" t="s">
        <v>377</v>
      </c>
      <c r="J405" t="s">
        <v>378</v>
      </c>
      <c r="K405" t="s">
        <v>379</v>
      </c>
      <c r="L405">
        <v>1368</v>
      </c>
      <c r="N405">
        <v>1011</v>
      </c>
      <c r="O405" t="s">
        <v>380</v>
      </c>
      <c r="P405" t="s">
        <v>380</v>
      </c>
      <c r="Q405">
        <v>1</v>
      </c>
      <c r="W405">
        <v>0</v>
      </c>
      <c r="X405">
        <v>1771397012</v>
      </c>
      <c r="Y405">
        <f>(AT405*20)</f>
        <v>10</v>
      </c>
      <c r="AA405">
        <v>0</v>
      </c>
      <c r="AB405">
        <v>2197.63</v>
      </c>
      <c r="AC405">
        <v>749.23</v>
      </c>
      <c r="AD405">
        <v>0</v>
      </c>
      <c r="AE405">
        <v>0</v>
      </c>
      <c r="AF405">
        <v>2197.63</v>
      </c>
      <c r="AG405">
        <v>749.23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0.5</v>
      </c>
      <c r="AU405" t="s">
        <v>29</v>
      </c>
      <c r="AV405">
        <v>0</v>
      </c>
      <c r="AW405">
        <v>2</v>
      </c>
      <c r="AX405">
        <v>79270429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ROUND(Y405*Source!I1251*DO405,9)</f>
        <v>0</v>
      </c>
      <c r="CX405">
        <f>ROUND(Y405*Source!I1251,9)</f>
        <v>679.85019999999997</v>
      </c>
      <c r="CY405">
        <f>AB405</f>
        <v>2197.63</v>
      </c>
      <c r="CZ405">
        <f>AF405</f>
        <v>2197.63</v>
      </c>
      <c r="DA405">
        <f>AJ405</f>
        <v>1</v>
      </c>
      <c r="DB405">
        <f>ROUND((ROUND(AT405*CZ405,2)*20),6)</f>
        <v>21976.400000000001</v>
      </c>
      <c r="DC405">
        <f>ROUND((ROUND(AT405*AG405,2)*20),6)</f>
        <v>7492.4</v>
      </c>
      <c r="DD405" t="s">
        <v>3</v>
      </c>
      <c r="DE405" t="s">
        <v>3</v>
      </c>
      <c r="DF405">
        <f t="shared" si="60"/>
        <v>0</v>
      </c>
      <c r="DG405">
        <f t="shared" si="61"/>
        <v>1494059.2</v>
      </c>
      <c r="DH405">
        <f t="shared" si="62"/>
        <v>509364.17</v>
      </c>
      <c r="DI405">
        <f t="shared" si="63"/>
        <v>0</v>
      </c>
      <c r="DJ405">
        <f>DG405</f>
        <v>1494059.2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ROW(Source!A1252)</f>
        <v>1252</v>
      </c>
      <c r="B406">
        <v>79267562</v>
      </c>
      <c r="C406">
        <v>79270430</v>
      </c>
      <c r="D406">
        <v>78475228</v>
      </c>
      <c r="E406">
        <v>15297896</v>
      </c>
      <c r="F406">
        <v>1</v>
      </c>
      <c r="G406">
        <v>15297896</v>
      </c>
      <c r="H406">
        <v>1</v>
      </c>
      <c r="I406" t="s">
        <v>374</v>
      </c>
      <c r="J406" t="s">
        <v>3</v>
      </c>
      <c r="K406" t="s">
        <v>375</v>
      </c>
      <c r="L406">
        <v>1191</v>
      </c>
      <c r="N406">
        <v>1013</v>
      </c>
      <c r="O406" t="s">
        <v>376</v>
      </c>
      <c r="P406" t="s">
        <v>376</v>
      </c>
      <c r="Q406">
        <v>1</v>
      </c>
      <c r="W406">
        <v>0</v>
      </c>
      <c r="X406">
        <v>476480486</v>
      </c>
      <c r="Y406">
        <f>(AT406*20)</f>
        <v>13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0.65</v>
      </c>
      <c r="AU406" t="s">
        <v>29</v>
      </c>
      <c r="AV406">
        <v>1</v>
      </c>
      <c r="AW406">
        <v>2</v>
      </c>
      <c r="AX406">
        <v>79270432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ROUND(AT406*Source!I1252*AH406*AL406,2)</f>
        <v>0</v>
      </c>
      <c r="CV406">
        <f>ROUND(Y406*Source!I1252,9)</f>
        <v>2209.5138000000002</v>
      </c>
      <c r="CW406">
        <v>0</v>
      </c>
      <c r="CX406">
        <f>ROUND(Y406*Source!I1252,9)</f>
        <v>2209.5138000000002</v>
      </c>
      <c r="CY406">
        <f>AD406</f>
        <v>0</v>
      </c>
      <c r="CZ406">
        <f>AH406</f>
        <v>0</v>
      </c>
      <c r="DA406">
        <f>AL406</f>
        <v>1</v>
      </c>
      <c r="DB406">
        <f>ROUND((ROUND(AT406*CZ406,2)*20),6)</f>
        <v>0</v>
      </c>
      <c r="DC406">
        <f>ROUND((ROUND(AT406*AG406,2)*20),6)</f>
        <v>0</v>
      </c>
      <c r="DD406" t="s">
        <v>3</v>
      </c>
      <c r="DE406" t="s">
        <v>3</v>
      </c>
      <c r="DF406">
        <f t="shared" si="60"/>
        <v>0</v>
      </c>
      <c r="DG406">
        <f t="shared" si="61"/>
        <v>0</v>
      </c>
      <c r="DH406">
        <f t="shared" si="62"/>
        <v>0</v>
      </c>
      <c r="DI406">
        <f t="shared" si="63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ROW(Source!A1253)</f>
        <v>1253</v>
      </c>
      <c r="B407">
        <v>79267562</v>
      </c>
      <c r="C407">
        <v>79270433</v>
      </c>
      <c r="D407">
        <v>78476797</v>
      </c>
      <c r="E407">
        <v>1</v>
      </c>
      <c r="F407">
        <v>1</v>
      </c>
      <c r="G407">
        <v>15297896</v>
      </c>
      <c r="H407">
        <v>2</v>
      </c>
      <c r="I407" t="s">
        <v>381</v>
      </c>
      <c r="J407" t="s">
        <v>382</v>
      </c>
      <c r="K407" t="s">
        <v>383</v>
      </c>
      <c r="L407">
        <v>1368</v>
      </c>
      <c r="N407">
        <v>1011</v>
      </c>
      <c r="O407" t="s">
        <v>380</v>
      </c>
      <c r="P407" t="s">
        <v>380</v>
      </c>
      <c r="Q407">
        <v>1</v>
      </c>
      <c r="W407">
        <v>0</v>
      </c>
      <c r="X407">
        <v>65631283</v>
      </c>
      <c r="Y407">
        <f>(AT407*41)</f>
        <v>10.66</v>
      </c>
      <c r="AA407">
        <v>0</v>
      </c>
      <c r="AB407">
        <v>1642.43</v>
      </c>
      <c r="AC407">
        <v>725.42</v>
      </c>
      <c r="AD407">
        <v>0</v>
      </c>
      <c r="AE407">
        <v>0</v>
      </c>
      <c r="AF407">
        <v>1642.43</v>
      </c>
      <c r="AG407">
        <v>725.42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0.26</v>
      </c>
      <c r="AU407" t="s">
        <v>39</v>
      </c>
      <c r="AV407">
        <v>0</v>
      </c>
      <c r="AW407">
        <v>2</v>
      </c>
      <c r="AX407">
        <v>79270436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ROUND(Y407*Source!I1253*DO407,9)</f>
        <v>0</v>
      </c>
      <c r="CX407">
        <f>ROUND(Y407*Source!I1253,9)</f>
        <v>724.72031319999996</v>
      </c>
      <c r="CY407">
        <f>AB407</f>
        <v>1642.43</v>
      </c>
      <c r="CZ407">
        <f>AF407</f>
        <v>1642.43</v>
      </c>
      <c r="DA407">
        <f>AJ407</f>
        <v>1</v>
      </c>
      <c r="DB407">
        <f>ROUND((ROUND(AT407*CZ407,2)*41),6)</f>
        <v>17508.23</v>
      </c>
      <c r="DC407">
        <f>ROUND((ROUND(AT407*AG407,2)*41),6)</f>
        <v>7733.01</v>
      </c>
      <c r="DD407" t="s">
        <v>3</v>
      </c>
      <c r="DE407" t="s">
        <v>3</v>
      </c>
      <c r="DF407">
        <f t="shared" si="60"/>
        <v>0</v>
      </c>
      <c r="DG407">
        <f t="shared" si="61"/>
        <v>1190302.3799999999</v>
      </c>
      <c r="DH407">
        <f t="shared" si="62"/>
        <v>525726.61</v>
      </c>
      <c r="DI407">
        <f t="shared" si="63"/>
        <v>0</v>
      </c>
      <c r="DJ407">
        <f>DG407</f>
        <v>1190302.3799999999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ROW(Source!A1253)</f>
        <v>1253</v>
      </c>
      <c r="B408">
        <v>79267562</v>
      </c>
      <c r="C408">
        <v>79270433</v>
      </c>
      <c r="D408">
        <v>78479031</v>
      </c>
      <c r="E408">
        <v>1</v>
      </c>
      <c r="F408">
        <v>1</v>
      </c>
      <c r="G408">
        <v>15297896</v>
      </c>
      <c r="H408">
        <v>3</v>
      </c>
      <c r="I408" t="s">
        <v>158</v>
      </c>
      <c r="J408" t="s">
        <v>160</v>
      </c>
      <c r="K408" t="s">
        <v>159</v>
      </c>
      <c r="L408">
        <v>1339</v>
      </c>
      <c r="N408">
        <v>1007</v>
      </c>
      <c r="O408" t="s">
        <v>19</v>
      </c>
      <c r="P408" t="s">
        <v>19</v>
      </c>
      <c r="Q408">
        <v>1</v>
      </c>
      <c r="W408">
        <v>0</v>
      </c>
      <c r="X408">
        <v>1728520188</v>
      </c>
      <c r="Y408">
        <f>(AT408*41)</f>
        <v>8.2000000000000011</v>
      </c>
      <c r="AA408">
        <v>49.83</v>
      </c>
      <c r="AB408">
        <v>0</v>
      </c>
      <c r="AC408">
        <v>0</v>
      </c>
      <c r="AD408">
        <v>0</v>
      </c>
      <c r="AE408">
        <v>49.83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0.2</v>
      </c>
      <c r="AU408" t="s">
        <v>39</v>
      </c>
      <c r="AV408">
        <v>0</v>
      </c>
      <c r="AW408">
        <v>2</v>
      </c>
      <c r="AX408">
        <v>79270437</v>
      </c>
      <c r="AY408">
        <v>1</v>
      </c>
      <c r="AZ408">
        <v>2048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ROUND(Y408*Source!I1253,9)</f>
        <v>557.47716400000002</v>
      </c>
      <c r="CY408">
        <f>AA408</f>
        <v>49.83</v>
      </c>
      <c r="CZ408">
        <f>AE408</f>
        <v>49.83</v>
      </c>
      <c r="DA408">
        <f>AI408</f>
        <v>1</v>
      </c>
      <c r="DB408">
        <f>ROUND((ROUND(AT408*CZ408,2)*41),6)</f>
        <v>408.77</v>
      </c>
      <c r="DC408">
        <f>ROUND((ROUND(AT408*AG408,2)*41),6)</f>
        <v>0</v>
      </c>
      <c r="DD408" t="s">
        <v>3</v>
      </c>
      <c r="DE408" t="s">
        <v>3</v>
      </c>
      <c r="DF408">
        <f t="shared" si="60"/>
        <v>27779.09</v>
      </c>
      <c r="DG408">
        <f t="shared" si="61"/>
        <v>0</v>
      </c>
      <c r="DH408">
        <f t="shared" si="62"/>
        <v>0</v>
      </c>
      <c r="DI408">
        <f t="shared" si="63"/>
        <v>0</v>
      </c>
      <c r="DJ408">
        <f>DF408</f>
        <v>27779.09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ROW(Source!A1254)</f>
        <v>1254</v>
      </c>
      <c r="B409">
        <v>79267562</v>
      </c>
      <c r="C409">
        <v>79270438</v>
      </c>
      <c r="D409">
        <v>78475228</v>
      </c>
      <c r="E409">
        <v>15297896</v>
      </c>
      <c r="F409">
        <v>1</v>
      </c>
      <c r="G409">
        <v>15297896</v>
      </c>
      <c r="H409">
        <v>1</v>
      </c>
      <c r="I409" t="s">
        <v>374</v>
      </c>
      <c r="J409" t="s">
        <v>3</v>
      </c>
      <c r="K409" t="s">
        <v>375</v>
      </c>
      <c r="L409">
        <v>1191</v>
      </c>
      <c r="N409">
        <v>1013</v>
      </c>
      <c r="O409" t="s">
        <v>376</v>
      </c>
      <c r="P409" t="s">
        <v>376</v>
      </c>
      <c r="Q409">
        <v>1</v>
      </c>
      <c r="W409">
        <v>0</v>
      </c>
      <c r="X409">
        <v>476480486</v>
      </c>
      <c r="Y409">
        <f>(AT409*41)</f>
        <v>5.74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0.14000000000000001</v>
      </c>
      <c r="AU409" t="s">
        <v>39</v>
      </c>
      <c r="AV409">
        <v>1</v>
      </c>
      <c r="AW409">
        <v>2</v>
      </c>
      <c r="AX409">
        <v>79270440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U409">
        <f>ROUND(AT409*Source!I1254*AH409*AL409,2)</f>
        <v>0</v>
      </c>
      <c r="CV409">
        <f>ROUND(Y409*Source!I1254,9)</f>
        <v>975.58532400000001</v>
      </c>
      <c r="CW409">
        <v>0</v>
      </c>
      <c r="CX409">
        <f>ROUND(Y409*Source!I1254,9)</f>
        <v>975.58532400000001</v>
      </c>
      <c r="CY409">
        <f>AD409</f>
        <v>0</v>
      </c>
      <c r="CZ409">
        <f>AH409</f>
        <v>0</v>
      </c>
      <c r="DA409">
        <f>AL409</f>
        <v>1</v>
      </c>
      <c r="DB409">
        <f>ROUND((ROUND(AT409*CZ409,2)*41),6)</f>
        <v>0</v>
      </c>
      <c r="DC409">
        <f>ROUND((ROUND(AT409*AG409,2)*41),6)</f>
        <v>0</v>
      </c>
      <c r="DD409" t="s">
        <v>3</v>
      </c>
      <c r="DE409" t="s">
        <v>3</v>
      </c>
      <c r="DF409">
        <f t="shared" si="60"/>
        <v>0</v>
      </c>
      <c r="DG409">
        <f t="shared" si="61"/>
        <v>0</v>
      </c>
      <c r="DH409">
        <f t="shared" si="62"/>
        <v>0</v>
      </c>
      <c r="DI409">
        <f t="shared" si="63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ROW(Source!A1255)</f>
        <v>1255</v>
      </c>
      <c r="B410">
        <v>79267562</v>
      </c>
      <c r="C410">
        <v>79270441</v>
      </c>
      <c r="D410">
        <v>78475228</v>
      </c>
      <c r="E410">
        <v>15297896</v>
      </c>
      <c r="F410">
        <v>1</v>
      </c>
      <c r="G410">
        <v>15297896</v>
      </c>
      <c r="H410">
        <v>1</v>
      </c>
      <c r="I410" t="s">
        <v>374</v>
      </c>
      <c r="J410" t="s">
        <v>3</v>
      </c>
      <c r="K410" t="s">
        <v>375</v>
      </c>
      <c r="L410">
        <v>1191</v>
      </c>
      <c r="N410">
        <v>1013</v>
      </c>
      <c r="O410" t="s">
        <v>376</v>
      </c>
      <c r="P410" t="s">
        <v>376</v>
      </c>
      <c r="Q410">
        <v>1</v>
      </c>
      <c r="W410">
        <v>0</v>
      </c>
      <c r="X410">
        <v>476480486</v>
      </c>
      <c r="Y410">
        <f>(AT410*20)</f>
        <v>0.4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0.02</v>
      </c>
      <c r="AU410" t="s">
        <v>29</v>
      </c>
      <c r="AV410">
        <v>1</v>
      </c>
      <c r="AW410">
        <v>2</v>
      </c>
      <c r="AX410">
        <v>79270445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U410">
        <f>ROUND(AT410*Source!I1255*AH410*AL410,2)</f>
        <v>0</v>
      </c>
      <c r="CV410">
        <f>ROUND(Y410*Source!I1255,9)</f>
        <v>27.194008</v>
      </c>
      <c r="CW410">
        <v>0</v>
      </c>
      <c r="CX410">
        <f>ROUND(Y410*Source!I1255,9)</f>
        <v>27.194008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ROUND((ROUND(AT410*CZ410,2)*20),6)</f>
        <v>0</v>
      </c>
      <c r="DC410">
        <f>ROUND((ROUND(AT410*AG410,2)*20),6)</f>
        <v>0</v>
      </c>
      <c r="DD410" t="s">
        <v>3</v>
      </c>
      <c r="DE410" t="s">
        <v>3</v>
      </c>
      <c r="DF410">
        <f t="shared" si="60"/>
        <v>0</v>
      </c>
      <c r="DG410">
        <f t="shared" si="61"/>
        <v>0</v>
      </c>
      <c r="DH410">
        <f t="shared" si="62"/>
        <v>0</v>
      </c>
      <c r="DI410">
        <f t="shared" si="63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ROW(Source!A1255)</f>
        <v>1255</v>
      </c>
      <c r="B411">
        <v>79267562</v>
      </c>
      <c r="C411">
        <v>79270441</v>
      </c>
      <c r="D411">
        <v>78476795</v>
      </c>
      <c r="E411">
        <v>1</v>
      </c>
      <c r="F411">
        <v>1</v>
      </c>
      <c r="G411">
        <v>15297896</v>
      </c>
      <c r="H411">
        <v>2</v>
      </c>
      <c r="I411" t="s">
        <v>384</v>
      </c>
      <c r="J411" t="s">
        <v>385</v>
      </c>
      <c r="K411" t="s">
        <v>386</v>
      </c>
      <c r="L411">
        <v>1368</v>
      </c>
      <c r="N411">
        <v>1011</v>
      </c>
      <c r="O411" t="s">
        <v>380</v>
      </c>
      <c r="P411" t="s">
        <v>380</v>
      </c>
      <c r="Q411">
        <v>1</v>
      </c>
      <c r="W411">
        <v>0</v>
      </c>
      <c r="X411">
        <v>1318802356</v>
      </c>
      <c r="Y411">
        <f>(AT411*20)</f>
        <v>1.6</v>
      </c>
      <c r="AA411">
        <v>0</v>
      </c>
      <c r="AB411">
        <v>2138.08</v>
      </c>
      <c r="AC411">
        <v>747.53</v>
      </c>
      <c r="AD411">
        <v>0</v>
      </c>
      <c r="AE411">
        <v>0</v>
      </c>
      <c r="AF411">
        <v>2138.08</v>
      </c>
      <c r="AG411">
        <v>747.53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0.08</v>
      </c>
      <c r="AU411" t="s">
        <v>29</v>
      </c>
      <c r="AV411">
        <v>0</v>
      </c>
      <c r="AW411">
        <v>2</v>
      </c>
      <c r="AX411">
        <v>79270446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ROUND(Y411*Source!I1255*DO411,9)</f>
        <v>0</v>
      </c>
      <c r="CX411">
        <f>ROUND(Y411*Source!I1255,9)</f>
        <v>108.776032</v>
      </c>
      <c r="CY411">
        <f>AB411</f>
        <v>2138.08</v>
      </c>
      <c r="CZ411">
        <f>AF411</f>
        <v>2138.08</v>
      </c>
      <c r="DA411">
        <f>AJ411</f>
        <v>1</v>
      </c>
      <c r="DB411">
        <f>ROUND((ROUND(AT411*CZ411,2)*20),6)</f>
        <v>3421</v>
      </c>
      <c r="DC411">
        <f>ROUND((ROUND(AT411*AG411,2)*20),6)</f>
        <v>1196</v>
      </c>
      <c r="DD411" t="s">
        <v>3</v>
      </c>
      <c r="DE411" t="s">
        <v>3</v>
      </c>
      <c r="DF411">
        <f t="shared" si="60"/>
        <v>0</v>
      </c>
      <c r="DG411">
        <f t="shared" si="61"/>
        <v>232571.86</v>
      </c>
      <c r="DH411">
        <f t="shared" si="62"/>
        <v>81313.350000000006</v>
      </c>
      <c r="DI411">
        <f t="shared" si="63"/>
        <v>0</v>
      </c>
      <c r="DJ411">
        <f>DG411</f>
        <v>232571.86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ROW(Source!A1255)</f>
        <v>1255</v>
      </c>
      <c r="B412">
        <v>79267562</v>
      </c>
      <c r="C412">
        <v>79270441</v>
      </c>
      <c r="D412">
        <v>78479758</v>
      </c>
      <c r="E412">
        <v>1</v>
      </c>
      <c r="F412">
        <v>1</v>
      </c>
      <c r="G412">
        <v>15297896</v>
      </c>
      <c r="H412">
        <v>3</v>
      </c>
      <c r="I412" t="s">
        <v>387</v>
      </c>
      <c r="J412" t="s">
        <v>388</v>
      </c>
      <c r="K412" t="s">
        <v>389</v>
      </c>
      <c r="L412">
        <v>1346</v>
      </c>
      <c r="N412">
        <v>1009</v>
      </c>
      <c r="O412" t="s">
        <v>277</v>
      </c>
      <c r="P412" t="s">
        <v>277</v>
      </c>
      <c r="Q412">
        <v>1</v>
      </c>
      <c r="W412">
        <v>0</v>
      </c>
      <c r="X412">
        <v>-1081348844</v>
      </c>
      <c r="Y412">
        <f>(AT412*20)</f>
        <v>1000</v>
      </c>
      <c r="AA412">
        <v>25.23</v>
      </c>
      <c r="AB412">
        <v>0</v>
      </c>
      <c r="AC412">
        <v>0</v>
      </c>
      <c r="AD412">
        <v>0</v>
      </c>
      <c r="AE412">
        <v>25.23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50</v>
      </c>
      <c r="AU412" t="s">
        <v>29</v>
      </c>
      <c r="AV412">
        <v>0</v>
      </c>
      <c r="AW412">
        <v>2</v>
      </c>
      <c r="AX412">
        <v>79270447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ROUND(Y412*Source!I1255,9)</f>
        <v>67985.02</v>
      </c>
      <c r="CY412">
        <f>AA412</f>
        <v>25.23</v>
      </c>
      <c r="CZ412">
        <f>AE412</f>
        <v>25.23</v>
      </c>
      <c r="DA412">
        <f>AI412</f>
        <v>1</v>
      </c>
      <c r="DB412">
        <f>ROUND((ROUND(AT412*CZ412,2)*20),6)</f>
        <v>25230</v>
      </c>
      <c r="DC412">
        <f>ROUND((ROUND(AT412*AG412,2)*20),6)</f>
        <v>0</v>
      </c>
      <c r="DD412" t="s">
        <v>3</v>
      </c>
      <c r="DE412" t="s">
        <v>3</v>
      </c>
      <c r="DF412">
        <f t="shared" si="60"/>
        <v>1715262.05</v>
      </c>
      <c r="DG412">
        <f t="shared" si="61"/>
        <v>0</v>
      </c>
      <c r="DH412">
        <f t="shared" si="62"/>
        <v>0</v>
      </c>
      <c r="DI412">
        <f t="shared" si="63"/>
        <v>0</v>
      </c>
      <c r="DJ412">
        <f>DF412</f>
        <v>1715262.05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ROW(Source!A1256)</f>
        <v>1256</v>
      </c>
      <c r="B413">
        <v>79267562</v>
      </c>
      <c r="C413">
        <v>79270448</v>
      </c>
      <c r="D413">
        <v>78475228</v>
      </c>
      <c r="E413">
        <v>15297896</v>
      </c>
      <c r="F413">
        <v>1</v>
      </c>
      <c r="G413">
        <v>15297896</v>
      </c>
      <c r="H413">
        <v>1</v>
      </c>
      <c r="I413" t="s">
        <v>374</v>
      </c>
      <c r="J413" t="s">
        <v>3</v>
      </c>
      <c r="K413" t="s">
        <v>375</v>
      </c>
      <c r="L413">
        <v>1191</v>
      </c>
      <c r="N413">
        <v>1013</v>
      </c>
      <c r="O413" t="s">
        <v>376</v>
      </c>
      <c r="P413" t="s">
        <v>376</v>
      </c>
      <c r="Q413">
        <v>1</v>
      </c>
      <c r="W413">
        <v>0</v>
      </c>
      <c r="X413">
        <v>476480486</v>
      </c>
      <c r="Y413">
        <f>(AT413*20)</f>
        <v>6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0.3</v>
      </c>
      <c r="AU413" t="s">
        <v>29</v>
      </c>
      <c r="AV413">
        <v>1</v>
      </c>
      <c r="AW413">
        <v>2</v>
      </c>
      <c r="AX413">
        <v>79270451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ROUND(AT413*Source!I1256*AH413*AL413,2)</f>
        <v>0</v>
      </c>
      <c r="CV413">
        <f>ROUND(Y413*Source!I1256,9)</f>
        <v>1019.7756000000001</v>
      </c>
      <c r="CW413">
        <v>0</v>
      </c>
      <c r="CX413">
        <f>ROUND(Y413*Source!I1256,9)</f>
        <v>1019.7756000000001</v>
      </c>
      <c r="CY413">
        <f>AD413</f>
        <v>0</v>
      </c>
      <c r="CZ413">
        <f>AH413</f>
        <v>0</v>
      </c>
      <c r="DA413">
        <f>AL413</f>
        <v>1</v>
      </c>
      <c r="DB413">
        <f>ROUND((ROUND(AT413*CZ413,2)*20),6)</f>
        <v>0</v>
      </c>
      <c r="DC413">
        <f>ROUND((ROUND(AT413*AG413,2)*20),6)</f>
        <v>0</v>
      </c>
      <c r="DD413" t="s">
        <v>3</v>
      </c>
      <c r="DE413" t="s">
        <v>3</v>
      </c>
      <c r="DF413">
        <f t="shared" si="60"/>
        <v>0</v>
      </c>
      <c r="DG413">
        <f t="shared" si="61"/>
        <v>0</v>
      </c>
      <c r="DH413">
        <f t="shared" si="62"/>
        <v>0</v>
      </c>
      <c r="DI413">
        <f t="shared" si="63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ROW(Source!A1256)</f>
        <v>1256</v>
      </c>
      <c r="B414">
        <v>79267562</v>
      </c>
      <c r="C414">
        <v>79270448</v>
      </c>
      <c r="D414">
        <v>78479758</v>
      </c>
      <c r="E414">
        <v>1</v>
      </c>
      <c r="F414">
        <v>1</v>
      </c>
      <c r="G414">
        <v>15297896</v>
      </c>
      <c r="H414">
        <v>3</v>
      </c>
      <c r="I414" t="s">
        <v>387</v>
      </c>
      <c r="J414" t="s">
        <v>388</v>
      </c>
      <c r="K414" t="s">
        <v>389</v>
      </c>
      <c r="L414">
        <v>1346</v>
      </c>
      <c r="N414">
        <v>1009</v>
      </c>
      <c r="O414" t="s">
        <v>277</v>
      </c>
      <c r="P414" t="s">
        <v>277</v>
      </c>
      <c r="Q414">
        <v>1</v>
      </c>
      <c r="W414">
        <v>0</v>
      </c>
      <c r="X414">
        <v>-1081348844</v>
      </c>
      <c r="Y414">
        <f>(AT414*20)</f>
        <v>100</v>
      </c>
      <c r="AA414">
        <v>25.23</v>
      </c>
      <c r="AB414">
        <v>0</v>
      </c>
      <c r="AC414">
        <v>0</v>
      </c>
      <c r="AD414">
        <v>0</v>
      </c>
      <c r="AE414">
        <v>25.23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5</v>
      </c>
      <c r="AU414" t="s">
        <v>29</v>
      </c>
      <c r="AV414">
        <v>0</v>
      </c>
      <c r="AW414">
        <v>2</v>
      </c>
      <c r="AX414">
        <v>79270452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ROUND(Y414*Source!I1256,9)</f>
        <v>16996.259999999998</v>
      </c>
      <c r="CY414">
        <f>AA414</f>
        <v>25.23</v>
      </c>
      <c r="CZ414">
        <f>AE414</f>
        <v>25.23</v>
      </c>
      <c r="DA414">
        <f>AI414</f>
        <v>1</v>
      </c>
      <c r="DB414">
        <f>ROUND((ROUND(AT414*CZ414,2)*20),6)</f>
        <v>2523</v>
      </c>
      <c r="DC414">
        <f>ROUND((ROUND(AT414*AG414,2)*20),6)</f>
        <v>0</v>
      </c>
      <c r="DD414" t="s">
        <v>3</v>
      </c>
      <c r="DE414" t="s">
        <v>3</v>
      </c>
      <c r="DF414">
        <f t="shared" si="60"/>
        <v>428815.64</v>
      </c>
      <c r="DG414">
        <f t="shared" si="61"/>
        <v>0</v>
      </c>
      <c r="DH414">
        <f t="shared" si="62"/>
        <v>0</v>
      </c>
      <c r="DI414">
        <f t="shared" si="63"/>
        <v>0</v>
      </c>
      <c r="DJ414">
        <f>DF414</f>
        <v>428815.64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ROW(Source!A1257)</f>
        <v>1257</v>
      </c>
      <c r="B415">
        <v>79267562</v>
      </c>
      <c r="C415">
        <v>79270453</v>
      </c>
      <c r="D415">
        <v>78475228</v>
      </c>
      <c r="E415">
        <v>15297896</v>
      </c>
      <c r="F415">
        <v>1</v>
      </c>
      <c r="G415">
        <v>15297896</v>
      </c>
      <c r="H415">
        <v>1</v>
      </c>
      <c r="I415" t="s">
        <v>374</v>
      </c>
      <c r="J415" t="s">
        <v>3</v>
      </c>
      <c r="K415" t="s">
        <v>375</v>
      </c>
      <c r="L415">
        <v>1191</v>
      </c>
      <c r="N415">
        <v>1013</v>
      </c>
      <c r="O415" t="s">
        <v>376</v>
      </c>
      <c r="P415" t="s">
        <v>376</v>
      </c>
      <c r="Q415">
        <v>1</v>
      </c>
      <c r="W415">
        <v>0</v>
      </c>
      <c r="X415">
        <v>476480486</v>
      </c>
      <c r="Y415">
        <f>(AT415*8)</f>
        <v>19.28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2.41</v>
      </c>
      <c r="AU415" t="s">
        <v>56</v>
      </c>
      <c r="AV415">
        <v>1</v>
      </c>
      <c r="AW415">
        <v>2</v>
      </c>
      <c r="AX415">
        <v>79270455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ROUND(AT415*Source!I1257*AH415*AL415,2)</f>
        <v>0</v>
      </c>
      <c r="CV415">
        <f>ROUND(Y415*Source!I1257,9)</f>
        <v>33.822904000000001</v>
      </c>
      <c r="CW415">
        <v>0</v>
      </c>
      <c r="CX415">
        <f>ROUND(Y415*Source!I1257,9)</f>
        <v>33.822904000000001</v>
      </c>
      <c r="CY415">
        <f>AD415</f>
        <v>0</v>
      </c>
      <c r="CZ415">
        <f>AH415</f>
        <v>0</v>
      </c>
      <c r="DA415">
        <f>AL415</f>
        <v>1</v>
      </c>
      <c r="DB415">
        <f>ROUND((ROUND(AT415*CZ415,2)*8),6)</f>
        <v>0</v>
      </c>
      <c r="DC415">
        <f>ROUND((ROUND(AT415*AG415,2)*8),6)</f>
        <v>0</v>
      </c>
      <c r="DD415" t="s">
        <v>3</v>
      </c>
      <c r="DE415" t="s">
        <v>3</v>
      </c>
      <c r="DF415">
        <f t="shared" si="60"/>
        <v>0</v>
      </c>
      <c r="DG415">
        <f t="shared" si="61"/>
        <v>0</v>
      </c>
      <c r="DH415">
        <f t="shared" si="62"/>
        <v>0</v>
      </c>
      <c r="DI415">
        <f t="shared" si="63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ROW(Source!A1293)</f>
        <v>1293</v>
      </c>
      <c r="B416">
        <v>79267562</v>
      </c>
      <c r="C416">
        <v>79270512</v>
      </c>
      <c r="D416">
        <v>78476797</v>
      </c>
      <c r="E416">
        <v>1</v>
      </c>
      <c r="F416">
        <v>1</v>
      </c>
      <c r="G416">
        <v>15297896</v>
      </c>
      <c r="H416">
        <v>2</v>
      </c>
      <c r="I416" t="s">
        <v>381</v>
      </c>
      <c r="J416" t="s">
        <v>382</v>
      </c>
      <c r="K416" t="s">
        <v>383</v>
      </c>
      <c r="L416">
        <v>1368</v>
      </c>
      <c r="N416">
        <v>1011</v>
      </c>
      <c r="O416" t="s">
        <v>380</v>
      </c>
      <c r="P416" t="s">
        <v>380</v>
      </c>
      <c r="Q416">
        <v>1</v>
      </c>
      <c r="W416">
        <v>0</v>
      </c>
      <c r="X416">
        <v>65631283</v>
      </c>
      <c r="Y416">
        <f>(AT416*61)</f>
        <v>15.860000000000001</v>
      </c>
      <c r="AA416">
        <v>0</v>
      </c>
      <c r="AB416">
        <v>1642.43</v>
      </c>
      <c r="AC416">
        <v>725.42</v>
      </c>
      <c r="AD416">
        <v>0</v>
      </c>
      <c r="AE416">
        <v>0</v>
      </c>
      <c r="AF416">
        <v>1642.43</v>
      </c>
      <c r="AG416">
        <v>725.42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0.26</v>
      </c>
      <c r="AU416" t="s">
        <v>83</v>
      </c>
      <c r="AV416">
        <v>0</v>
      </c>
      <c r="AW416">
        <v>2</v>
      </c>
      <c r="AX416">
        <v>79270515</v>
      </c>
      <c r="AY416">
        <v>1</v>
      </c>
      <c r="AZ416">
        <v>2048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ROUND(Y416*Source!I1293*DO416,9)</f>
        <v>0</v>
      </c>
      <c r="CX416">
        <f>ROUND(Y416*Source!I1293,9)</f>
        <v>1078.2424172000001</v>
      </c>
      <c r="CY416">
        <f>AB416</f>
        <v>1642.43</v>
      </c>
      <c r="CZ416">
        <f>AF416</f>
        <v>1642.43</v>
      </c>
      <c r="DA416">
        <f>AJ416</f>
        <v>1</v>
      </c>
      <c r="DB416">
        <f>ROUND((ROUND(AT416*CZ416,2)*61),6)</f>
        <v>26048.83</v>
      </c>
      <c r="DC416">
        <f>ROUND((ROUND(AT416*AG416,2)*61),6)</f>
        <v>11505.21</v>
      </c>
      <c r="DD416" t="s">
        <v>3</v>
      </c>
      <c r="DE416" t="s">
        <v>3</v>
      </c>
      <c r="DF416">
        <f t="shared" si="60"/>
        <v>0</v>
      </c>
      <c r="DG416">
        <f t="shared" si="61"/>
        <v>1770937.69</v>
      </c>
      <c r="DH416">
        <f t="shared" si="62"/>
        <v>782178.61</v>
      </c>
      <c r="DI416">
        <f t="shared" si="63"/>
        <v>0</v>
      </c>
      <c r="DJ416">
        <f>DG416</f>
        <v>1770937.69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ROW(Source!A1293)</f>
        <v>1293</v>
      </c>
      <c r="B417">
        <v>79267562</v>
      </c>
      <c r="C417">
        <v>79270512</v>
      </c>
      <c r="D417">
        <v>78479031</v>
      </c>
      <c r="E417">
        <v>1</v>
      </c>
      <c r="F417">
        <v>1</v>
      </c>
      <c r="G417">
        <v>15297896</v>
      </c>
      <c r="H417">
        <v>3</v>
      </c>
      <c r="I417" t="s">
        <v>158</v>
      </c>
      <c r="J417" t="s">
        <v>160</v>
      </c>
      <c r="K417" t="s">
        <v>159</v>
      </c>
      <c r="L417">
        <v>1339</v>
      </c>
      <c r="N417">
        <v>1007</v>
      </c>
      <c r="O417" t="s">
        <v>19</v>
      </c>
      <c r="P417" t="s">
        <v>19</v>
      </c>
      <c r="Q417">
        <v>1</v>
      </c>
      <c r="W417">
        <v>0</v>
      </c>
      <c r="X417">
        <v>1728520188</v>
      </c>
      <c r="Y417">
        <f>(AT417*61)</f>
        <v>12.200000000000001</v>
      </c>
      <c r="AA417">
        <v>49.83</v>
      </c>
      <c r="AB417">
        <v>0</v>
      </c>
      <c r="AC417">
        <v>0</v>
      </c>
      <c r="AD417">
        <v>0</v>
      </c>
      <c r="AE417">
        <v>49.83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0.2</v>
      </c>
      <c r="AU417" t="s">
        <v>83</v>
      </c>
      <c r="AV417">
        <v>0</v>
      </c>
      <c r="AW417">
        <v>2</v>
      </c>
      <c r="AX417">
        <v>79270516</v>
      </c>
      <c r="AY417">
        <v>1</v>
      </c>
      <c r="AZ417">
        <v>2048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ROUND(Y417*Source!I1293,9)</f>
        <v>829.41724399999998</v>
      </c>
      <c r="CY417">
        <f>AA417</f>
        <v>49.83</v>
      </c>
      <c r="CZ417">
        <f>AE417</f>
        <v>49.83</v>
      </c>
      <c r="DA417">
        <f>AI417</f>
        <v>1</v>
      </c>
      <c r="DB417">
        <f>ROUND((ROUND(AT417*CZ417,2)*61),6)</f>
        <v>608.16999999999996</v>
      </c>
      <c r="DC417">
        <f>ROUND((ROUND(AT417*AG417,2)*61),6)</f>
        <v>0</v>
      </c>
      <c r="DD417" t="s">
        <v>3</v>
      </c>
      <c r="DE417" t="s">
        <v>3</v>
      </c>
      <c r="DF417">
        <f t="shared" si="60"/>
        <v>41329.86</v>
      </c>
      <c r="DG417">
        <f t="shared" si="61"/>
        <v>0</v>
      </c>
      <c r="DH417">
        <f t="shared" si="62"/>
        <v>0</v>
      </c>
      <c r="DI417">
        <f t="shared" si="63"/>
        <v>0</v>
      </c>
      <c r="DJ417">
        <f>DF417</f>
        <v>41329.86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ROW(Source!A1294)</f>
        <v>1294</v>
      </c>
      <c r="B418">
        <v>79267562</v>
      </c>
      <c r="C418">
        <v>79270517</v>
      </c>
      <c r="D418">
        <v>78475228</v>
      </c>
      <c r="E418">
        <v>15297896</v>
      </c>
      <c r="F418">
        <v>1</v>
      </c>
      <c r="G418">
        <v>15297896</v>
      </c>
      <c r="H418">
        <v>1</v>
      </c>
      <c r="I418" t="s">
        <v>374</v>
      </c>
      <c r="J418" t="s">
        <v>3</v>
      </c>
      <c r="K418" t="s">
        <v>375</v>
      </c>
      <c r="L418">
        <v>1191</v>
      </c>
      <c r="N418">
        <v>1013</v>
      </c>
      <c r="O418" t="s">
        <v>376</v>
      </c>
      <c r="P418" t="s">
        <v>376</v>
      </c>
      <c r="Q418">
        <v>1</v>
      </c>
      <c r="W418">
        <v>0</v>
      </c>
      <c r="X418">
        <v>476480486</v>
      </c>
      <c r="Y418">
        <f>(AT418*61)</f>
        <v>8.5400000000000009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0.14000000000000001</v>
      </c>
      <c r="AU418" t="s">
        <v>83</v>
      </c>
      <c r="AV418">
        <v>1</v>
      </c>
      <c r="AW418">
        <v>2</v>
      </c>
      <c r="AX418">
        <v>79270519</v>
      </c>
      <c r="AY418">
        <v>1</v>
      </c>
      <c r="AZ418">
        <v>2048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U418">
        <f>ROUND(AT418*Source!I1294*AH418*AL418,2)</f>
        <v>0</v>
      </c>
      <c r="CV418">
        <f>ROUND(Y418*Source!I1294,9)</f>
        <v>1451.4806040000001</v>
      </c>
      <c r="CW418">
        <v>0</v>
      </c>
      <c r="CX418">
        <f>ROUND(Y418*Source!I1294,9)</f>
        <v>1451.4806040000001</v>
      </c>
      <c r="CY418">
        <f>AD418</f>
        <v>0</v>
      </c>
      <c r="CZ418">
        <f>AH418</f>
        <v>0</v>
      </c>
      <c r="DA418">
        <f>AL418</f>
        <v>1</v>
      </c>
      <c r="DB418">
        <f>ROUND((ROUND(AT418*CZ418,2)*61),6)</f>
        <v>0</v>
      </c>
      <c r="DC418">
        <f>ROUND((ROUND(AT418*AG418,2)*61),6)</f>
        <v>0</v>
      </c>
      <c r="DD418" t="s">
        <v>3</v>
      </c>
      <c r="DE418" t="s">
        <v>3</v>
      </c>
      <c r="DF418">
        <f t="shared" si="60"/>
        <v>0</v>
      </c>
      <c r="DG418">
        <f t="shared" si="61"/>
        <v>0</v>
      </c>
      <c r="DH418">
        <f t="shared" si="62"/>
        <v>0</v>
      </c>
      <c r="DI418">
        <f t="shared" si="63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ROW(Source!A1295)</f>
        <v>1295</v>
      </c>
      <c r="B419">
        <v>79267562</v>
      </c>
      <c r="C419">
        <v>79270520</v>
      </c>
      <c r="D419">
        <v>78476797</v>
      </c>
      <c r="E419">
        <v>1</v>
      </c>
      <c r="F419">
        <v>1</v>
      </c>
      <c r="G419">
        <v>15297896</v>
      </c>
      <c r="H419">
        <v>2</v>
      </c>
      <c r="I419" t="s">
        <v>381</v>
      </c>
      <c r="J419" t="s">
        <v>382</v>
      </c>
      <c r="K419" t="s">
        <v>383</v>
      </c>
      <c r="L419">
        <v>1368</v>
      </c>
      <c r="N419">
        <v>1011</v>
      </c>
      <c r="O419" t="s">
        <v>380</v>
      </c>
      <c r="P419" t="s">
        <v>380</v>
      </c>
      <c r="Q419">
        <v>1</v>
      </c>
      <c r="W419">
        <v>0</v>
      </c>
      <c r="X419">
        <v>65631283</v>
      </c>
      <c r="Y419">
        <f>(AT419*4)</f>
        <v>1.68</v>
      </c>
      <c r="AA419">
        <v>0</v>
      </c>
      <c r="AB419">
        <v>1642.43</v>
      </c>
      <c r="AC419">
        <v>725.42</v>
      </c>
      <c r="AD419">
        <v>0</v>
      </c>
      <c r="AE419">
        <v>0</v>
      </c>
      <c r="AF419">
        <v>1642.43</v>
      </c>
      <c r="AG419">
        <v>725.42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0.42</v>
      </c>
      <c r="AU419" t="s">
        <v>156</v>
      </c>
      <c r="AV419">
        <v>0</v>
      </c>
      <c r="AW419">
        <v>2</v>
      </c>
      <c r="AX419">
        <v>79270522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ROUND(Y419*Source!I1295*DO419,9)</f>
        <v>0</v>
      </c>
      <c r="CX419">
        <f>ROUND(Y419*Source!I1295,9)</f>
        <v>142.76855040000001</v>
      </c>
      <c r="CY419">
        <f>AB419</f>
        <v>1642.43</v>
      </c>
      <c r="CZ419">
        <f>AF419</f>
        <v>1642.43</v>
      </c>
      <c r="DA419">
        <f>AJ419</f>
        <v>1</v>
      </c>
      <c r="DB419">
        <f>ROUND((ROUND(AT419*CZ419,2)*4),6)</f>
        <v>2759.28</v>
      </c>
      <c r="DC419">
        <f>ROUND((ROUND(AT419*AG419,2)*4),6)</f>
        <v>1218.72</v>
      </c>
      <c r="DD419" t="s">
        <v>3</v>
      </c>
      <c r="DE419" t="s">
        <v>3</v>
      </c>
      <c r="DF419">
        <f t="shared" si="60"/>
        <v>0</v>
      </c>
      <c r="DG419">
        <f t="shared" si="61"/>
        <v>234487.35</v>
      </c>
      <c r="DH419">
        <f t="shared" si="62"/>
        <v>103567.16</v>
      </c>
      <c r="DI419">
        <f t="shared" si="63"/>
        <v>0</v>
      </c>
      <c r="DJ419">
        <f>DG419</f>
        <v>234487.35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ROW(Source!A1295)</f>
        <v>1295</v>
      </c>
      <c r="B420">
        <v>79267562</v>
      </c>
      <c r="C420">
        <v>79270520</v>
      </c>
      <c r="D420">
        <v>78479031</v>
      </c>
      <c r="E420">
        <v>1</v>
      </c>
      <c r="F420">
        <v>1</v>
      </c>
      <c r="G420">
        <v>15297896</v>
      </c>
      <c r="H420">
        <v>3</v>
      </c>
      <c r="I420" t="s">
        <v>158</v>
      </c>
      <c r="J420" t="s">
        <v>160</v>
      </c>
      <c r="K420" t="s">
        <v>159</v>
      </c>
      <c r="L420">
        <v>1339</v>
      </c>
      <c r="N420">
        <v>1007</v>
      </c>
      <c r="O420" t="s">
        <v>19</v>
      </c>
      <c r="P420" t="s">
        <v>19</v>
      </c>
      <c r="Q420">
        <v>1</v>
      </c>
      <c r="W420">
        <v>1</v>
      </c>
      <c r="X420">
        <v>1728520188</v>
      </c>
      <c r="Y420">
        <f>(AT420*4)</f>
        <v>-1.4</v>
      </c>
      <c r="AA420">
        <v>49.83</v>
      </c>
      <c r="AB420">
        <v>0</v>
      </c>
      <c r="AC420">
        <v>0</v>
      </c>
      <c r="AD420">
        <v>0</v>
      </c>
      <c r="AE420">
        <v>49.83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-0.35</v>
      </c>
      <c r="AU420" t="s">
        <v>156</v>
      </c>
      <c r="AV420">
        <v>0</v>
      </c>
      <c r="AW420">
        <v>2</v>
      </c>
      <c r="AX420">
        <v>79270523</v>
      </c>
      <c r="AY420">
        <v>1</v>
      </c>
      <c r="AZ420">
        <v>6144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ROUND(Y420*Source!I1295,9)</f>
        <v>-118.973792</v>
      </c>
      <c r="CY420">
        <f>AA420</f>
        <v>49.83</v>
      </c>
      <c r="CZ420">
        <f>AE420</f>
        <v>49.83</v>
      </c>
      <c r="DA420">
        <f>AI420</f>
        <v>1</v>
      </c>
      <c r="DB420">
        <f>ROUND((ROUND(AT420*CZ420,2)*4),6)</f>
        <v>-69.760000000000005</v>
      </c>
      <c r="DC420">
        <f>ROUND((ROUND(AT420*AG420,2)*4),6)</f>
        <v>0</v>
      </c>
      <c r="DD420" t="s">
        <v>3</v>
      </c>
      <c r="DE420" t="s">
        <v>3</v>
      </c>
      <c r="DF420">
        <f t="shared" si="60"/>
        <v>-5928.46</v>
      </c>
      <c r="DG420">
        <f t="shared" si="61"/>
        <v>0</v>
      </c>
      <c r="DH420">
        <f t="shared" si="62"/>
        <v>0</v>
      </c>
      <c r="DI420">
        <f t="shared" si="63"/>
        <v>0</v>
      </c>
      <c r="DJ420">
        <f>DF420</f>
        <v>-5928.46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ROW(Source!A1297)</f>
        <v>1297</v>
      </c>
      <c r="B421">
        <v>79267562</v>
      </c>
      <c r="C421">
        <v>79270526</v>
      </c>
      <c r="D421">
        <v>78476797</v>
      </c>
      <c r="E421">
        <v>1</v>
      </c>
      <c r="F421">
        <v>1</v>
      </c>
      <c r="G421">
        <v>15297896</v>
      </c>
      <c r="H421">
        <v>2</v>
      </c>
      <c r="I421" t="s">
        <v>381</v>
      </c>
      <c r="J421" t="s">
        <v>382</v>
      </c>
      <c r="K421" t="s">
        <v>383</v>
      </c>
      <c r="L421">
        <v>1368</v>
      </c>
      <c r="N421">
        <v>1011</v>
      </c>
      <c r="O421" t="s">
        <v>380</v>
      </c>
      <c r="P421" t="s">
        <v>380</v>
      </c>
      <c r="Q421">
        <v>1</v>
      </c>
      <c r="W421">
        <v>0</v>
      </c>
      <c r="X421">
        <v>65631283</v>
      </c>
      <c r="Y421">
        <f>AT421</f>
        <v>0.66</v>
      </c>
      <c r="AA421">
        <v>0</v>
      </c>
      <c r="AB421">
        <v>1642.43</v>
      </c>
      <c r="AC421">
        <v>725.42</v>
      </c>
      <c r="AD421">
        <v>0</v>
      </c>
      <c r="AE421">
        <v>0</v>
      </c>
      <c r="AF421">
        <v>1642.43</v>
      </c>
      <c r="AG421">
        <v>725.42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0.66</v>
      </c>
      <c r="AU421" t="s">
        <v>3</v>
      </c>
      <c r="AV421">
        <v>0</v>
      </c>
      <c r="AW421">
        <v>2</v>
      </c>
      <c r="AX421">
        <v>79270529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ROUND(Y421*Source!I1297*DO421,9)</f>
        <v>0</v>
      </c>
      <c r="CX421">
        <f>ROUND(Y421*Source!I1297,9)</f>
        <v>56.0876448</v>
      </c>
      <c r="CY421">
        <f>AB421</f>
        <v>1642.43</v>
      </c>
      <c r="CZ421">
        <f>AF421</f>
        <v>1642.43</v>
      </c>
      <c r="DA421">
        <f>AJ421</f>
        <v>1</v>
      </c>
      <c r="DB421">
        <f>ROUND(ROUND(AT421*CZ421,2),6)</f>
        <v>1084</v>
      </c>
      <c r="DC421">
        <f>ROUND(ROUND(AT421*AG421,2),6)</f>
        <v>478.78</v>
      </c>
      <c r="DD421" t="s">
        <v>3</v>
      </c>
      <c r="DE421" t="s">
        <v>3</v>
      </c>
      <c r="DF421">
        <f t="shared" si="60"/>
        <v>0</v>
      </c>
      <c r="DG421">
        <f t="shared" si="61"/>
        <v>92120.03</v>
      </c>
      <c r="DH421">
        <f t="shared" si="62"/>
        <v>40687.1</v>
      </c>
      <c r="DI421">
        <f t="shared" si="63"/>
        <v>0</v>
      </c>
      <c r="DJ421">
        <f>DG421</f>
        <v>92120.03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ROW(Source!A1297)</f>
        <v>1297</v>
      </c>
      <c r="B422">
        <v>79267562</v>
      </c>
      <c r="C422">
        <v>79270526</v>
      </c>
      <c r="D422">
        <v>78478957</v>
      </c>
      <c r="E422">
        <v>1</v>
      </c>
      <c r="F422">
        <v>1</v>
      </c>
      <c r="G422">
        <v>15297896</v>
      </c>
      <c r="H422">
        <v>3</v>
      </c>
      <c r="I422" t="s">
        <v>404</v>
      </c>
      <c r="J422" t="s">
        <v>405</v>
      </c>
      <c r="K422" t="s">
        <v>406</v>
      </c>
      <c r="L422">
        <v>1296</v>
      </c>
      <c r="N422">
        <v>1002</v>
      </c>
      <c r="O422" t="s">
        <v>400</v>
      </c>
      <c r="P422" t="s">
        <v>400</v>
      </c>
      <c r="Q422">
        <v>1</v>
      </c>
      <c r="W422">
        <v>0</v>
      </c>
      <c r="X422">
        <v>60267097</v>
      </c>
      <c r="Y422">
        <f>AT422</f>
        <v>1.1200000000000001</v>
      </c>
      <c r="AA422">
        <v>215.19</v>
      </c>
      <c r="AB422">
        <v>0</v>
      </c>
      <c r="AC422">
        <v>0</v>
      </c>
      <c r="AD422">
        <v>0</v>
      </c>
      <c r="AE422">
        <v>215.19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1.1200000000000001</v>
      </c>
      <c r="AU422" t="s">
        <v>3</v>
      </c>
      <c r="AV422">
        <v>0</v>
      </c>
      <c r="AW422">
        <v>2</v>
      </c>
      <c r="AX422">
        <v>79270530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ROUND(Y422*Source!I1297,9)</f>
        <v>95.179033599999997</v>
      </c>
      <c r="CY422">
        <f>AA422</f>
        <v>215.19</v>
      </c>
      <c r="CZ422">
        <f>AE422</f>
        <v>215.19</v>
      </c>
      <c r="DA422">
        <f>AI422</f>
        <v>1</v>
      </c>
      <c r="DB422">
        <f>ROUND(ROUND(AT422*CZ422,2),6)</f>
        <v>241.01</v>
      </c>
      <c r="DC422">
        <f>ROUND(ROUND(AT422*AG422,2),6)</f>
        <v>0</v>
      </c>
      <c r="DD422" t="s">
        <v>3</v>
      </c>
      <c r="DE422" t="s">
        <v>3</v>
      </c>
      <c r="DF422">
        <f t="shared" si="60"/>
        <v>20481.580000000002</v>
      </c>
      <c r="DG422">
        <f t="shared" si="61"/>
        <v>0</v>
      </c>
      <c r="DH422">
        <f t="shared" si="62"/>
        <v>0</v>
      </c>
      <c r="DI422">
        <f t="shared" si="63"/>
        <v>0</v>
      </c>
      <c r="DJ422">
        <f>DF422</f>
        <v>20481.580000000002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ROW(Source!A1297)</f>
        <v>1297</v>
      </c>
      <c r="B423">
        <v>79267562</v>
      </c>
      <c r="C423">
        <v>79270526</v>
      </c>
      <c r="D423">
        <v>78479031</v>
      </c>
      <c r="E423">
        <v>1</v>
      </c>
      <c r="F423">
        <v>1</v>
      </c>
      <c r="G423">
        <v>15297896</v>
      </c>
      <c r="H423">
        <v>3</v>
      </c>
      <c r="I423" t="s">
        <v>158</v>
      </c>
      <c r="J423" t="s">
        <v>160</v>
      </c>
      <c r="K423" t="s">
        <v>159</v>
      </c>
      <c r="L423">
        <v>1339</v>
      </c>
      <c r="N423">
        <v>1007</v>
      </c>
      <c r="O423" t="s">
        <v>19</v>
      </c>
      <c r="P423" t="s">
        <v>19</v>
      </c>
      <c r="Q423">
        <v>1</v>
      </c>
      <c r="W423">
        <v>1</v>
      </c>
      <c r="X423">
        <v>1728520188</v>
      </c>
      <c r="Y423">
        <f>AT423</f>
        <v>-1.1200000000000001</v>
      </c>
      <c r="AA423">
        <v>49.83</v>
      </c>
      <c r="AB423">
        <v>0</v>
      </c>
      <c r="AC423">
        <v>0</v>
      </c>
      <c r="AD423">
        <v>0</v>
      </c>
      <c r="AE423">
        <v>49.83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-1.1200000000000001</v>
      </c>
      <c r="AU423" t="s">
        <v>3</v>
      </c>
      <c r="AV423">
        <v>0</v>
      </c>
      <c r="AW423">
        <v>2</v>
      </c>
      <c r="AX423">
        <v>79270531</v>
      </c>
      <c r="AY423">
        <v>1</v>
      </c>
      <c r="AZ423">
        <v>6144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ROUND(Y423*Source!I1297,9)</f>
        <v>-95.179033599999997</v>
      </c>
      <c r="CY423">
        <f>AA423</f>
        <v>49.83</v>
      </c>
      <c r="CZ423">
        <f>AE423</f>
        <v>49.83</v>
      </c>
      <c r="DA423">
        <f>AI423</f>
        <v>1</v>
      </c>
      <c r="DB423">
        <f>ROUND(ROUND(AT423*CZ423,2),6)</f>
        <v>-55.81</v>
      </c>
      <c r="DC423">
        <f>ROUND(ROUND(AT423*AG423,2),6)</f>
        <v>0</v>
      </c>
      <c r="DD423" t="s">
        <v>3</v>
      </c>
      <c r="DE423" t="s">
        <v>3</v>
      </c>
      <c r="DF423">
        <f t="shared" si="60"/>
        <v>-4742.7700000000004</v>
      </c>
      <c r="DG423">
        <f t="shared" si="61"/>
        <v>0</v>
      </c>
      <c r="DH423">
        <f t="shared" si="62"/>
        <v>0</v>
      </c>
      <c r="DI423">
        <f t="shared" si="63"/>
        <v>0</v>
      </c>
      <c r="DJ423">
        <f>DF423</f>
        <v>-4742.7700000000004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46F8-68EE-4CA8-83CA-2C01BA9F28B2}">
  <dimension ref="A1:AR423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44" x14ac:dyDescent="0.25">
      <c r="A1">
        <f>ROW(Source!A32)</f>
        <v>32</v>
      </c>
      <c r="B1">
        <v>79270671</v>
      </c>
      <c r="C1">
        <v>79270669</v>
      </c>
      <c r="D1">
        <v>78475228</v>
      </c>
      <c r="E1">
        <v>15297896</v>
      </c>
      <c r="F1">
        <v>1</v>
      </c>
      <c r="G1">
        <v>15297896</v>
      </c>
      <c r="H1">
        <v>1</v>
      </c>
      <c r="I1" t="s">
        <v>374</v>
      </c>
      <c r="J1" t="s">
        <v>3</v>
      </c>
      <c r="K1" t="s">
        <v>375</v>
      </c>
      <c r="L1">
        <v>1191</v>
      </c>
      <c r="N1">
        <v>1013</v>
      </c>
      <c r="O1" t="s">
        <v>376</v>
      </c>
      <c r="P1" t="s">
        <v>376</v>
      </c>
      <c r="Q1">
        <v>1</v>
      </c>
      <c r="X1">
        <v>0.23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0.23</v>
      </c>
      <c r="AH1">
        <v>2</v>
      </c>
      <c r="AI1">
        <v>79270670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ROW(Source!A33)</f>
        <v>33</v>
      </c>
      <c r="B2">
        <v>79267736</v>
      </c>
      <c r="C2">
        <v>79267734</v>
      </c>
      <c r="D2">
        <v>78476796</v>
      </c>
      <c r="E2">
        <v>1</v>
      </c>
      <c r="F2">
        <v>1</v>
      </c>
      <c r="G2">
        <v>15297896</v>
      </c>
      <c r="H2">
        <v>2</v>
      </c>
      <c r="I2" t="s">
        <v>377</v>
      </c>
      <c r="J2" t="s">
        <v>378</v>
      </c>
      <c r="K2" t="s">
        <v>379</v>
      </c>
      <c r="L2">
        <v>1368</v>
      </c>
      <c r="N2">
        <v>1011</v>
      </c>
      <c r="O2" t="s">
        <v>380</v>
      </c>
      <c r="P2" t="s">
        <v>380</v>
      </c>
      <c r="Q2">
        <v>1</v>
      </c>
      <c r="X2">
        <v>0.5</v>
      </c>
      <c r="Y2">
        <v>0</v>
      </c>
      <c r="Z2">
        <v>2197.63</v>
      </c>
      <c r="AA2">
        <v>749.23</v>
      </c>
      <c r="AB2">
        <v>0</v>
      </c>
      <c r="AC2">
        <v>0</v>
      </c>
      <c r="AD2">
        <v>1</v>
      </c>
      <c r="AE2">
        <v>0</v>
      </c>
      <c r="AF2" t="s">
        <v>29</v>
      </c>
      <c r="AG2">
        <v>10</v>
      </c>
      <c r="AH2">
        <v>2</v>
      </c>
      <c r="AI2">
        <v>79267735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ROW(Source!A34)</f>
        <v>34</v>
      </c>
      <c r="B3">
        <v>79267739</v>
      </c>
      <c r="C3">
        <v>79267737</v>
      </c>
      <c r="D3">
        <v>78475228</v>
      </c>
      <c r="E3">
        <v>15297896</v>
      </c>
      <c r="F3">
        <v>1</v>
      </c>
      <c r="G3">
        <v>15297896</v>
      </c>
      <c r="H3">
        <v>1</v>
      </c>
      <c r="I3" t="s">
        <v>374</v>
      </c>
      <c r="J3" t="s">
        <v>3</v>
      </c>
      <c r="K3" t="s">
        <v>375</v>
      </c>
      <c r="L3">
        <v>1191</v>
      </c>
      <c r="N3">
        <v>1013</v>
      </c>
      <c r="O3" t="s">
        <v>376</v>
      </c>
      <c r="P3" t="s">
        <v>376</v>
      </c>
      <c r="Q3">
        <v>1</v>
      </c>
      <c r="X3">
        <v>0.65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29</v>
      </c>
      <c r="AG3">
        <v>13</v>
      </c>
      <c r="AH3">
        <v>2</v>
      </c>
      <c r="AI3">
        <v>79267738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ROW(Source!A35)</f>
        <v>35</v>
      </c>
      <c r="B4">
        <v>79267743</v>
      </c>
      <c r="C4">
        <v>79267740</v>
      </c>
      <c r="D4">
        <v>78476797</v>
      </c>
      <c r="E4">
        <v>1</v>
      </c>
      <c r="F4">
        <v>1</v>
      </c>
      <c r="G4">
        <v>15297896</v>
      </c>
      <c r="H4">
        <v>2</v>
      </c>
      <c r="I4" t="s">
        <v>381</v>
      </c>
      <c r="J4" t="s">
        <v>382</v>
      </c>
      <c r="K4" t="s">
        <v>383</v>
      </c>
      <c r="L4">
        <v>1368</v>
      </c>
      <c r="N4">
        <v>1011</v>
      </c>
      <c r="O4" t="s">
        <v>380</v>
      </c>
      <c r="P4" t="s">
        <v>380</v>
      </c>
      <c r="Q4">
        <v>1</v>
      </c>
      <c r="X4">
        <v>0.26</v>
      </c>
      <c r="Y4">
        <v>0</v>
      </c>
      <c r="Z4">
        <v>1642.43</v>
      </c>
      <c r="AA4">
        <v>725.42</v>
      </c>
      <c r="AB4">
        <v>0</v>
      </c>
      <c r="AC4">
        <v>0</v>
      </c>
      <c r="AD4">
        <v>1</v>
      </c>
      <c r="AE4">
        <v>0</v>
      </c>
      <c r="AF4" t="s">
        <v>39</v>
      </c>
      <c r="AG4">
        <v>10.66</v>
      </c>
      <c r="AH4">
        <v>2</v>
      </c>
      <c r="AI4">
        <v>79267741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ROW(Source!A35)</f>
        <v>35</v>
      </c>
      <c r="B5">
        <v>79267744</v>
      </c>
      <c r="C5">
        <v>79267740</v>
      </c>
      <c r="D5">
        <v>78479031</v>
      </c>
      <c r="E5">
        <v>1</v>
      </c>
      <c r="F5">
        <v>1</v>
      </c>
      <c r="G5">
        <v>15297896</v>
      </c>
      <c r="H5">
        <v>3</v>
      </c>
      <c r="I5" t="s">
        <v>158</v>
      </c>
      <c r="J5" t="s">
        <v>160</v>
      </c>
      <c r="K5" t="s">
        <v>159</v>
      </c>
      <c r="L5">
        <v>1339</v>
      </c>
      <c r="N5">
        <v>1007</v>
      </c>
      <c r="O5" t="s">
        <v>19</v>
      </c>
      <c r="P5" t="s">
        <v>19</v>
      </c>
      <c r="Q5">
        <v>1</v>
      </c>
      <c r="X5">
        <v>0.2</v>
      </c>
      <c r="Y5">
        <v>49.83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39</v>
      </c>
      <c r="AG5">
        <v>8.2000000000000011</v>
      </c>
      <c r="AH5">
        <v>2</v>
      </c>
      <c r="AI5">
        <v>79267742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ROW(Source!A36)</f>
        <v>36</v>
      </c>
      <c r="B6">
        <v>79267747</v>
      </c>
      <c r="C6">
        <v>79267745</v>
      </c>
      <c r="D6">
        <v>78475228</v>
      </c>
      <c r="E6">
        <v>15297896</v>
      </c>
      <c r="F6">
        <v>1</v>
      </c>
      <c r="G6">
        <v>15297896</v>
      </c>
      <c r="H6">
        <v>1</v>
      </c>
      <c r="I6" t="s">
        <v>374</v>
      </c>
      <c r="J6" t="s">
        <v>3</v>
      </c>
      <c r="K6" t="s">
        <v>375</v>
      </c>
      <c r="L6">
        <v>1191</v>
      </c>
      <c r="N6">
        <v>1013</v>
      </c>
      <c r="O6" t="s">
        <v>376</v>
      </c>
      <c r="P6" t="s">
        <v>376</v>
      </c>
      <c r="Q6">
        <v>1</v>
      </c>
      <c r="X6">
        <v>0.14000000000000001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39</v>
      </c>
      <c r="AG6">
        <v>5.74</v>
      </c>
      <c r="AH6">
        <v>2</v>
      </c>
      <c r="AI6">
        <v>79267746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ROW(Source!A37)</f>
        <v>37</v>
      </c>
      <c r="B7">
        <v>79267752</v>
      </c>
      <c r="C7">
        <v>79267748</v>
      </c>
      <c r="D7">
        <v>78475228</v>
      </c>
      <c r="E7">
        <v>15297896</v>
      </c>
      <c r="F7">
        <v>1</v>
      </c>
      <c r="G7">
        <v>15297896</v>
      </c>
      <c r="H7">
        <v>1</v>
      </c>
      <c r="I7" t="s">
        <v>374</v>
      </c>
      <c r="J7" t="s">
        <v>3</v>
      </c>
      <c r="K7" t="s">
        <v>375</v>
      </c>
      <c r="L7">
        <v>1191</v>
      </c>
      <c r="N7">
        <v>1013</v>
      </c>
      <c r="O7" t="s">
        <v>376</v>
      </c>
      <c r="P7" t="s">
        <v>376</v>
      </c>
      <c r="Q7">
        <v>1</v>
      </c>
      <c r="X7">
        <v>0.02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29</v>
      </c>
      <c r="AG7">
        <v>0.4</v>
      </c>
      <c r="AH7">
        <v>2</v>
      </c>
      <c r="AI7">
        <v>79267749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ROW(Source!A37)</f>
        <v>37</v>
      </c>
      <c r="B8">
        <v>79267753</v>
      </c>
      <c r="C8">
        <v>79267748</v>
      </c>
      <c r="D8">
        <v>78476795</v>
      </c>
      <c r="E8">
        <v>1</v>
      </c>
      <c r="F8">
        <v>1</v>
      </c>
      <c r="G8">
        <v>15297896</v>
      </c>
      <c r="H8">
        <v>2</v>
      </c>
      <c r="I8" t="s">
        <v>384</v>
      </c>
      <c r="J8" t="s">
        <v>385</v>
      </c>
      <c r="K8" t="s">
        <v>386</v>
      </c>
      <c r="L8">
        <v>1368</v>
      </c>
      <c r="N8">
        <v>1011</v>
      </c>
      <c r="O8" t="s">
        <v>380</v>
      </c>
      <c r="P8" t="s">
        <v>380</v>
      </c>
      <c r="Q8">
        <v>1</v>
      </c>
      <c r="X8">
        <v>0.08</v>
      </c>
      <c r="Y8">
        <v>0</v>
      </c>
      <c r="Z8">
        <v>2138.08</v>
      </c>
      <c r="AA8">
        <v>747.53</v>
      </c>
      <c r="AB8">
        <v>0</v>
      </c>
      <c r="AC8">
        <v>0</v>
      </c>
      <c r="AD8">
        <v>1</v>
      </c>
      <c r="AE8">
        <v>0</v>
      </c>
      <c r="AF8" t="s">
        <v>29</v>
      </c>
      <c r="AG8">
        <v>1.6</v>
      </c>
      <c r="AH8">
        <v>2</v>
      </c>
      <c r="AI8">
        <v>79267750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ROW(Source!A37)</f>
        <v>37</v>
      </c>
      <c r="B9">
        <v>79267754</v>
      </c>
      <c r="C9">
        <v>79267748</v>
      </c>
      <c r="D9">
        <v>78479758</v>
      </c>
      <c r="E9">
        <v>1</v>
      </c>
      <c r="F9">
        <v>1</v>
      </c>
      <c r="G9">
        <v>15297896</v>
      </c>
      <c r="H9">
        <v>3</v>
      </c>
      <c r="I9" t="s">
        <v>387</v>
      </c>
      <c r="J9" t="s">
        <v>388</v>
      </c>
      <c r="K9" t="s">
        <v>389</v>
      </c>
      <c r="L9">
        <v>1346</v>
      </c>
      <c r="N9">
        <v>1009</v>
      </c>
      <c r="O9" t="s">
        <v>277</v>
      </c>
      <c r="P9" t="s">
        <v>277</v>
      </c>
      <c r="Q9">
        <v>1</v>
      </c>
      <c r="X9">
        <v>50</v>
      </c>
      <c r="Y9">
        <v>25.23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29</v>
      </c>
      <c r="AG9">
        <v>1000</v>
      </c>
      <c r="AH9">
        <v>2</v>
      </c>
      <c r="AI9">
        <v>79267751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ROW(Source!A38)</f>
        <v>38</v>
      </c>
      <c r="B10">
        <v>79267758</v>
      </c>
      <c r="C10">
        <v>79267755</v>
      </c>
      <c r="D10">
        <v>78475228</v>
      </c>
      <c r="E10">
        <v>15297896</v>
      </c>
      <c r="F10">
        <v>1</v>
      </c>
      <c r="G10">
        <v>15297896</v>
      </c>
      <c r="H10">
        <v>1</v>
      </c>
      <c r="I10" t="s">
        <v>374</v>
      </c>
      <c r="J10" t="s">
        <v>3</v>
      </c>
      <c r="K10" t="s">
        <v>375</v>
      </c>
      <c r="L10">
        <v>1191</v>
      </c>
      <c r="N10">
        <v>1013</v>
      </c>
      <c r="O10" t="s">
        <v>376</v>
      </c>
      <c r="P10" t="s">
        <v>376</v>
      </c>
      <c r="Q10">
        <v>1</v>
      </c>
      <c r="X10">
        <v>0.3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29</v>
      </c>
      <c r="AG10">
        <v>6</v>
      </c>
      <c r="AH10">
        <v>2</v>
      </c>
      <c r="AI10">
        <v>79267756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ROW(Source!A38)</f>
        <v>38</v>
      </c>
      <c r="B11">
        <v>79267759</v>
      </c>
      <c r="C11">
        <v>79267755</v>
      </c>
      <c r="D11">
        <v>78479758</v>
      </c>
      <c r="E11">
        <v>1</v>
      </c>
      <c r="F11">
        <v>1</v>
      </c>
      <c r="G11">
        <v>15297896</v>
      </c>
      <c r="H11">
        <v>3</v>
      </c>
      <c r="I11" t="s">
        <v>387</v>
      </c>
      <c r="J11" t="s">
        <v>388</v>
      </c>
      <c r="K11" t="s">
        <v>389</v>
      </c>
      <c r="L11">
        <v>1346</v>
      </c>
      <c r="N11">
        <v>1009</v>
      </c>
      <c r="O11" t="s">
        <v>277</v>
      </c>
      <c r="P11" t="s">
        <v>277</v>
      </c>
      <c r="Q11">
        <v>1</v>
      </c>
      <c r="X11">
        <v>5</v>
      </c>
      <c r="Y11">
        <v>25.23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29</v>
      </c>
      <c r="AG11">
        <v>100</v>
      </c>
      <c r="AH11">
        <v>2</v>
      </c>
      <c r="AI11">
        <v>79267757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ROW(Source!A39)</f>
        <v>39</v>
      </c>
      <c r="B12">
        <v>79267762</v>
      </c>
      <c r="C12">
        <v>79267760</v>
      </c>
      <c r="D12">
        <v>78475228</v>
      </c>
      <c r="E12">
        <v>15297896</v>
      </c>
      <c r="F12">
        <v>1</v>
      </c>
      <c r="G12">
        <v>15297896</v>
      </c>
      <c r="H12">
        <v>1</v>
      </c>
      <c r="I12" t="s">
        <v>374</v>
      </c>
      <c r="J12" t="s">
        <v>3</v>
      </c>
      <c r="K12" t="s">
        <v>375</v>
      </c>
      <c r="L12">
        <v>1191</v>
      </c>
      <c r="N12">
        <v>1013</v>
      </c>
      <c r="O12" t="s">
        <v>376</v>
      </c>
      <c r="P12" t="s">
        <v>376</v>
      </c>
      <c r="Q12">
        <v>1</v>
      </c>
      <c r="X12">
        <v>2.41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56</v>
      </c>
      <c r="AG12">
        <v>19.28</v>
      </c>
      <c r="AH12">
        <v>2</v>
      </c>
      <c r="AI12">
        <v>79267761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ROW(Source!A40)</f>
        <v>40</v>
      </c>
      <c r="B13">
        <v>79267766</v>
      </c>
      <c r="C13">
        <v>79267763</v>
      </c>
      <c r="D13">
        <v>78475228</v>
      </c>
      <c r="E13">
        <v>15297896</v>
      </c>
      <c r="F13">
        <v>1</v>
      </c>
      <c r="G13">
        <v>15297896</v>
      </c>
      <c r="H13">
        <v>1</v>
      </c>
      <c r="I13" t="s">
        <v>374</v>
      </c>
      <c r="J13" t="s">
        <v>3</v>
      </c>
      <c r="K13" t="s">
        <v>375</v>
      </c>
      <c r="L13">
        <v>1191</v>
      </c>
      <c r="N13">
        <v>1013</v>
      </c>
      <c r="O13" t="s">
        <v>376</v>
      </c>
      <c r="P13" t="s">
        <v>376</v>
      </c>
      <c r="Q13">
        <v>1</v>
      </c>
      <c r="X13">
        <v>0.37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0.37</v>
      </c>
      <c r="AH13">
        <v>2</v>
      </c>
      <c r="AI13">
        <v>79267764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ROW(Source!A40)</f>
        <v>40</v>
      </c>
      <c r="B14">
        <v>79267767</v>
      </c>
      <c r="C14">
        <v>79267763</v>
      </c>
      <c r="D14">
        <v>78476363</v>
      </c>
      <c r="E14">
        <v>1</v>
      </c>
      <c r="F14">
        <v>1</v>
      </c>
      <c r="G14">
        <v>15297896</v>
      </c>
      <c r="H14">
        <v>2</v>
      </c>
      <c r="I14" t="s">
        <v>390</v>
      </c>
      <c r="J14" t="s">
        <v>391</v>
      </c>
      <c r="K14" t="s">
        <v>392</v>
      </c>
      <c r="L14">
        <v>1368</v>
      </c>
      <c r="N14">
        <v>1011</v>
      </c>
      <c r="O14" t="s">
        <v>380</v>
      </c>
      <c r="P14" t="s">
        <v>380</v>
      </c>
      <c r="Q14">
        <v>1</v>
      </c>
      <c r="X14">
        <v>0.34</v>
      </c>
      <c r="Y14">
        <v>0</v>
      </c>
      <c r="Z14">
        <v>1725</v>
      </c>
      <c r="AA14">
        <v>861.72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0.34</v>
      </c>
      <c r="AH14">
        <v>2</v>
      </c>
      <c r="AI14">
        <v>79267765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ROW(Source!A41)</f>
        <v>41</v>
      </c>
      <c r="B15">
        <v>79267770</v>
      </c>
      <c r="C15">
        <v>79267768</v>
      </c>
      <c r="D15">
        <v>78476363</v>
      </c>
      <c r="E15">
        <v>1</v>
      </c>
      <c r="F15">
        <v>1</v>
      </c>
      <c r="G15">
        <v>15297896</v>
      </c>
      <c r="H15">
        <v>2</v>
      </c>
      <c r="I15" t="s">
        <v>390</v>
      </c>
      <c r="J15" t="s">
        <v>391</v>
      </c>
      <c r="K15" t="s">
        <v>392</v>
      </c>
      <c r="L15">
        <v>1368</v>
      </c>
      <c r="N15">
        <v>1011</v>
      </c>
      <c r="O15" t="s">
        <v>380</v>
      </c>
      <c r="P15" t="s">
        <v>380</v>
      </c>
      <c r="Q15">
        <v>1</v>
      </c>
      <c r="X15">
        <v>0.09</v>
      </c>
      <c r="Y15">
        <v>0</v>
      </c>
      <c r="Z15">
        <v>1725</v>
      </c>
      <c r="AA15">
        <v>861.72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0.09</v>
      </c>
      <c r="AH15">
        <v>2</v>
      </c>
      <c r="AI15">
        <v>79267769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ROW(Source!A42)</f>
        <v>42</v>
      </c>
      <c r="B16">
        <v>79267773</v>
      </c>
      <c r="C16">
        <v>79267771</v>
      </c>
      <c r="D16">
        <v>78475228</v>
      </c>
      <c r="E16">
        <v>15297896</v>
      </c>
      <c r="F16">
        <v>1</v>
      </c>
      <c r="G16">
        <v>15297896</v>
      </c>
      <c r="H16">
        <v>1</v>
      </c>
      <c r="I16" t="s">
        <v>374</v>
      </c>
      <c r="J16" t="s">
        <v>3</v>
      </c>
      <c r="K16" t="s">
        <v>375</v>
      </c>
      <c r="L16">
        <v>1191</v>
      </c>
      <c r="N16">
        <v>1013</v>
      </c>
      <c r="O16" t="s">
        <v>376</v>
      </c>
      <c r="P16" t="s">
        <v>376</v>
      </c>
      <c r="Q16">
        <v>1</v>
      </c>
      <c r="X16">
        <v>2.81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29</v>
      </c>
      <c r="AG16">
        <v>56.2</v>
      </c>
      <c r="AH16">
        <v>2</v>
      </c>
      <c r="AI16">
        <v>79267772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ROW(Source!A43)</f>
        <v>43</v>
      </c>
      <c r="B17">
        <v>79267777</v>
      </c>
      <c r="C17">
        <v>79267774</v>
      </c>
      <c r="D17">
        <v>78475228</v>
      </c>
      <c r="E17">
        <v>15297896</v>
      </c>
      <c r="F17">
        <v>1</v>
      </c>
      <c r="G17">
        <v>15297896</v>
      </c>
      <c r="H17">
        <v>1</v>
      </c>
      <c r="I17" t="s">
        <v>374</v>
      </c>
      <c r="J17" t="s">
        <v>3</v>
      </c>
      <c r="K17" t="s">
        <v>375</v>
      </c>
      <c r="L17">
        <v>1191</v>
      </c>
      <c r="N17">
        <v>1013</v>
      </c>
      <c r="O17" t="s">
        <v>376</v>
      </c>
      <c r="P17" t="s">
        <v>376</v>
      </c>
      <c r="Q17">
        <v>1</v>
      </c>
      <c r="X17">
        <v>2.41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74</v>
      </c>
      <c r="AG17">
        <v>142.19</v>
      </c>
      <c r="AH17">
        <v>2</v>
      </c>
      <c r="AI17">
        <v>79267775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ROW(Source!A43)</f>
        <v>43</v>
      </c>
      <c r="B18">
        <v>79267778</v>
      </c>
      <c r="C18">
        <v>79267774</v>
      </c>
      <c r="D18">
        <v>78479422</v>
      </c>
      <c r="E18">
        <v>1</v>
      </c>
      <c r="F18">
        <v>1</v>
      </c>
      <c r="G18">
        <v>15297896</v>
      </c>
      <c r="H18">
        <v>3</v>
      </c>
      <c r="I18" t="s">
        <v>393</v>
      </c>
      <c r="J18" t="s">
        <v>394</v>
      </c>
      <c r="K18" t="s">
        <v>395</v>
      </c>
      <c r="L18">
        <v>1354</v>
      </c>
      <c r="N18">
        <v>1010</v>
      </c>
      <c r="O18" t="s">
        <v>396</v>
      </c>
      <c r="P18" t="s">
        <v>396</v>
      </c>
      <c r="Q18">
        <v>1</v>
      </c>
      <c r="X18">
        <v>100</v>
      </c>
      <c r="Y18">
        <v>2.2400000000000002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74</v>
      </c>
      <c r="AG18">
        <v>5900</v>
      </c>
      <c r="AH18">
        <v>2</v>
      </c>
      <c r="AI18">
        <v>79267776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ROW(Source!A44)</f>
        <v>44</v>
      </c>
      <c r="B19">
        <v>79267784</v>
      </c>
      <c r="C19">
        <v>79267779</v>
      </c>
      <c r="D19">
        <v>78475228</v>
      </c>
      <c r="E19">
        <v>15297896</v>
      </c>
      <c r="F19">
        <v>1</v>
      </c>
      <c r="G19">
        <v>15297896</v>
      </c>
      <c r="H19">
        <v>1</v>
      </c>
      <c r="I19" t="s">
        <v>374</v>
      </c>
      <c r="J19" t="s">
        <v>3</v>
      </c>
      <c r="K19" t="s">
        <v>375</v>
      </c>
      <c r="L19">
        <v>1191</v>
      </c>
      <c r="N19">
        <v>1013</v>
      </c>
      <c r="O19" t="s">
        <v>376</v>
      </c>
      <c r="P19" t="s">
        <v>376</v>
      </c>
      <c r="Q19">
        <v>1</v>
      </c>
      <c r="X19">
        <v>12.75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79</v>
      </c>
      <c r="AG19">
        <v>25.5</v>
      </c>
      <c r="AH19">
        <v>2</v>
      </c>
      <c r="AI19">
        <v>79267780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ROW(Source!A44)</f>
        <v>44</v>
      </c>
      <c r="B20">
        <v>79267785</v>
      </c>
      <c r="C20">
        <v>79267779</v>
      </c>
      <c r="D20">
        <v>78478956</v>
      </c>
      <c r="E20">
        <v>1</v>
      </c>
      <c r="F20">
        <v>1</v>
      </c>
      <c r="G20">
        <v>15297896</v>
      </c>
      <c r="H20">
        <v>3</v>
      </c>
      <c r="I20" t="s">
        <v>397</v>
      </c>
      <c r="J20" t="s">
        <v>398</v>
      </c>
      <c r="K20" t="s">
        <v>399</v>
      </c>
      <c r="L20">
        <v>1296</v>
      </c>
      <c r="N20">
        <v>1002</v>
      </c>
      <c r="O20" t="s">
        <v>400</v>
      </c>
      <c r="P20" t="s">
        <v>400</v>
      </c>
      <c r="Q20">
        <v>1</v>
      </c>
      <c r="X20">
        <v>7.5</v>
      </c>
      <c r="Y20">
        <v>707.54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79</v>
      </c>
      <c r="AG20">
        <v>15</v>
      </c>
      <c r="AH20">
        <v>2</v>
      </c>
      <c r="AI20">
        <v>79267781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ROW(Source!A44)</f>
        <v>44</v>
      </c>
      <c r="B21">
        <v>79267786</v>
      </c>
      <c r="C21">
        <v>79267779</v>
      </c>
      <c r="D21">
        <v>78479031</v>
      </c>
      <c r="E21">
        <v>1</v>
      </c>
      <c r="F21">
        <v>1</v>
      </c>
      <c r="G21">
        <v>15297896</v>
      </c>
      <c r="H21">
        <v>3</v>
      </c>
      <c r="I21" t="s">
        <v>158</v>
      </c>
      <c r="J21" t="s">
        <v>160</v>
      </c>
      <c r="K21" t="s">
        <v>159</v>
      </c>
      <c r="L21">
        <v>1339</v>
      </c>
      <c r="N21">
        <v>1007</v>
      </c>
      <c r="O21" t="s">
        <v>19</v>
      </c>
      <c r="P21" t="s">
        <v>19</v>
      </c>
      <c r="Q21">
        <v>1</v>
      </c>
      <c r="X21">
        <v>1.5</v>
      </c>
      <c r="Y21">
        <v>49.83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79</v>
      </c>
      <c r="AG21">
        <v>3</v>
      </c>
      <c r="AH21">
        <v>2</v>
      </c>
      <c r="AI21">
        <v>79267782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ROW(Source!A44)</f>
        <v>44</v>
      </c>
      <c r="B22">
        <v>79267787</v>
      </c>
      <c r="C22">
        <v>79267779</v>
      </c>
      <c r="D22">
        <v>78479422</v>
      </c>
      <c r="E22">
        <v>1</v>
      </c>
      <c r="F22">
        <v>1</v>
      </c>
      <c r="G22">
        <v>15297896</v>
      </c>
      <c r="H22">
        <v>3</v>
      </c>
      <c r="I22" t="s">
        <v>393</v>
      </c>
      <c r="J22" t="s">
        <v>394</v>
      </c>
      <c r="K22" t="s">
        <v>395</v>
      </c>
      <c r="L22">
        <v>1354</v>
      </c>
      <c r="N22">
        <v>1010</v>
      </c>
      <c r="O22" t="s">
        <v>396</v>
      </c>
      <c r="P22" t="s">
        <v>396</v>
      </c>
      <c r="Q22">
        <v>1</v>
      </c>
      <c r="X22">
        <v>100</v>
      </c>
      <c r="Y22">
        <v>2.2400000000000002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79</v>
      </c>
      <c r="AG22">
        <v>200</v>
      </c>
      <c r="AH22">
        <v>2</v>
      </c>
      <c r="AI22">
        <v>79267783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ROW(Source!A45)</f>
        <v>45</v>
      </c>
      <c r="B23">
        <v>79267794</v>
      </c>
      <c r="C23">
        <v>79267791</v>
      </c>
      <c r="D23">
        <v>78475228</v>
      </c>
      <c r="E23">
        <v>15297896</v>
      </c>
      <c r="F23">
        <v>1</v>
      </c>
      <c r="G23">
        <v>15297896</v>
      </c>
      <c r="H23">
        <v>1</v>
      </c>
      <c r="I23" t="s">
        <v>374</v>
      </c>
      <c r="J23" t="s">
        <v>3</v>
      </c>
      <c r="K23" t="s">
        <v>375</v>
      </c>
      <c r="L23">
        <v>1191</v>
      </c>
      <c r="N23">
        <v>1013</v>
      </c>
      <c r="O23" t="s">
        <v>376</v>
      </c>
      <c r="P23" t="s">
        <v>376</v>
      </c>
      <c r="Q23">
        <v>1</v>
      </c>
      <c r="X23">
        <v>0.05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83</v>
      </c>
      <c r="AG23">
        <v>3.0500000000000003</v>
      </c>
      <c r="AH23">
        <v>2</v>
      </c>
      <c r="AI23">
        <v>79267792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ROW(Source!A45)</f>
        <v>45</v>
      </c>
      <c r="B24">
        <v>79267795</v>
      </c>
      <c r="C24">
        <v>79267791</v>
      </c>
      <c r="D24">
        <v>78479423</v>
      </c>
      <c r="E24">
        <v>1</v>
      </c>
      <c r="F24">
        <v>1</v>
      </c>
      <c r="G24">
        <v>15297896</v>
      </c>
      <c r="H24">
        <v>3</v>
      </c>
      <c r="I24" t="s">
        <v>401</v>
      </c>
      <c r="J24" t="s">
        <v>402</v>
      </c>
      <c r="K24" t="s">
        <v>403</v>
      </c>
      <c r="L24">
        <v>1354</v>
      </c>
      <c r="N24">
        <v>1010</v>
      </c>
      <c r="O24" t="s">
        <v>396</v>
      </c>
      <c r="P24" t="s">
        <v>396</v>
      </c>
      <c r="Q24">
        <v>1</v>
      </c>
      <c r="X24">
        <v>0.1</v>
      </c>
      <c r="Y24">
        <v>10.69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83</v>
      </c>
      <c r="AG24">
        <v>6.1000000000000005</v>
      </c>
      <c r="AH24">
        <v>2</v>
      </c>
      <c r="AI24">
        <v>79267793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ROW(Source!A47)</f>
        <v>47</v>
      </c>
      <c r="B25">
        <v>79267799</v>
      </c>
      <c r="C25">
        <v>79267797</v>
      </c>
      <c r="D25">
        <v>78475228</v>
      </c>
      <c r="E25">
        <v>15297896</v>
      </c>
      <c r="F25">
        <v>1</v>
      </c>
      <c r="G25">
        <v>15297896</v>
      </c>
      <c r="H25">
        <v>1</v>
      </c>
      <c r="I25" t="s">
        <v>374</v>
      </c>
      <c r="J25" t="s">
        <v>3</v>
      </c>
      <c r="K25" t="s">
        <v>375</v>
      </c>
      <c r="L25">
        <v>1191</v>
      </c>
      <c r="N25">
        <v>1013</v>
      </c>
      <c r="O25" t="s">
        <v>376</v>
      </c>
      <c r="P25" t="s">
        <v>376</v>
      </c>
      <c r="Q25">
        <v>1</v>
      </c>
      <c r="X25">
        <v>3.09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83</v>
      </c>
      <c r="AG25">
        <v>188.48999999999998</v>
      </c>
      <c r="AH25">
        <v>2</v>
      </c>
      <c r="AI25">
        <v>79267798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ROW(Source!A83)</f>
        <v>83</v>
      </c>
      <c r="B26">
        <v>79267859</v>
      </c>
      <c r="C26">
        <v>79267856</v>
      </c>
      <c r="D26">
        <v>78476797</v>
      </c>
      <c r="E26">
        <v>1</v>
      </c>
      <c r="F26">
        <v>1</v>
      </c>
      <c r="G26">
        <v>15297896</v>
      </c>
      <c r="H26">
        <v>2</v>
      </c>
      <c r="I26" t="s">
        <v>381</v>
      </c>
      <c r="J26" t="s">
        <v>382</v>
      </c>
      <c r="K26" t="s">
        <v>383</v>
      </c>
      <c r="L26">
        <v>1368</v>
      </c>
      <c r="N26">
        <v>1011</v>
      </c>
      <c r="O26" t="s">
        <v>380</v>
      </c>
      <c r="P26" t="s">
        <v>380</v>
      </c>
      <c r="Q26">
        <v>1</v>
      </c>
      <c r="X26">
        <v>0.26</v>
      </c>
      <c r="Y26">
        <v>0</v>
      </c>
      <c r="Z26">
        <v>1642.43</v>
      </c>
      <c r="AA26">
        <v>725.42</v>
      </c>
      <c r="AB26">
        <v>0</v>
      </c>
      <c r="AC26">
        <v>0</v>
      </c>
      <c r="AD26">
        <v>1</v>
      </c>
      <c r="AE26">
        <v>0</v>
      </c>
      <c r="AF26" t="s">
        <v>83</v>
      </c>
      <c r="AG26">
        <v>15.860000000000001</v>
      </c>
      <c r="AH26">
        <v>2</v>
      </c>
      <c r="AI26">
        <v>79267857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ROW(Source!A83)</f>
        <v>83</v>
      </c>
      <c r="B27">
        <v>79267860</v>
      </c>
      <c r="C27">
        <v>79267856</v>
      </c>
      <c r="D27">
        <v>78479031</v>
      </c>
      <c r="E27">
        <v>1</v>
      </c>
      <c r="F27">
        <v>1</v>
      </c>
      <c r="G27">
        <v>15297896</v>
      </c>
      <c r="H27">
        <v>3</v>
      </c>
      <c r="I27" t="s">
        <v>158</v>
      </c>
      <c r="J27" t="s">
        <v>160</v>
      </c>
      <c r="K27" t="s">
        <v>159</v>
      </c>
      <c r="L27">
        <v>1339</v>
      </c>
      <c r="N27">
        <v>1007</v>
      </c>
      <c r="O27" t="s">
        <v>19</v>
      </c>
      <c r="P27" t="s">
        <v>19</v>
      </c>
      <c r="Q27">
        <v>1</v>
      </c>
      <c r="X27">
        <v>0.2</v>
      </c>
      <c r="Y27">
        <v>49.83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83</v>
      </c>
      <c r="AG27">
        <v>12.200000000000001</v>
      </c>
      <c r="AH27">
        <v>2</v>
      </c>
      <c r="AI27">
        <v>79267858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ROW(Source!A84)</f>
        <v>84</v>
      </c>
      <c r="B28">
        <v>79267863</v>
      </c>
      <c r="C28">
        <v>79267861</v>
      </c>
      <c r="D28">
        <v>78475228</v>
      </c>
      <c r="E28">
        <v>15297896</v>
      </c>
      <c r="F28">
        <v>1</v>
      </c>
      <c r="G28">
        <v>15297896</v>
      </c>
      <c r="H28">
        <v>1</v>
      </c>
      <c r="I28" t="s">
        <v>374</v>
      </c>
      <c r="J28" t="s">
        <v>3</v>
      </c>
      <c r="K28" t="s">
        <v>375</v>
      </c>
      <c r="L28">
        <v>1191</v>
      </c>
      <c r="N28">
        <v>1013</v>
      </c>
      <c r="O28" t="s">
        <v>376</v>
      </c>
      <c r="P28" t="s">
        <v>376</v>
      </c>
      <c r="Q28">
        <v>1</v>
      </c>
      <c r="X28">
        <v>0.14000000000000001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83</v>
      </c>
      <c r="AG28">
        <v>8.5400000000000009</v>
      </c>
      <c r="AH28">
        <v>2</v>
      </c>
      <c r="AI28">
        <v>79267862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ROW(Source!A85)</f>
        <v>85</v>
      </c>
      <c r="B29">
        <v>79267866</v>
      </c>
      <c r="C29">
        <v>79267864</v>
      </c>
      <c r="D29">
        <v>78476797</v>
      </c>
      <c r="E29">
        <v>1</v>
      </c>
      <c r="F29">
        <v>1</v>
      </c>
      <c r="G29">
        <v>15297896</v>
      </c>
      <c r="H29">
        <v>2</v>
      </c>
      <c r="I29" t="s">
        <v>381</v>
      </c>
      <c r="J29" t="s">
        <v>382</v>
      </c>
      <c r="K29" t="s">
        <v>383</v>
      </c>
      <c r="L29">
        <v>1368</v>
      </c>
      <c r="N29">
        <v>1011</v>
      </c>
      <c r="O29" t="s">
        <v>380</v>
      </c>
      <c r="P29" t="s">
        <v>380</v>
      </c>
      <c r="Q29">
        <v>1</v>
      </c>
      <c r="X29">
        <v>0.42</v>
      </c>
      <c r="Y29">
        <v>0</v>
      </c>
      <c r="Z29">
        <v>1642.43</v>
      </c>
      <c r="AA29">
        <v>725.42</v>
      </c>
      <c r="AB29">
        <v>0</v>
      </c>
      <c r="AC29">
        <v>0</v>
      </c>
      <c r="AD29">
        <v>1</v>
      </c>
      <c r="AE29">
        <v>0</v>
      </c>
      <c r="AF29" t="s">
        <v>156</v>
      </c>
      <c r="AG29">
        <v>1.68</v>
      </c>
      <c r="AH29">
        <v>2</v>
      </c>
      <c r="AI29">
        <v>79267865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ROW(Source!A85)</f>
        <v>85</v>
      </c>
      <c r="B30">
        <v>79267867</v>
      </c>
      <c r="C30">
        <v>79267864</v>
      </c>
      <c r="D30">
        <v>78479031</v>
      </c>
      <c r="E30">
        <v>1</v>
      </c>
      <c r="F30">
        <v>1</v>
      </c>
      <c r="G30">
        <v>15297896</v>
      </c>
      <c r="H30">
        <v>3</v>
      </c>
      <c r="I30" t="s">
        <v>158</v>
      </c>
      <c r="J30" t="s">
        <v>160</v>
      </c>
      <c r="K30" t="s">
        <v>159</v>
      </c>
      <c r="L30">
        <v>1339</v>
      </c>
      <c r="N30">
        <v>1007</v>
      </c>
      <c r="O30" t="s">
        <v>19</v>
      </c>
      <c r="P30" t="s">
        <v>19</v>
      </c>
      <c r="Q30">
        <v>1</v>
      </c>
      <c r="X30">
        <v>0.35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156</v>
      </c>
      <c r="AG30">
        <v>1.4</v>
      </c>
      <c r="AH30">
        <v>2</v>
      </c>
      <c r="AI30">
        <v>79267869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ROW(Source!A87)</f>
        <v>87</v>
      </c>
      <c r="B31">
        <v>79267873</v>
      </c>
      <c r="C31">
        <v>79267870</v>
      </c>
      <c r="D31">
        <v>78476797</v>
      </c>
      <c r="E31">
        <v>1</v>
      </c>
      <c r="F31">
        <v>1</v>
      </c>
      <c r="G31">
        <v>15297896</v>
      </c>
      <c r="H31">
        <v>2</v>
      </c>
      <c r="I31" t="s">
        <v>381</v>
      </c>
      <c r="J31" t="s">
        <v>382</v>
      </c>
      <c r="K31" t="s">
        <v>383</v>
      </c>
      <c r="L31">
        <v>1368</v>
      </c>
      <c r="N31">
        <v>1011</v>
      </c>
      <c r="O31" t="s">
        <v>380</v>
      </c>
      <c r="P31" t="s">
        <v>380</v>
      </c>
      <c r="Q31">
        <v>1</v>
      </c>
      <c r="X31">
        <v>0.66</v>
      </c>
      <c r="Y31">
        <v>0</v>
      </c>
      <c r="Z31">
        <v>1642.43</v>
      </c>
      <c r="AA31">
        <v>725.42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0.66</v>
      </c>
      <c r="AH31">
        <v>2</v>
      </c>
      <c r="AI31">
        <v>79267871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ROW(Source!A87)</f>
        <v>87</v>
      </c>
      <c r="B32">
        <v>79267874</v>
      </c>
      <c r="C32">
        <v>79267870</v>
      </c>
      <c r="D32">
        <v>78478957</v>
      </c>
      <c r="E32">
        <v>1</v>
      </c>
      <c r="F32">
        <v>1</v>
      </c>
      <c r="G32">
        <v>15297896</v>
      </c>
      <c r="H32">
        <v>3</v>
      </c>
      <c r="I32" t="s">
        <v>404</v>
      </c>
      <c r="J32" t="s">
        <v>405</v>
      </c>
      <c r="K32" t="s">
        <v>406</v>
      </c>
      <c r="L32">
        <v>1296</v>
      </c>
      <c r="N32">
        <v>1002</v>
      </c>
      <c r="O32" t="s">
        <v>400</v>
      </c>
      <c r="P32" t="s">
        <v>400</v>
      </c>
      <c r="Q32">
        <v>1</v>
      </c>
      <c r="X32">
        <v>1.1200000000000001</v>
      </c>
      <c r="Y32">
        <v>215.19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1.1200000000000001</v>
      </c>
      <c r="AH32">
        <v>2</v>
      </c>
      <c r="AI32">
        <v>79267872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ROW(Source!A87)</f>
        <v>87</v>
      </c>
      <c r="B33">
        <v>79267875</v>
      </c>
      <c r="C33">
        <v>79267870</v>
      </c>
      <c r="D33">
        <v>78479031</v>
      </c>
      <c r="E33">
        <v>1</v>
      </c>
      <c r="F33">
        <v>1</v>
      </c>
      <c r="G33">
        <v>15297896</v>
      </c>
      <c r="H33">
        <v>3</v>
      </c>
      <c r="I33" t="s">
        <v>158</v>
      </c>
      <c r="J33" t="s">
        <v>160</v>
      </c>
      <c r="K33" t="s">
        <v>159</v>
      </c>
      <c r="L33">
        <v>1339</v>
      </c>
      <c r="N33">
        <v>1007</v>
      </c>
      <c r="O33" t="s">
        <v>19</v>
      </c>
      <c r="P33" t="s">
        <v>19</v>
      </c>
      <c r="Q33">
        <v>1</v>
      </c>
      <c r="X33">
        <v>1.1200000000000001</v>
      </c>
      <c r="Y33">
        <v>49.83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1.1200000000000001</v>
      </c>
      <c r="AH33">
        <v>2</v>
      </c>
      <c r="AI33">
        <v>79267877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ROW(Source!A89)</f>
        <v>89</v>
      </c>
      <c r="B34">
        <v>79267882</v>
      </c>
      <c r="C34">
        <v>79267878</v>
      </c>
      <c r="D34">
        <v>78475228</v>
      </c>
      <c r="E34">
        <v>15297896</v>
      </c>
      <c r="F34">
        <v>1</v>
      </c>
      <c r="G34">
        <v>15297896</v>
      </c>
      <c r="H34">
        <v>1</v>
      </c>
      <c r="I34" t="s">
        <v>374</v>
      </c>
      <c r="J34" t="s">
        <v>3</v>
      </c>
      <c r="K34" t="s">
        <v>375</v>
      </c>
      <c r="L34">
        <v>1191</v>
      </c>
      <c r="N34">
        <v>1013</v>
      </c>
      <c r="O34" t="s">
        <v>376</v>
      </c>
      <c r="P34" t="s">
        <v>376</v>
      </c>
      <c r="Q34">
        <v>1</v>
      </c>
      <c r="X34">
        <v>5.25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170</v>
      </c>
      <c r="AG34">
        <v>15.75</v>
      </c>
      <c r="AH34">
        <v>2</v>
      </c>
      <c r="AI34">
        <v>79267879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ROW(Source!A89)</f>
        <v>89</v>
      </c>
      <c r="B35">
        <v>79267883</v>
      </c>
      <c r="C35">
        <v>79267878</v>
      </c>
      <c r="D35">
        <v>78478940</v>
      </c>
      <c r="E35">
        <v>1</v>
      </c>
      <c r="F35">
        <v>1</v>
      </c>
      <c r="G35">
        <v>15297896</v>
      </c>
      <c r="H35">
        <v>3</v>
      </c>
      <c r="I35" t="s">
        <v>407</v>
      </c>
      <c r="J35" t="s">
        <v>408</v>
      </c>
      <c r="K35" t="s">
        <v>409</v>
      </c>
      <c r="L35">
        <v>1346</v>
      </c>
      <c r="N35">
        <v>1009</v>
      </c>
      <c r="O35" t="s">
        <v>277</v>
      </c>
      <c r="P35" t="s">
        <v>277</v>
      </c>
      <c r="Q35">
        <v>1</v>
      </c>
      <c r="X35">
        <v>0.03</v>
      </c>
      <c r="Y35">
        <v>63.37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170</v>
      </c>
      <c r="AG35">
        <v>0.09</v>
      </c>
      <c r="AH35">
        <v>2</v>
      </c>
      <c r="AI35">
        <v>79267880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ROW(Source!A89)</f>
        <v>89</v>
      </c>
      <c r="B36">
        <v>79267884</v>
      </c>
      <c r="C36">
        <v>79267878</v>
      </c>
      <c r="D36">
        <v>78479031</v>
      </c>
      <c r="E36">
        <v>1</v>
      </c>
      <c r="F36">
        <v>1</v>
      </c>
      <c r="G36">
        <v>15297896</v>
      </c>
      <c r="H36">
        <v>3</v>
      </c>
      <c r="I36" t="s">
        <v>158</v>
      </c>
      <c r="J36" t="s">
        <v>160</v>
      </c>
      <c r="K36" t="s">
        <v>159</v>
      </c>
      <c r="L36">
        <v>1339</v>
      </c>
      <c r="N36">
        <v>1007</v>
      </c>
      <c r="O36" t="s">
        <v>19</v>
      </c>
      <c r="P36" t="s">
        <v>19</v>
      </c>
      <c r="Q36">
        <v>1</v>
      </c>
      <c r="X36">
        <v>0.01</v>
      </c>
      <c r="Y36">
        <v>49.83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170</v>
      </c>
      <c r="AG36">
        <v>0.03</v>
      </c>
      <c r="AH36">
        <v>2</v>
      </c>
      <c r="AI36">
        <v>79267881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ROW(Source!A90)</f>
        <v>90</v>
      </c>
      <c r="B37">
        <v>79267889</v>
      </c>
      <c r="C37">
        <v>79267885</v>
      </c>
      <c r="D37">
        <v>78475228</v>
      </c>
      <c r="E37">
        <v>15297896</v>
      </c>
      <c r="F37">
        <v>1</v>
      </c>
      <c r="G37">
        <v>15297896</v>
      </c>
      <c r="H37">
        <v>1</v>
      </c>
      <c r="I37" t="s">
        <v>374</v>
      </c>
      <c r="J37" t="s">
        <v>3</v>
      </c>
      <c r="K37" t="s">
        <v>375</v>
      </c>
      <c r="L37">
        <v>1191</v>
      </c>
      <c r="N37">
        <v>1013</v>
      </c>
      <c r="O37" t="s">
        <v>376</v>
      </c>
      <c r="P37" t="s">
        <v>376</v>
      </c>
      <c r="Q37">
        <v>1</v>
      </c>
      <c r="X37">
        <v>5.76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5.76</v>
      </c>
      <c r="AH37">
        <v>2</v>
      </c>
      <c r="AI37">
        <v>79267886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ROW(Source!A90)</f>
        <v>90</v>
      </c>
      <c r="B38">
        <v>79267890</v>
      </c>
      <c r="C38">
        <v>79267885</v>
      </c>
      <c r="D38">
        <v>78478940</v>
      </c>
      <c r="E38">
        <v>1</v>
      </c>
      <c r="F38">
        <v>1</v>
      </c>
      <c r="G38">
        <v>15297896</v>
      </c>
      <c r="H38">
        <v>3</v>
      </c>
      <c r="I38" t="s">
        <v>407</v>
      </c>
      <c r="J38" t="s">
        <v>408</v>
      </c>
      <c r="K38" t="s">
        <v>409</v>
      </c>
      <c r="L38">
        <v>1346</v>
      </c>
      <c r="N38">
        <v>1009</v>
      </c>
      <c r="O38" t="s">
        <v>277</v>
      </c>
      <c r="P38" t="s">
        <v>277</v>
      </c>
      <c r="Q38">
        <v>1</v>
      </c>
      <c r="X38">
        <v>0.06</v>
      </c>
      <c r="Y38">
        <v>63.37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0.06</v>
      </c>
      <c r="AH38">
        <v>2</v>
      </c>
      <c r="AI38">
        <v>79267887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ROW(Source!A90)</f>
        <v>90</v>
      </c>
      <c r="B39">
        <v>79267891</v>
      </c>
      <c r="C39">
        <v>79267885</v>
      </c>
      <c r="D39">
        <v>78479031</v>
      </c>
      <c r="E39">
        <v>1</v>
      </c>
      <c r="F39">
        <v>1</v>
      </c>
      <c r="G39">
        <v>15297896</v>
      </c>
      <c r="H39">
        <v>3</v>
      </c>
      <c r="I39" t="s">
        <v>158</v>
      </c>
      <c r="J39" t="s">
        <v>160</v>
      </c>
      <c r="K39" t="s">
        <v>159</v>
      </c>
      <c r="L39">
        <v>1339</v>
      </c>
      <c r="N39">
        <v>1007</v>
      </c>
      <c r="O39" t="s">
        <v>19</v>
      </c>
      <c r="P39" t="s">
        <v>19</v>
      </c>
      <c r="Q39">
        <v>1</v>
      </c>
      <c r="X39">
        <v>0.02</v>
      </c>
      <c r="Y39">
        <v>49.83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79267888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ROW(Source!A91)</f>
        <v>91</v>
      </c>
      <c r="B40">
        <v>79267895</v>
      </c>
      <c r="C40">
        <v>79267892</v>
      </c>
      <c r="D40">
        <v>78475228</v>
      </c>
      <c r="E40">
        <v>15297896</v>
      </c>
      <c r="F40">
        <v>1</v>
      </c>
      <c r="G40">
        <v>15297896</v>
      </c>
      <c r="H40">
        <v>1</v>
      </c>
      <c r="I40" t="s">
        <v>374</v>
      </c>
      <c r="J40" t="s">
        <v>3</v>
      </c>
      <c r="K40" t="s">
        <v>375</v>
      </c>
      <c r="L40">
        <v>1191</v>
      </c>
      <c r="N40">
        <v>1013</v>
      </c>
      <c r="O40" t="s">
        <v>376</v>
      </c>
      <c r="P40" t="s">
        <v>376</v>
      </c>
      <c r="Q40">
        <v>1</v>
      </c>
      <c r="X40">
        <v>2.41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74</v>
      </c>
      <c r="AG40">
        <v>142.19</v>
      </c>
      <c r="AH40">
        <v>2</v>
      </c>
      <c r="AI40">
        <v>79267893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ROW(Source!A91)</f>
        <v>91</v>
      </c>
      <c r="B41">
        <v>79267896</v>
      </c>
      <c r="C41">
        <v>79267892</v>
      </c>
      <c r="D41">
        <v>78479422</v>
      </c>
      <c r="E41">
        <v>1</v>
      </c>
      <c r="F41">
        <v>1</v>
      </c>
      <c r="G41">
        <v>15297896</v>
      </c>
      <c r="H41">
        <v>3</v>
      </c>
      <c r="I41" t="s">
        <v>393</v>
      </c>
      <c r="J41" t="s">
        <v>394</v>
      </c>
      <c r="K41" t="s">
        <v>395</v>
      </c>
      <c r="L41">
        <v>1354</v>
      </c>
      <c r="N41">
        <v>1010</v>
      </c>
      <c r="O41" t="s">
        <v>396</v>
      </c>
      <c r="P41" t="s">
        <v>396</v>
      </c>
      <c r="Q41">
        <v>1</v>
      </c>
      <c r="X41">
        <v>100</v>
      </c>
      <c r="Y41">
        <v>2.2400000000000002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74</v>
      </c>
      <c r="AG41">
        <v>5900</v>
      </c>
      <c r="AH41">
        <v>2</v>
      </c>
      <c r="AI41">
        <v>79267894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ROW(Source!A92)</f>
        <v>92</v>
      </c>
      <c r="B42">
        <v>79267902</v>
      </c>
      <c r="C42">
        <v>79267897</v>
      </c>
      <c r="D42">
        <v>78475228</v>
      </c>
      <c r="E42">
        <v>15297896</v>
      </c>
      <c r="F42">
        <v>1</v>
      </c>
      <c r="G42">
        <v>15297896</v>
      </c>
      <c r="H42">
        <v>1</v>
      </c>
      <c r="I42" t="s">
        <v>374</v>
      </c>
      <c r="J42" t="s">
        <v>3</v>
      </c>
      <c r="K42" t="s">
        <v>375</v>
      </c>
      <c r="L42">
        <v>1191</v>
      </c>
      <c r="N42">
        <v>1013</v>
      </c>
      <c r="O42" t="s">
        <v>376</v>
      </c>
      <c r="P42" t="s">
        <v>376</v>
      </c>
      <c r="Q42">
        <v>1</v>
      </c>
      <c r="X42">
        <v>12.75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79</v>
      </c>
      <c r="AG42">
        <v>25.5</v>
      </c>
      <c r="AH42">
        <v>2</v>
      </c>
      <c r="AI42">
        <v>79267898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ROW(Source!A92)</f>
        <v>92</v>
      </c>
      <c r="B43">
        <v>79267903</v>
      </c>
      <c r="C43">
        <v>79267897</v>
      </c>
      <c r="D43">
        <v>78478956</v>
      </c>
      <c r="E43">
        <v>1</v>
      </c>
      <c r="F43">
        <v>1</v>
      </c>
      <c r="G43">
        <v>15297896</v>
      </c>
      <c r="H43">
        <v>3</v>
      </c>
      <c r="I43" t="s">
        <v>397</v>
      </c>
      <c r="J43" t="s">
        <v>398</v>
      </c>
      <c r="K43" t="s">
        <v>399</v>
      </c>
      <c r="L43">
        <v>1296</v>
      </c>
      <c r="N43">
        <v>1002</v>
      </c>
      <c r="O43" t="s">
        <v>400</v>
      </c>
      <c r="P43" t="s">
        <v>400</v>
      </c>
      <c r="Q43">
        <v>1</v>
      </c>
      <c r="X43">
        <v>7.5</v>
      </c>
      <c r="Y43">
        <v>707.54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79</v>
      </c>
      <c r="AG43">
        <v>15</v>
      </c>
      <c r="AH43">
        <v>2</v>
      </c>
      <c r="AI43">
        <v>79267899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ROW(Source!A92)</f>
        <v>92</v>
      </c>
      <c r="B44">
        <v>79267904</v>
      </c>
      <c r="C44">
        <v>79267897</v>
      </c>
      <c r="D44">
        <v>78479031</v>
      </c>
      <c r="E44">
        <v>1</v>
      </c>
      <c r="F44">
        <v>1</v>
      </c>
      <c r="G44">
        <v>15297896</v>
      </c>
      <c r="H44">
        <v>3</v>
      </c>
      <c r="I44" t="s">
        <v>158</v>
      </c>
      <c r="J44" t="s">
        <v>160</v>
      </c>
      <c r="K44" t="s">
        <v>159</v>
      </c>
      <c r="L44">
        <v>1339</v>
      </c>
      <c r="N44">
        <v>1007</v>
      </c>
      <c r="O44" t="s">
        <v>19</v>
      </c>
      <c r="P44" t="s">
        <v>19</v>
      </c>
      <c r="Q44">
        <v>1</v>
      </c>
      <c r="X44">
        <v>1.5</v>
      </c>
      <c r="Y44">
        <v>49.83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79</v>
      </c>
      <c r="AG44">
        <v>3</v>
      </c>
      <c r="AH44">
        <v>2</v>
      </c>
      <c r="AI44">
        <v>79267900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ROW(Source!A92)</f>
        <v>92</v>
      </c>
      <c r="B45">
        <v>79267905</v>
      </c>
      <c r="C45">
        <v>79267897</v>
      </c>
      <c r="D45">
        <v>78479422</v>
      </c>
      <c r="E45">
        <v>1</v>
      </c>
      <c r="F45">
        <v>1</v>
      </c>
      <c r="G45">
        <v>15297896</v>
      </c>
      <c r="H45">
        <v>3</v>
      </c>
      <c r="I45" t="s">
        <v>393</v>
      </c>
      <c r="J45" t="s">
        <v>394</v>
      </c>
      <c r="K45" t="s">
        <v>395</v>
      </c>
      <c r="L45">
        <v>1354</v>
      </c>
      <c r="N45">
        <v>1010</v>
      </c>
      <c r="O45" t="s">
        <v>396</v>
      </c>
      <c r="P45" t="s">
        <v>396</v>
      </c>
      <c r="Q45">
        <v>1</v>
      </c>
      <c r="X45">
        <v>100</v>
      </c>
      <c r="Y45">
        <v>2.2400000000000002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79</v>
      </c>
      <c r="AG45">
        <v>200</v>
      </c>
      <c r="AH45">
        <v>2</v>
      </c>
      <c r="AI45">
        <v>79267901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ROW(Source!A94)</f>
        <v>94</v>
      </c>
      <c r="B46">
        <v>79267909</v>
      </c>
      <c r="C46">
        <v>79267907</v>
      </c>
      <c r="D46">
        <v>78475228</v>
      </c>
      <c r="E46">
        <v>15297896</v>
      </c>
      <c r="F46">
        <v>1</v>
      </c>
      <c r="G46">
        <v>15297896</v>
      </c>
      <c r="H46">
        <v>1</v>
      </c>
      <c r="I46" t="s">
        <v>374</v>
      </c>
      <c r="J46" t="s">
        <v>3</v>
      </c>
      <c r="K46" t="s">
        <v>375</v>
      </c>
      <c r="L46">
        <v>1191</v>
      </c>
      <c r="N46">
        <v>1013</v>
      </c>
      <c r="O46" t="s">
        <v>376</v>
      </c>
      <c r="P46" t="s">
        <v>376</v>
      </c>
      <c r="Q46">
        <v>1</v>
      </c>
      <c r="X46">
        <v>0.3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83</v>
      </c>
      <c r="AG46">
        <v>18.3</v>
      </c>
      <c r="AH46">
        <v>2</v>
      </c>
      <c r="AI46">
        <v>79267908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ROW(Source!A95)</f>
        <v>95</v>
      </c>
      <c r="B47">
        <v>79267914</v>
      </c>
      <c r="C47">
        <v>79267910</v>
      </c>
      <c r="D47">
        <v>78475228</v>
      </c>
      <c r="E47">
        <v>15297896</v>
      </c>
      <c r="F47">
        <v>1</v>
      </c>
      <c r="G47">
        <v>15297896</v>
      </c>
      <c r="H47">
        <v>1</v>
      </c>
      <c r="I47" t="s">
        <v>374</v>
      </c>
      <c r="J47" t="s">
        <v>3</v>
      </c>
      <c r="K47" t="s">
        <v>375</v>
      </c>
      <c r="L47">
        <v>1191</v>
      </c>
      <c r="N47">
        <v>1013</v>
      </c>
      <c r="O47" t="s">
        <v>376</v>
      </c>
      <c r="P47" t="s">
        <v>376</v>
      </c>
      <c r="Q47">
        <v>1</v>
      </c>
      <c r="X47">
        <v>1.26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79</v>
      </c>
      <c r="AG47">
        <v>2.52</v>
      </c>
      <c r="AH47">
        <v>2</v>
      </c>
      <c r="AI47">
        <v>79267911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ROW(Source!A95)</f>
        <v>95</v>
      </c>
      <c r="B48">
        <v>79267915</v>
      </c>
      <c r="C48">
        <v>79267910</v>
      </c>
      <c r="D48">
        <v>78476543</v>
      </c>
      <c r="E48">
        <v>1</v>
      </c>
      <c r="F48">
        <v>1</v>
      </c>
      <c r="G48">
        <v>15297896</v>
      </c>
      <c r="H48">
        <v>2</v>
      </c>
      <c r="I48" t="s">
        <v>410</v>
      </c>
      <c r="J48" t="s">
        <v>411</v>
      </c>
      <c r="K48" t="s">
        <v>412</v>
      </c>
      <c r="L48">
        <v>1368</v>
      </c>
      <c r="N48">
        <v>1011</v>
      </c>
      <c r="O48" t="s">
        <v>380</v>
      </c>
      <c r="P48" t="s">
        <v>380</v>
      </c>
      <c r="Q48">
        <v>1</v>
      </c>
      <c r="X48">
        <v>0.9</v>
      </c>
      <c r="Y48">
        <v>0</v>
      </c>
      <c r="Z48">
        <v>1410.06</v>
      </c>
      <c r="AA48">
        <v>610.48</v>
      </c>
      <c r="AB48">
        <v>0</v>
      </c>
      <c r="AC48">
        <v>0</v>
      </c>
      <c r="AD48">
        <v>1</v>
      </c>
      <c r="AE48">
        <v>0</v>
      </c>
      <c r="AF48" t="s">
        <v>79</v>
      </c>
      <c r="AG48">
        <v>1.8</v>
      </c>
      <c r="AH48">
        <v>2</v>
      </c>
      <c r="AI48">
        <v>79267912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ROW(Source!A95)</f>
        <v>95</v>
      </c>
      <c r="B49">
        <v>79267916</v>
      </c>
      <c r="C49">
        <v>79267910</v>
      </c>
      <c r="D49">
        <v>78476799</v>
      </c>
      <c r="E49">
        <v>1</v>
      </c>
      <c r="F49">
        <v>1</v>
      </c>
      <c r="G49">
        <v>15297896</v>
      </c>
      <c r="H49">
        <v>2</v>
      </c>
      <c r="I49" t="s">
        <v>413</v>
      </c>
      <c r="J49" t="s">
        <v>414</v>
      </c>
      <c r="K49" t="s">
        <v>415</v>
      </c>
      <c r="L49">
        <v>1368</v>
      </c>
      <c r="N49">
        <v>1011</v>
      </c>
      <c r="O49" t="s">
        <v>380</v>
      </c>
      <c r="P49" t="s">
        <v>380</v>
      </c>
      <c r="Q49">
        <v>1</v>
      </c>
      <c r="X49">
        <v>0.99</v>
      </c>
      <c r="Y49">
        <v>0</v>
      </c>
      <c r="Z49">
        <v>1632.68</v>
      </c>
      <c r="AA49">
        <v>704.06</v>
      </c>
      <c r="AB49">
        <v>0</v>
      </c>
      <c r="AC49">
        <v>0</v>
      </c>
      <c r="AD49">
        <v>1</v>
      </c>
      <c r="AE49">
        <v>0</v>
      </c>
      <c r="AF49" t="s">
        <v>79</v>
      </c>
      <c r="AG49">
        <v>1.98</v>
      </c>
      <c r="AH49">
        <v>2</v>
      </c>
      <c r="AI49">
        <v>79267913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ROW(Source!A95)</f>
        <v>95</v>
      </c>
      <c r="B50">
        <v>79267917</v>
      </c>
      <c r="C50">
        <v>79267910</v>
      </c>
      <c r="D50">
        <v>78479031</v>
      </c>
      <c r="E50">
        <v>1</v>
      </c>
      <c r="F50">
        <v>1</v>
      </c>
      <c r="G50">
        <v>15297896</v>
      </c>
      <c r="H50">
        <v>3</v>
      </c>
      <c r="I50" t="s">
        <v>158</v>
      </c>
      <c r="J50" t="s">
        <v>160</v>
      </c>
      <c r="K50" t="s">
        <v>159</v>
      </c>
      <c r="L50">
        <v>1339</v>
      </c>
      <c r="N50">
        <v>1007</v>
      </c>
      <c r="O50" t="s">
        <v>19</v>
      </c>
      <c r="P50" t="s">
        <v>19</v>
      </c>
      <c r="Q50">
        <v>1</v>
      </c>
      <c r="X50">
        <v>0.8</v>
      </c>
      <c r="Y50">
        <v>49.83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79</v>
      </c>
      <c r="AG50">
        <v>1.6</v>
      </c>
      <c r="AH50">
        <v>2</v>
      </c>
      <c r="AI50">
        <v>79267919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ROW(Source!A132)</f>
        <v>132</v>
      </c>
      <c r="B51">
        <v>79267979</v>
      </c>
      <c r="C51">
        <v>79267976</v>
      </c>
      <c r="D51">
        <v>78475228</v>
      </c>
      <c r="E51">
        <v>15297896</v>
      </c>
      <c r="F51">
        <v>1</v>
      </c>
      <c r="G51">
        <v>15297896</v>
      </c>
      <c r="H51">
        <v>1</v>
      </c>
      <c r="I51" t="s">
        <v>374</v>
      </c>
      <c r="J51" t="s">
        <v>3</v>
      </c>
      <c r="K51" t="s">
        <v>375</v>
      </c>
      <c r="L51">
        <v>1191</v>
      </c>
      <c r="N51">
        <v>1013</v>
      </c>
      <c r="O51" t="s">
        <v>376</v>
      </c>
      <c r="P51" t="s">
        <v>376</v>
      </c>
      <c r="Q51">
        <v>1</v>
      </c>
      <c r="X51">
        <v>0.59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0.59</v>
      </c>
      <c r="AH51">
        <v>2</v>
      </c>
      <c r="AI51">
        <v>79267977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ROW(Source!A132)</f>
        <v>132</v>
      </c>
      <c r="B52">
        <v>79267980</v>
      </c>
      <c r="C52">
        <v>79267976</v>
      </c>
      <c r="D52">
        <v>78476798</v>
      </c>
      <c r="E52">
        <v>1</v>
      </c>
      <c r="F52">
        <v>1</v>
      </c>
      <c r="G52">
        <v>15297896</v>
      </c>
      <c r="H52">
        <v>2</v>
      </c>
      <c r="I52" t="s">
        <v>416</v>
      </c>
      <c r="J52" t="s">
        <v>417</v>
      </c>
      <c r="K52" t="s">
        <v>418</v>
      </c>
      <c r="L52">
        <v>1368</v>
      </c>
      <c r="N52">
        <v>1011</v>
      </c>
      <c r="O52" t="s">
        <v>380</v>
      </c>
      <c r="P52" t="s">
        <v>380</v>
      </c>
      <c r="Q52">
        <v>1</v>
      </c>
      <c r="X52">
        <v>0.34</v>
      </c>
      <c r="Y52">
        <v>0</v>
      </c>
      <c r="Z52">
        <v>18.11</v>
      </c>
      <c r="AA52">
        <v>7.0000000000000007E-2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0.34</v>
      </c>
      <c r="AH52">
        <v>2</v>
      </c>
      <c r="AI52">
        <v>79267978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ROW(Source!A133)</f>
        <v>133</v>
      </c>
      <c r="B53">
        <v>79267983</v>
      </c>
      <c r="C53">
        <v>79267981</v>
      </c>
      <c r="D53">
        <v>78475228</v>
      </c>
      <c r="E53">
        <v>15297896</v>
      </c>
      <c r="F53">
        <v>1</v>
      </c>
      <c r="G53">
        <v>15297896</v>
      </c>
      <c r="H53">
        <v>1</v>
      </c>
      <c r="I53" t="s">
        <v>374</v>
      </c>
      <c r="J53" t="s">
        <v>3</v>
      </c>
      <c r="K53" t="s">
        <v>375</v>
      </c>
      <c r="L53">
        <v>1191</v>
      </c>
      <c r="N53">
        <v>1013</v>
      </c>
      <c r="O53" t="s">
        <v>376</v>
      </c>
      <c r="P53" t="s">
        <v>376</v>
      </c>
      <c r="Q53">
        <v>1</v>
      </c>
      <c r="X53">
        <v>1.6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1.6</v>
      </c>
      <c r="AH53">
        <v>2</v>
      </c>
      <c r="AI53">
        <v>79267982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ROW(Source!A134)</f>
        <v>134</v>
      </c>
      <c r="B54">
        <v>79267988</v>
      </c>
      <c r="C54">
        <v>79267984</v>
      </c>
      <c r="D54">
        <v>78475228</v>
      </c>
      <c r="E54">
        <v>15297896</v>
      </c>
      <c r="F54">
        <v>1</v>
      </c>
      <c r="G54">
        <v>15297896</v>
      </c>
      <c r="H54">
        <v>1</v>
      </c>
      <c r="I54" t="s">
        <v>374</v>
      </c>
      <c r="J54" t="s">
        <v>3</v>
      </c>
      <c r="K54" t="s">
        <v>375</v>
      </c>
      <c r="L54">
        <v>1191</v>
      </c>
      <c r="N54">
        <v>1013</v>
      </c>
      <c r="O54" t="s">
        <v>376</v>
      </c>
      <c r="P54" t="s">
        <v>376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0.48</v>
      </c>
      <c r="AH54">
        <v>2</v>
      </c>
      <c r="AI54">
        <v>79267985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ROW(Source!A134)</f>
        <v>134</v>
      </c>
      <c r="B55">
        <v>79267989</v>
      </c>
      <c r="C55">
        <v>79267984</v>
      </c>
      <c r="D55">
        <v>78476913</v>
      </c>
      <c r="E55">
        <v>1</v>
      </c>
      <c r="F55">
        <v>1</v>
      </c>
      <c r="G55">
        <v>15297896</v>
      </c>
      <c r="H55">
        <v>2</v>
      </c>
      <c r="I55" t="s">
        <v>419</v>
      </c>
      <c r="J55" t="s">
        <v>420</v>
      </c>
      <c r="K55" t="s">
        <v>421</v>
      </c>
      <c r="L55">
        <v>1368</v>
      </c>
      <c r="N55">
        <v>1011</v>
      </c>
      <c r="O55" t="s">
        <v>380</v>
      </c>
      <c r="P55" t="s">
        <v>380</v>
      </c>
      <c r="Q55">
        <v>1</v>
      </c>
      <c r="X55">
        <v>0.21</v>
      </c>
      <c r="Y55">
        <v>0</v>
      </c>
      <c r="Z55">
        <v>1730.89</v>
      </c>
      <c r="AA55">
        <v>618.37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0.21</v>
      </c>
      <c r="AH55">
        <v>2</v>
      </c>
      <c r="AI55">
        <v>79267986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ROW(Source!A134)</f>
        <v>134</v>
      </c>
      <c r="B56">
        <v>79267990</v>
      </c>
      <c r="C56">
        <v>79267984</v>
      </c>
      <c r="D56">
        <v>78479423</v>
      </c>
      <c r="E56">
        <v>1</v>
      </c>
      <c r="F56">
        <v>1</v>
      </c>
      <c r="G56">
        <v>15297896</v>
      </c>
      <c r="H56">
        <v>3</v>
      </c>
      <c r="I56" t="s">
        <v>401</v>
      </c>
      <c r="J56" t="s">
        <v>402</v>
      </c>
      <c r="K56" t="s">
        <v>403</v>
      </c>
      <c r="L56">
        <v>1354</v>
      </c>
      <c r="N56">
        <v>1010</v>
      </c>
      <c r="O56" t="s">
        <v>396</v>
      </c>
      <c r="P56" t="s">
        <v>396</v>
      </c>
      <c r="Q56">
        <v>1</v>
      </c>
      <c r="X56">
        <v>8</v>
      </c>
      <c r="Y56">
        <v>10.69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</v>
      </c>
      <c r="AH56">
        <v>2</v>
      </c>
      <c r="AI56">
        <v>79267987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ROW(Source!A135)</f>
        <v>135</v>
      </c>
      <c r="B57">
        <v>79267994</v>
      </c>
      <c r="C57">
        <v>79267991</v>
      </c>
      <c r="D57">
        <v>78475228</v>
      </c>
      <c r="E57">
        <v>15297896</v>
      </c>
      <c r="F57">
        <v>1</v>
      </c>
      <c r="G57">
        <v>15297896</v>
      </c>
      <c r="H57">
        <v>1</v>
      </c>
      <c r="I57" t="s">
        <v>374</v>
      </c>
      <c r="J57" t="s">
        <v>3</v>
      </c>
      <c r="K57" t="s">
        <v>375</v>
      </c>
      <c r="L57">
        <v>1191</v>
      </c>
      <c r="N57">
        <v>1013</v>
      </c>
      <c r="O57" t="s">
        <v>376</v>
      </c>
      <c r="P57" t="s">
        <v>376</v>
      </c>
      <c r="Q57">
        <v>1</v>
      </c>
      <c r="X57">
        <v>0.05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83</v>
      </c>
      <c r="AG57">
        <v>3.0500000000000003</v>
      </c>
      <c r="AH57">
        <v>2</v>
      </c>
      <c r="AI57">
        <v>79267992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ROW(Source!A135)</f>
        <v>135</v>
      </c>
      <c r="B58">
        <v>79267995</v>
      </c>
      <c r="C58">
        <v>79267991</v>
      </c>
      <c r="D58">
        <v>78479423</v>
      </c>
      <c r="E58">
        <v>1</v>
      </c>
      <c r="F58">
        <v>1</v>
      </c>
      <c r="G58">
        <v>15297896</v>
      </c>
      <c r="H58">
        <v>3</v>
      </c>
      <c r="I58" t="s">
        <v>401</v>
      </c>
      <c r="J58" t="s">
        <v>402</v>
      </c>
      <c r="K58" t="s">
        <v>403</v>
      </c>
      <c r="L58">
        <v>1354</v>
      </c>
      <c r="N58">
        <v>1010</v>
      </c>
      <c r="O58" t="s">
        <v>396</v>
      </c>
      <c r="P58" t="s">
        <v>396</v>
      </c>
      <c r="Q58">
        <v>1</v>
      </c>
      <c r="X58">
        <v>0.1</v>
      </c>
      <c r="Y58">
        <v>10.69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83</v>
      </c>
      <c r="AG58">
        <v>6.1000000000000005</v>
      </c>
      <c r="AH58">
        <v>2</v>
      </c>
      <c r="AI58">
        <v>79267993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ROW(Source!A136)</f>
        <v>136</v>
      </c>
      <c r="B59">
        <v>79267999</v>
      </c>
      <c r="C59">
        <v>79267996</v>
      </c>
      <c r="D59">
        <v>78475228</v>
      </c>
      <c r="E59">
        <v>15297896</v>
      </c>
      <c r="F59">
        <v>1</v>
      </c>
      <c r="G59">
        <v>15297896</v>
      </c>
      <c r="H59">
        <v>1</v>
      </c>
      <c r="I59" t="s">
        <v>374</v>
      </c>
      <c r="J59" t="s">
        <v>3</v>
      </c>
      <c r="K59" t="s">
        <v>375</v>
      </c>
      <c r="L59">
        <v>1191</v>
      </c>
      <c r="N59">
        <v>1013</v>
      </c>
      <c r="O59" t="s">
        <v>376</v>
      </c>
      <c r="P59" t="s">
        <v>376</v>
      </c>
      <c r="Q59">
        <v>1</v>
      </c>
      <c r="X59">
        <v>0.98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79</v>
      </c>
      <c r="AG59">
        <v>1.96</v>
      </c>
      <c r="AH59">
        <v>2</v>
      </c>
      <c r="AI59">
        <v>79267997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ROW(Source!A136)</f>
        <v>136</v>
      </c>
      <c r="B60">
        <v>79268000</v>
      </c>
      <c r="C60">
        <v>79267996</v>
      </c>
      <c r="D60">
        <v>78476706</v>
      </c>
      <c r="E60">
        <v>1</v>
      </c>
      <c r="F60">
        <v>1</v>
      </c>
      <c r="G60">
        <v>15297896</v>
      </c>
      <c r="H60">
        <v>2</v>
      </c>
      <c r="I60" t="s">
        <v>422</v>
      </c>
      <c r="J60" t="s">
        <v>423</v>
      </c>
      <c r="K60" t="s">
        <v>424</v>
      </c>
      <c r="L60">
        <v>1368</v>
      </c>
      <c r="N60">
        <v>1011</v>
      </c>
      <c r="O60" t="s">
        <v>380</v>
      </c>
      <c r="P60" t="s">
        <v>380</v>
      </c>
      <c r="Q60">
        <v>1</v>
      </c>
      <c r="X60">
        <v>0.75</v>
      </c>
      <c r="Y60">
        <v>0</v>
      </c>
      <c r="Z60">
        <v>38.549999999999997</v>
      </c>
      <c r="AA60">
        <v>11.74</v>
      </c>
      <c r="AB60">
        <v>0</v>
      </c>
      <c r="AC60">
        <v>0</v>
      </c>
      <c r="AD60">
        <v>1</v>
      </c>
      <c r="AE60">
        <v>0</v>
      </c>
      <c r="AF60" t="s">
        <v>79</v>
      </c>
      <c r="AG60">
        <v>1.5</v>
      </c>
      <c r="AH60">
        <v>2</v>
      </c>
      <c r="AI60">
        <v>79267998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ROW(Source!A137)</f>
        <v>137</v>
      </c>
      <c r="B61">
        <v>79268004</v>
      </c>
      <c r="C61">
        <v>79268001</v>
      </c>
      <c r="D61">
        <v>78475228</v>
      </c>
      <c r="E61">
        <v>15297896</v>
      </c>
      <c r="F61">
        <v>1</v>
      </c>
      <c r="G61">
        <v>15297896</v>
      </c>
      <c r="H61">
        <v>1</v>
      </c>
      <c r="I61" t="s">
        <v>374</v>
      </c>
      <c r="J61" t="s">
        <v>3</v>
      </c>
      <c r="K61" t="s">
        <v>375</v>
      </c>
      <c r="L61">
        <v>1191</v>
      </c>
      <c r="N61">
        <v>1013</v>
      </c>
      <c r="O61" t="s">
        <v>376</v>
      </c>
      <c r="P61" t="s">
        <v>376</v>
      </c>
      <c r="Q61">
        <v>1</v>
      </c>
      <c r="X61">
        <v>0.56000000000000005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79</v>
      </c>
      <c r="AG61">
        <v>1.1200000000000001</v>
      </c>
      <c r="AH61">
        <v>2</v>
      </c>
      <c r="AI61">
        <v>79268002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ROW(Source!A137)</f>
        <v>137</v>
      </c>
      <c r="B62">
        <v>79268005</v>
      </c>
      <c r="C62">
        <v>79268001</v>
      </c>
      <c r="D62">
        <v>78476383</v>
      </c>
      <c r="E62">
        <v>1</v>
      </c>
      <c r="F62">
        <v>1</v>
      </c>
      <c r="G62">
        <v>15297896</v>
      </c>
      <c r="H62">
        <v>2</v>
      </c>
      <c r="I62" t="s">
        <v>425</v>
      </c>
      <c r="J62" t="s">
        <v>426</v>
      </c>
      <c r="K62" t="s">
        <v>427</v>
      </c>
      <c r="L62">
        <v>1368</v>
      </c>
      <c r="N62">
        <v>1011</v>
      </c>
      <c r="O62" t="s">
        <v>380</v>
      </c>
      <c r="P62" t="s">
        <v>380</v>
      </c>
      <c r="Q62">
        <v>1</v>
      </c>
      <c r="X62">
        <v>0.3</v>
      </c>
      <c r="Y62">
        <v>0</v>
      </c>
      <c r="Z62">
        <v>2694.71</v>
      </c>
      <c r="AA62">
        <v>907.19</v>
      </c>
      <c r="AB62">
        <v>0</v>
      </c>
      <c r="AC62">
        <v>0</v>
      </c>
      <c r="AD62">
        <v>1</v>
      </c>
      <c r="AE62">
        <v>0</v>
      </c>
      <c r="AF62" t="s">
        <v>79</v>
      </c>
      <c r="AG62">
        <v>0.6</v>
      </c>
      <c r="AH62">
        <v>2</v>
      </c>
      <c r="AI62">
        <v>79268003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ROW(Source!A137)</f>
        <v>137</v>
      </c>
      <c r="B63">
        <v>79268006</v>
      </c>
      <c r="C63">
        <v>79268001</v>
      </c>
      <c r="D63">
        <v>78479031</v>
      </c>
      <c r="E63">
        <v>1</v>
      </c>
      <c r="F63">
        <v>1</v>
      </c>
      <c r="G63">
        <v>15297896</v>
      </c>
      <c r="H63">
        <v>3</v>
      </c>
      <c r="I63" t="s">
        <v>158</v>
      </c>
      <c r="J63" t="s">
        <v>160</v>
      </c>
      <c r="K63" t="s">
        <v>159</v>
      </c>
      <c r="L63">
        <v>1339</v>
      </c>
      <c r="N63">
        <v>1007</v>
      </c>
      <c r="O63" t="s">
        <v>19</v>
      </c>
      <c r="P63" t="s">
        <v>19</v>
      </c>
      <c r="Q63">
        <v>1</v>
      </c>
      <c r="X63">
        <v>1</v>
      </c>
      <c r="Y63">
        <v>49.83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79</v>
      </c>
      <c r="AG63">
        <v>2</v>
      </c>
      <c r="AH63">
        <v>2</v>
      </c>
      <c r="AI63">
        <v>79268008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ROW(Source!A139)</f>
        <v>139</v>
      </c>
      <c r="B64">
        <v>79268011</v>
      </c>
      <c r="C64">
        <v>79268009</v>
      </c>
      <c r="D64">
        <v>78476917</v>
      </c>
      <c r="E64">
        <v>1</v>
      </c>
      <c r="F64">
        <v>1</v>
      </c>
      <c r="G64">
        <v>15297896</v>
      </c>
      <c r="H64">
        <v>2</v>
      </c>
      <c r="I64" t="s">
        <v>428</v>
      </c>
      <c r="J64" t="s">
        <v>429</v>
      </c>
      <c r="K64" t="s">
        <v>430</v>
      </c>
      <c r="L64">
        <v>1368</v>
      </c>
      <c r="N64">
        <v>1011</v>
      </c>
      <c r="O64" t="s">
        <v>380</v>
      </c>
      <c r="P64" t="s">
        <v>380</v>
      </c>
      <c r="Q64">
        <v>1</v>
      </c>
      <c r="X64">
        <v>0.17599999999999999</v>
      </c>
      <c r="Y64">
        <v>0</v>
      </c>
      <c r="Z64">
        <v>2312.77</v>
      </c>
      <c r="AA64">
        <v>727.51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0.17599999999999999</v>
      </c>
      <c r="AH64">
        <v>2</v>
      </c>
      <c r="AI64">
        <v>79268010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ROW(Source!A140)</f>
        <v>140</v>
      </c>
      <c r="B65">
        <v>79268014</v>
      </c>
      <c r="C65">
        <v>79268012</v>
      </c>
      <c r="D65">
        <v>78476917</v>
      </c>
      <c r="E65">
        <v>1</v>
      </c>
      <c r="F65">
        <v>1</v>
      </c>
      <c r="G65">
        <v>15297896</v>
      </c>
      <c r="H65">
        <v>2</v>
      </c>
      <c r="I65" t="s">
        <v>428</v>
      </c>
      <c r="J65" t="s">
        <v>429</v>
      </c>
      <c r="K65" t="s">
        <v>430</v>
      </c>
      <c r="L65">
        <v>1368</v>
      </c>
      <c r="N65">
        <v>1011</v>
      </c>
      <c r="O65" t="s">
        <v>380</v>
      </c>
      <c r="P65" t="s">
        <v>380</v>
      </c>
      <c r="Q65">
        <v>1</v>
      </c>
      <c r="X65">
        <v>9.5999999999999992E-3</v>
      </c>
      <c r="Y65">
        <v>0</v>
      </c>
      <c r="Z65">
        <v>2312.77</v>
      </c>
      <c r="AA65">
        <v>727.51</v>
      </c>
      <c r="AB65">
        <v>0</v>
      </c>
      <c r="AC65">
        <v>0</v>
      </c>
      <c r="AD65">
        <v>1</v>
      </c>
      <c r="AE65">
        <v>0</v>
      </c>
      <c r="AF65" t="s">
        <v>223</v>
      </c>
      <c r="AG65">
        <v>0.32639999999999997</v>
      </c>
      <c r="AH65">
        <v>2</v>
      </c>
      <c r="AI65">
        <v>79268013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ROW(Source!A210)</f>
        <v>210</v>
      </c>
      <c r="B66">
        <v>79270674</v>
      </c>
      <c r="C66">
        <v>79270672</v>
      </c>
      <c r="D66">
        <v>78475228</v>
      </c>
      <c r="E66">
        <v>15297896</v>
      </c>
      <c r="F66">
        <v>1</v>
      </c>
      <c r="G66">
        <v>15297896</v>
      </c>
      <c r="H66">
        <v>1</v>
      </c>
      <c r="I66" t="s">
        <v>374</v>
      </c>
      <c r="J66" t="s">
        <v>3</v>
      </c>
      <c r="K66" t="s">
        <v>375</v>
      </c>
      <c r="L66">
        <v>1191</v>
      </c>
      <c r="N66">
        <v>1013</v>
      </c>
      <c r="O66" t="s">
        <v>376</v>
      </c>
      <c r="P66" t="s">
        <v>376</v>
      </c>
      <c r="Q66">
        <v>1</v>
      </c>
      <c r="X66">
        <v>0.23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0.23</v>
      </c>
      <c r="AH66">
        <v>2</v>
      </c>
      <c r="AI66">
        <v>79270673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ROW(Source!A211)</f>
        <v>211</v>
      </c>
      <c r="B67">
        <v>79268129</v>
      </c>
      <c r="C67">
        <v>79268127</v>
      </c>
      <c r="D67">
        <v>78476796</v>
      </c>
      <c r="E67">
        <v>1</v>
      </c>
      <c r="F67">
        <v>1</v>
      </c>
      <c r="G67">
        <v>15297896</v>
      </c>
      <c r="H67">
        <v>2</v>
      </c>
      <c r="I67" t="s">
        <v>377</v>
      </c>
      <c r="J67" t="s">
        <v>378</v>
      </c>
      <c r="K67" t="s">
        <v>379</v>
      </c>
      <c r="L67">
        <v>1368</v>
      </c>
      <c r="N67">
        <v>1011</v>
      </c>
      <c r="O67" t="s">
        <v>380</v>
      </c>
      <c r="P67" t="s">
        <v>380</v>
      </c>
      <c r="Q67">
        <v>1</v>
      </c>
      <c r="X67">
        <v>0.5</v>
      </c>
      <c r="Y67">
        <v>0</v>
      </c>
      <c r="Z67">
        <v>2197.63</v>
      </c>
      <c r="AA67">
        <v>749.23</v>
      </c>
      <c r="AB67">
        <v>0</v>
      </c>
      <c r="AC67">
        <v>0</v>
      </c>
      <c r="AD67">
        <v>1</v>
      </c>
      <c r="AE67">
        <v>0</v>
      </c>
      <c r="AF67" t="s">
        <v>29</v>
      </c>
      <c r="AG67">
        <v>10</v>
      </c>
      <c r="AH67">
        <v>2</v>
      </c>
      <c r="AI67">
        <v>79268128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ROW(Source!A212)</f>
        <v>212</v>
      </c>
      <c r="B68">
        <v>79268132</v>
      </c>
      <c r="C68">
        <v>79268130</v>
      </c>
      <c r="D68">
        <v>78475228</v>
      </c>
      <c r="E68">
        <v>15297896</v>
      </c>
      <c r="F68">
        <v>1</v>
      </c>
      <c r="G68">
        <v>15297896</v>
      </c>
      <c r="H68">
        <v>1</v>
      </c>
      <c r="I68" t="s">
        <v>374</v>
      </c>
      <c r="J68" t="s">
        <v>3</v>
      </c>
      <c r="K68" t="s">
        <v>375</v>
      </c>
      <c r="L68">
        <v>1191</v>
      </c>
      <c r="N68">
        <v>1013</v>
      </c>
      <c r="O68" t="s">
        <v>376</v>
      </c>
      <c r="P68" t="s">
        <v>376</v>
      </c>
      <c r="Q68">
        <v>1</v>
      </c>
      <c r="X68">
        <v>0.65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29</v>
      </c>
      <c r="AG68">
        <v>13</v>
      </c>
      <c r="AH68">
        <v>2</v>
      </c>
      <c r="AI68">
        <v>79268131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ROW(Source!A213)</f>
        <v>213</v>
      </c>
      <c r="B69">
        <v>79268136</v>
      </c>
      <c r="C69">
        <v>79268133</v>
      </c>
      <c r="D69">
        <v>78476797</v>
      </c>
      <c r="E69">
        <v>1</v>
      </c>
      <c r="F69">
        <v>1</v>
      </c>
      <c r="G69">
        <v>15297896</v>
      </c>
      <c r="H69">
        <v>2</v>
      </c>
      <c r="I69" t="s">
        <v>381</v>
      </c>
      <c r="J69" t="s">
        <v>382</v>
      </c>
      <c r="K69" t="s">
        <v>383</v>
      </c>
      <c r="L69">
        <v>1368</v>
      </c>
      <c r="N69">
        <v>1011</v>
      </c>
      <c r="O69" t="s">
        <v>380</v>
      </c>
      <c r="P69" t="s">
        <v>380</v>
      </c>
      <c r="Q69">
        <v>1</v>
      </c>
      <c r="X69">
        <v>0.26</v>
      </c>
      <c r="Y69">
        <v>0</v>
      </c>
      <c r="Z69">
        <v>1642.43</v>
      </c>
      <c r="AA69">
        <v>725.42</v>
      </c>
      <c r="AB69">
        <v>0</v>
      </c>
      <c r="AC69">
        <v>0</v>
      </c>
      <c r="AD69">
        <v>1</v>
      </c>
      <c r="AE69">
        <v>0</v>
      </c>
      <c r="AF69" t="s">
        <v>39</v>
      </c>
      <c r="AG69">
        <v>10.66</v>
      </c>
      <c r="AH69">
        <v>2</v>
      </c>
      <c r="AI69">
        <v>79268134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ROW(Source!A213)</f>
        <v>213</v>
      </c>
      <c r="B70">
        <v>79268137</v>
      </c>
      <c r="C70">
        <v>79268133</v>
      </c>
      <c r="D70">
        <v>78479031</v>
      </c>
      <c r="E70">
        <v>1</v>
      </c>
      <c r="F70">
        <v>1</v>
      </c>
      <c r="G70">
        <v>15297896</v>
      </c>
      <c r="H70">
        <v>3</v>
      </c>
      <c r="I70" t="s">
        <v>158</v>
      </c>
      <c r="J70" t="s">
        <v>160</v>
      </c>
      <c r="K70" t="s">
        <v>159</v>
      </c>
      <c r="L70">
        <v>1339</v>
      </c>
      <c r="N70">
        <v>1007</v>
      </c>
      <c r="O70" t="s">
        <v>19</v>
      </c>
      <c r="P70" t="s">
        <v>19</v>
      </c>
      <c r="Q70">
        <v>1</v>
      </c>
      <c r="X70">
        <v>0.2</v>
      </c>
      <c r="Y70">
        <v>49.83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39</v>
      </c>
      <c r="AG70">
        <v>8.2000000000000011</v>
      </c>
      <c r="AH70">
        <v>2</v>
      </c>
      <c r="AI70">
        <v>79268135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ROW(Source!A214)</f>
        <v>214</v>
      </c>
      <c r="B71">
        <v>79268140</v>
      </c>
      <c r="C71">
        <v>79268138</v>
      </c>
      <c r="D71">
        <v>78475228</v>
      </c>
      <c r="E71">
        <v>15297896</v>
      </c>
      <c r="F71">
        <v>1</v>
      </c>
      <c r="G71">
        <v>15297896</v>
      </c>
      <c r="H71">
        <v>1</v>
      </c>
      <c r="I71" t="s">
        <v>374</v>
      </c>
      <c r="J71" t="s">
        <v>3</v>
      </c>
      <c r="K71" t="s">
        <v>375</v>
      </c>
      <c r="L71">
        <v>1191</v>
      </c>
      <c r="N71">
        <v>1013</v>
      </c>
      <c r="O71" t="s">
        <v>376</v>
      </c>
      <c r="P71" t="s">
        <v>376</v>
      </c>
      <c r="Q71">
        <v>1</v>
      </c>
      <c r="X71">
        <v>0.14000000000000001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39</v>
      </c>
      <c r="AG71">
        <v>5.74</v>
      </c>
      <c r="AH71">
        <v>2</v>
      </c>
      <c r="AI71">
        <v>79268139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ROW(Source!A215)</f>
        <v>215</v>
      </c>
      <c r="B72">
        <v>79268145</v>
      </c>
      <c r="C72">
        <v>79268141</v>
      </c>
      <c r="D72">
        <v>78475228</v>
      </c>
      <c r="E72">
        <v>15297896</v>
      </c>
      <c r="F72">
        <v>1</v>
      </c>
      <c r="G72">
        <v>15297896</v>
      </c>
      <c r="H72">
        <v>1</v>
      </c>
      <c r="I72" t="s">
        <v>374</v>
      </c>
      <c r="J72" t="s">
        <v>3</v>
      </c>
      <c r="K72" t="s">
        <v>375</v>
      </c>
      <c r="L72">
        <v>1191</v>
      </c>
      <c r="N72">
        <v>1013</v>
      </c>
      <c r="O72" t="s">
        <v>376</v>
      </c>
      <c r="P72" t="s">
        <v>376</v>
      </c>
      <c r="Q72">
        <v>1</v>
      </c>
      <c r="X72">
        <v>0.02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29</v>
      </c>
      <c r="AG72">
        <v>0.4</v>
      </c>
      <c r="AH72">
        <v>2</v>
      </c>
      <c r="AI72">
        <v>79268142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ROW(Source!A215)</f>
        <v>215</v>
      </c>
      <c r="B73">
        <v>79268146</v>
      </c>
      <c r="C73">
        <v>79268141</v>
      </c>
      <c r="D73">
        <v>78476795</v>
      </c>
      <c r="E73">
        <v>1</v>
      </c>
      <c r="F73">
        <v>1</v>
      </c>
      <c r="G73">
        <v>15297896</v>
      </c>
      <c r="H73">
        <v>2</v>
      </c>
      <c r="I73" t="s">
        <v>384</v>
      </c>
      <c r="J73" t="s">
        <v>385</v>
      </c>
      <c r="K73" t="s">
        <v>386</v>
      </c>
      <c r="L73">
        <v>1368</v>
      </c>
      <c r="N73">
        <v>1011</v>
      </c>
      <c r="O73" t="s">
        <v>380</v>
      </c>
      <c r="P73" t="s">
        <v>380</v>
      </c>
      <c r="Q73">
        <v>1</v>
      </c>
      <c r="X73">
        <v>0.08</v>
      </c>
      <c r="Y73">
        <v>0</v>
      </c>
      <c r="Z73">
        <v>2138.08</v>
      </c>
      <c r="AA73">
        <v>747.53</v>
      </c>
      <c r="AB73">
        <v>0</v>
      </c>
      <c r="AC73">
        <v>0</v>
      </c>
      <c r="AD73">
        <v>1</v>
      </c>
      <c r="AE73">
        <v>0</v>
      </c>
      <c r="AF73" t="s">
        <v>29</v>
      </c>
      <c r="AG73">
        <v>1.6</v>
      </c>
      <c r="AH73">
        <v>2</v>
      </c>
      <c r="AI73">
        <v>79268143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ROW(Source!A215)</f>
        <v>215</v>
      </c>
      <c r="B74">
        <v>79268147</v>
      </c>
      <c r="C74">
        <v>79268141</v>
      </c>
      <c r="D74">
        <v>78479758</v>
      </c>
      <c r="E74">
        <v>1</v>
      </c>
      <c r="F74">
        <v>1</v>
      </c>
      <c r="G74">
        <v>15297896</v>
      </c>
      <c r="H74">
        <v>3</v>
      </c>
      <c r="I74" t="s">
        <v>387</v>
      </c>
      <c r="J74" t="s">
        <v>388</v>
      </c>
      <c r="K74" t="s">
        <v>389</v>
      </c>
      <c r="L74">
        <v>1346</v>
      </c>
      <c r="N74">
        <v>1009</v>
      </c>
      <c r="O74" t="s">
        <v>277</v>
      </c>
      <c r="P74" t="s">
        <v>277</v>
      </c>
      <c r="Q74">
        <v>1</v>
      </c>
      <c r="X74">
        <v>50</v>
      </c>
      <c r="Y74">
        <v>25.23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29</v>
      </c>
      <c r="AG74">
        <v>1000</v>
      </c>
      <c r="AH74">
        <v>2</v>
      </c>
      <c r="AI74">
        <v>79268144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ROW(Source!A216)</f>
        <v>216</v>
      </c>
      <c r="B75">
        <v>79268151</v>
      </c>
      <c r="C75">
        <v>79268148</v>
      </c>
      <c r="D75">
        <v>78475228</v>
      </c>
      <c r="E75">
        <v>15297896</v>
      </c>
      <c r="F75">
        <v>1</v>
      </c>
      <c r="G75">
        <v>15297896</v>
      </c>
      <c r="H75">
        <v>1</v>
      </c>
      <c r="I75" t="s">
        <v>374</v>
      </c>
      <c r="J75" t="s">
        <v>3</v>
      </c>
      <c r="K75" t="s">
        <v>375</v>
      </c>
      <c r="L75">
        <v>1191</v>
      </c>
      <c r="N75">
        <v>1013</v>
      </c>
      <c r="O75" t="s">
        <v>376</v>
      </c>
      <c r="P75" t="s">
        <v>376</v>
      </c>
      <c r="Q75">
        <v>1</v>
      </c>
      <c r="X75">
        <v>0.3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29</v>
      </c>
      <c r="AG75">
        <v>6</v>
      </c>
      <c r="AH75">
        <v>2</v>
      </c>
      <c r="AI75">
        <v>79268149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ROW(Source!A216)</f>
        <v>216</v>
      </c>
      <c r="B76">
        <v>79268152</v>
      </c>
      <c r="C76">
        <v>79268148</v>
      </c>
      <c r="D76">
        <v>78479758</v>
      </c>
      <c r="E76">
        <v>1</v>
      </c>
      <c r="F76">
        <v>1</v>
      </c>
      <c r="G76">
        <v>15297896</v>
      </c>
      <c r="H76">
        <v>3</v>
      </c>
      <c r="I76" t="s">
        <v>387</v>
      </c>
      <c r="J76" t="s">
        <v>388</v>
      </c>
      <c r="K76" t="s">
        <v>389</v>
      </c>
      <c r="L76">
        <v>1346</v>
      </c>
      <c r="N76">
        <v>1009</v>
      </c>
      <c r="O76" t="s">
        <v>277</v>
      </c>
      <c r="P76" t="s">
        <v>277</v>
      </c>
      <c r="Q76">
        <v>1</v>
      </c>
      <c r="X76">
        <v>5</v>
      </c>
      <c r="Y76">
        <v>25.23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29</v>
      </c>
      <c r="AG76">
        <v>100</v>
      </c>
      <c r="AH76">
        <v>2</v>
      </c>
      <c r="AI76">
        <v>79268150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ROW(Source!A217)</f>
        <v>217</v>
      </c>
      <c r="B77">
        <v>79268155</v>
      </c>
      <c r="C77">
        <v>79268153</v>
      </c>
      <c r="D77">
        <v>78475228</v>
      </c>
      <c r="E77">
        <v>15297896</v>
      </c>
      <c r="F77">
        <v>1</v>
      </c>
      <c r="G77">
        <v>15297896</v>
      </c>
      <c r="H77">
        <v>1</v>
      </c>
      <c r="I77" t="s">
        <v>374</v>
      </c>
      <c r="J77" t="s">
        <v>3</v>
      </c>
      <c r="K77" t="s">
        <v>375</v>
      </c>
      <c r="L77">
        <v>1191</v>
      </c>
      <c r="N77">
        <v>1013</v>
      </c>
      <c r="O77" t="s">
        <v>376</v>
      </c>
      <c r="P77" t="s">
        <v>376</v>
      </c>
      <c r="Q77">
        <v>1</v>
      </c>
      <c r="X77">
        <v>2.41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56</v>
      </c>
      <c r="AG77">
        <v>19.28</v>
      </c>
      <c r="AH77">
        <v>2</v>
      </c>
      <c r="AI77">
        <v>79268154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ROW(Source!A218)</f>
        <v>218</v>
      </c>
      <c r="B78">
        <v>79268159</v>
      </c>
      <c r="C78">
        <v>79268156</v>
      </c>
      <c r="D78">
        <v>78475228</v>
      </c>
      <c r="E78">
        <v>15297896</v>
      </c>
      <c r="F78">
        <v>1</v>
      </c>
      <c r="G78">
        <v>15297896</v>
      </c>
      <c r="H78">
        <v>1</v>
      </c>
      <c r="I78" t="s">
        <v>374</v>
      </c>
      <c r="J78" t="s">
        <v>3</v>
      </c>
      <c r="K78" t="s">
        <v>375</v>
      </c>
      <c r="L78">
        <v>1191</v>
      </c>
      <c r="N78">
        <v>1013</v>
      </c>
      <c r="O78" t="s">
        <v>376</v>
      </c>
      <c r="P78" t="s">
        <v>376</v>
      </c>
      <c r="Q78">
        <v>1</v>
      </c>
      <c r="X78">
        <v>0.37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0.37</v>
      </c>
      <c r="AH78">
        <v>2</v>
      </c>
      <c r="AI78">
        <v>79268157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ROW(Source!A218)</f>
        <v>218</v>
      </c>
      <c r="B79">
        <v>79268160</v>
      </c>
      <c r="C79">
        <v>79268156</v>
      </c>
      <c r="D79">
        <v>78476363</v>
      </c>
      <c r="E79">
        <v>1</v>
      </c>
      <c r="F79">
        <v>1</v>
      </c>
      <c r="G79">
        <v>15297896</v>
      </c>
      <c r="H79">
        <v>2</v>
      </c>
      <c r="I79" t="s">
        <v>390</v>
      </c>
      <c r="J79" t="s">
        <v>391</v>
      </c>
      <c r="K79" t="s">
        <v>392</v>
      </c>
      <c r="L79">
        <v>1368</v>
      </c>
      <c r="N79">
        <v>1011</v>
      </c>
      <c r="O79" t="s">
        <v>380</v>
      </c>
      <c r="P79" t="s">
        <v>380</v>
      </c>
      <c r="Q79">
        <v>1</v>
      </c>
      <c r="X79">
        <v>0.34</v>
      </c>
      <c r="Y79">
        <v>0</v>
      </c>
      <c r="Z79">
        <v>1725</v>
      </c>
      <c r="AA79">
        <v>861.72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0.34</v>
      </c>
      <c r="AH79">
        <v>2</v>
      </c>
      <c r="AI79">
        <v>79268158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ROW(Source!A219)</f>
        <v>219</v>
      </c>
      <c r="B80">
        <v>79268163</v>
      </c>
      <c r="C80">
        <v>79268161</v>
      </c>
      <c r="D80">
        <v>78476363</v>
      </c>
      <c r="E80">
        <v>1</v>
      </c>
      <c r="F80">
        <v>1</v>
      </c>
      <c r="G80">
        <v>15297896</v>
      </c>
      <c r="H80">
        <v>2</v>
      </c>
      <c r="I80" t="s">
        <v>390</v>
      </c>
      <c r="J80" t="s">
        <v>391</v>
      </c>
      <c r="K80" t="s">
        <v>392</v>
      </c>
      <c r="L80">
        <v>1368</v>
      </c>
      <c r="N80">
        <v>1011</v>
      </c>
      <c r="O80" t="s">
        <v>380</v>
      </c>
      <c r="P80" t="s">
        <v>380</v>
      </c>
      <c r="Q80">
        <v>1</v>
      </c>
      <c r="X80">
        <v>0.09</v>
      </c>
      <c r="Y80">
        <v>0</v>
      </c>
      <c r="Z80">
        <v>1725</v>
      </c>
      <c r="AA80">
        <v>861.72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0.09</v>
      </c>
      <c r="AH80">
        <v>2</v>
      </c>
      <c r="AI80">
        <v>79268162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ROW(Source!A220)</f>
        <v>220</v>
      </c>
      <c r="B81">
        <v>79268166</v>
      </c>
      <c r="C81">
        <v>79268164</v>
      </c>
      <c r="D81">
        <v>78475228</v>
      </c>
      <c r="E81">
        <v>15297896</v>
      </c>
      <c r="F81">
        <v>1</v>
      </c>
      <c r="G81">
        <v>15297896</v>
      </c>
      <c r="H81">
        <v>1</v>
      </c>
      <c r="I81" t="s">
        <v>374</v>
      </c>
      <c r="J81" t="s">
        <v>3</v>
      </c>
      <c r="K81" t="s">
        <v>375</v>
      </c>
      <c r="L81">
        <v>1191</v>
      </c>
      <c r="N81">
        <v>1013</v>
      </c>
      <c r="O81" t="s">
        <v>376</v>
      </c>
      <c r="P81" t="s">
        <v>376</v>
      </c>
      <c r="Q81">
        <v>1</v>
      </c>
      <c r="X81">
        <v>2.81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29</v>
      </c>
      <c r="AG81">
        <v>56.2</v>
      </c>
      <c r="AH81">
        <v>2</v>
      </c>
      <c r="AI81">
        <v>79268165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ROW(Source!A221)</f>
        <v>221</v>
      </c>
      <c r="B82">
        <v>79268170</v>
      </c>
      <c r="C82">
        <v>79268167</v>
      </c>
      <c r="D82">
        <v>78475228</v>
      </c>
      <c r="E82">
        <v>15297896</v>
      </c>
      <c r="F82">
        <v>1</v>
      </c>
      <c r="G82">
        <v>15297896</v>
      </c>
      <c r="H82">
        <v>1</v>
      </c>
      <c r="I82" t="s">
        <v>374</v>
      </c>
      <c r="J82" t="s">
        <v>3</v>
      </c>
      <c r="K82" t="s">
        <v>375</v>
      </c>
      <c r="L82">
        <v>1191</v>
      </c>
      <c r="N82">
        <v>1013</v>
      </c>
      <c r="O82" t="s">
        <v>376</v>
      </c>
      <c r="P82" t="s">
        <v>376</v>
      </c>
      <c r="Q82">
        <v>1</v>
      </c>
      <c r="X82">
        <v>2.41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74</v>
      </c>
      <c r="AG82">
        <v>142.19</v>
      </c>
      <c r="AH82">
        <v>2</v>
      </c>
      <c r="AI82">
        <v>79268168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ROW(Source!A221)</f>
        <v>221</v>
      </c>
      <c r="B83">
        <v>79268171</v>
      </c>
      <c r="C83">
        <v>79268167</v>
      </c>
      <c r="D83">
        <v>78479422</v>
      </c>
      <c r="E83">
        <v>1</v>
      </c>
      <c r="F83">
        <v>1</v>
      </c>
      <c r="G83">
        <v>15297896</v>
      </c>
      <c r="H83">
        <v>3</v>
      </c>
      <c r="I83" t="s">
        <v>393</v>
      </c>
      <c r="J83" t="s">
        <v>394</v>
      </c>
      <c r="K83" t="s">
        <v>395</v>
      </c>
      <c r="L83">
        <v>1354</v>
      </c>
      <c r="N83">
        <v>1010</v>
      </c>
      <c r="O83" t="s">
        <v>396</v>
      </c>
      <c r="P83" t="s">
        <v>396</v>
      </c>
      <c r="Q83">
        <v>1</v>
      </c>
      <c r="X83">
        <v>100</v>
      </c>
      <c r="Y83">
        <v>2.2400000000000002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5900</v>
      </c>
      <c r="AH83">
        <v>2</v>
      </c>
      <c r="AI83">
        <v>79268169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ROW(Source!A222)</f>
        <v>222</v>
      </c>
      <c r="B84">
        <v>79268177</v>
      </c>
      <c r="C84">
        <v>79268172</v>
      </c>
      <c r="D84">
        <v>78475228</v>
      </c>
      <c r="E84">
        <v>15297896</v>
      </c>
      <c r="F84">
        <v>1</v>
      </c>
      <c r="G84">
        <v>15297896</v>
      </c>
      <c r="H84">
        <v>1</v>
      </c>
      <c r="I84" t="s">
        <v>374</v>
      </c>
      <c r="J84" t="s">
        <v>3</v>
      </c>
      <c r="K84" t="s">
        <v>375</v>
      </c>
      <c r="L84">
        <v>1191</v>
      </c>
      <c r="N84">
        <v>1013</v>
      </c>
      <c r="O84" t="s">
        <v>376</v>
      </c>
      <c r="P84" t="s">
        <v>376</v>
      </c>
      <c r="Q84">
        <v>1</v>
      </c>
      <c r="X84">
        <v>12.75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79</v>
      </c>
      <c r="AG84">
        <v>25.5</v>
      </c>
      <c r="AH84">
        <v>2</v>
      </c>
      <c r="AI84">
        <v>79268173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ROW(Source!A222)</f>
        <v>222</v>
      </c>
      <c r="B85">
        <v>79268178</v>
      </c>
      <c r="C85">
        <v>79268172</v>
      </c>
      <c r="D85">
        <v>78478956</v>
      </c>
      <c r="E85">
        <v>1</v>
      </c>
      <c r="F85">
        <v>1</v>
      </c>
      <c r="G85">
        <v>15297896</v>
      </c>
      <c r="H85">
        <v>3</v>
      </c>
      <c r="I85" t="s">
        <v>397</v>
      </c>
      <c r="J85" t="s">
        <v>398</v>
      </c>
      <c r="K85" t="s">
        <v>399</v>
      </c>
      <c r="L85">
        <v>1296</v>
      </c>
      <c r="N85">
        <v>1002</v>
      </c>
      <c r="O85" t="s">
        <v>400</v>
      </c>
      <c r="P85" t="s">
        <v>400</v>
      </c>
      <c r="Q85">
        <v>1</v>
      </c>
      <c r="X85">
        <v>7.5</v>
      </c>
      <c r="Y85">
        <v>707.54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79</v>
      </c>
      <c r="AG85">
        <v>15</v>
      </c>
      <c r="AH85">
        <v>2</v>
      </c>
      <c r="AI85">
        <v>79268174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ROW(Source!A222)</f>
        <v>222</v>
      </c>
      <c r="B86">
        <v>79268179</v>
      </c>
      <c r="C86">
        <v>79268172</v>
      </c>
      <c r="D86">
        <v>78479031</v>
      </c>
      <c r="E86">
        <v>1</v>
      </c>
      <c r="F86">
        <v>1</v>
      </c>
      <c r="G86">
        <v>15297896</v>
      </c>
      <c r="H86">
        <v>3</v>
      </c>
      <c r="I86" t="s">
        <v>158</v>
      </c>
      <c r="J86" t="s">
        <v>160</v>
      </c>
      <c r="K86" t="s">
        <v>159</v>
      </c>
      <c r="L86">
        <v>1339</v>
      </c>
      <c r="N86">
        <v>1007</v>
      </c>
      <c r="O86" t="s">
        <v>19</v>
      </c>
      <c r="P86" t="s">
        <v>19</v>
      </c>
      <c r="Q86">
        <v>1</v>
      </c>
      <c r="X86">
        <v>1.5</v>
      </c>
      <c r="Y86">
        <v>49.83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79</v>
      </c>
      <c r="AG86">
        <v>3</v>
      </c>
      <c r="AH86">
        <v>2</v>
      </c>
      <c r="AI86">
        <v>79268175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ROW(Source!A222)</f>
        <v>222</v>
      </c>
      <c r="B87">
        <v>79268180</v>
      </c>
      <c r="C87">
        <v>79268172</v>
      </c>
      <c r="D87">
        <v>78479422</v>
      </c>
      <c r="E87">
        <v>1</v>
      </c>
      <c r="F87">
        <v>1</v>
      </c>
      <c r="G87">
        <v>15297896</v>
      </c>
      <c r="H87">
        <v>3</v>
      </c>
      <c r="I87" t="s">
        <v>393</v>
      </c>
      <c r="J87" t="s">
        <v>394</v>
      </c>
      <c r="K87" t="s">
        <v>395</v>
      </c>
      <c r="L87">
        <v>1354</v>
      </c>
      <c r="N87">
        <v>1010</v>
      </c>
      <c r="O87" t="s">
        <v>396</v>
      </c>
      <c r="P87" t="s">
        <v>396</v>
      </c>
      <c r="Q87">
        <v>1</v>
      </c>
      <c r="X87">
        <v>100</v>
      </c>
      <c r="Y87">
        <v>2.2400000000000002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79</v>
      </c>
      <c r="AG87">
        <v>200</v>
      </c>
      <c r="AH87">
        <v>2</v>
      </c>
      <c r="AI87">
        <v>79268176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ROW(Source!A223)</f>
        <v>223</v>
      </c>
      <c r="B88">
        <v>79268187</v>
      </c>
      <c r="C88">
        <v>79268184</v>
      </c>
      <c r="D88">
        <v>78475228</v>
      </c>
      <c r="E88">
        <v>15297896</v>
      </c>
      <c r="F88">
        <v>1</v>
      </c>
      <c r="G88">
        <v>15297896</v>
      </c>
      <c r="H88">
        <v>1</v>
      </c>
      <c r="I88" t="s">
        <v>374</v>
      </c>
      <c r="J88" t="s">
        <v>3</v>
      </c>
      <c r="K88" t="s">
        <v>375</v>
      </c>
      <c r="L88">
        <v>1191</v>
      </c>
      <c r="N88">
        <v>1013</v>
      </c>
      <c r="O88" t="s">
        <v>376</v>
      </c>
      <c r="P88" t="s">
        <v>376</v>
      </c>
      <c r="Q88">
        <v>1</v>
      </c>
      <c r="X88">
        <v>0.05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83</v>
      </c>
      <c r="AG88">
        <v>3.0500000000000003</v>
      </c>
      <c r="AH88">
        <v>2</v>
      </c>
      <c r="AI88">
        <v>79268185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ROW(Source!A223)</f>
        <v>223</v>
      </c>
      <c r="B89">
        <v>79268188</v>
      </c>
      <c r="C89">
        <v>79268184</v>
      </c>
      <c r="D89">
        <v>78479423</v>
      </c>
      <c r="E89">
        <v>1</v>
      </c>
      <c r="F89">
        <v>1</v>
      </c>
      <c r="G89">
        <v>15297896</v>
      </c>
      <c r="H89">
        <v>3</v>
      </c>
      <c r="I89" t="s">
        <v>401</v>
      </c>
      <c r="J89" t="s">
        <v>402</v>
      </c>
      <c r="K89" t="s">
        <v>403</v>
      </c>
      <c r="L89">
        <v>1354</v>
      </c>
      <c r="N89">
        <v>1010</v>
      </c>
      <c r="O89" t="s">
        <v>396</v>
      </c>
      <c r="P89" t="s">
        <v>396</v>
      </c>
      <c r="Q89">
        <v>1</v>
      </c>
      <c r="X89">
        <v>0.1</v>
      </c>
      <c r="Y89">
        <v>10.69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83</v>
      </c>
      <c r="AG89">
        <v>6.1000000000000005</v>
      </c>
      <c r="AH89">
        <v>2</v>
      </c>
      <c r="AI89">
        <v>79268186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ROW(Source!A259)</f>
        <v>259</v>
      </c>
      <c r="B90">
        <v>79268248</v>
      </c>
      <c r="C90">
        <v>79268245</v>
      </c>
      <c r="D90">
        <v>78476797</v>
      </c>
      <c r="E90">
        <v>1</v>
      </c>
      <c r="F90">
        <v>1</v>
      </c>
      <c r="G90">
        <v>15297896</v>
      </c>
      <c r="H90">
        <v>2</v>
      </c>
      <c r="I90" t="s">
        <v>381</v>
      </c>
      <c r="J90" t="s">
        <v>382</v>
      </c>
      <c r="K90" t="s">
        <v>383</v>
      </c>
      <c r="L90">
        <v>1368</v>
      </c>
      <c r="N90">
        <v>1011</v>
      </c>
      <c r="O90" t="s">
        <v>380</v>
      </c>
      <c r="P90" t="s">
        <v>380</v>
      </c>
      <c r="Q90">
        <v>1</v>
      </c>
      <c r="X90">
        <v>0.26</v>
      </c>
      <c r="Y90">
        <v>0</v>
      </c>
      <c r="Z90">
        <v>1642.43</v>
      </c>
      <c r="AA90">
        <v>725.42</v>
      </c>
      <c r="AB90">
        <v>0</v>
      </c>
      <c r="AC90">
        <v>0</v>
      </c>
      <c r="AD90">
        <v>1</v>
      </c>
      <c r="AE90">
        <v>0</v>
      </c>
      <c r="AF90" t="s">
        <v>83</v>
      </c>
      <c r="AG90">
        <v>15.860000000000001</v>
      </c>
      <c r="AH90">
        <v>2</v>
      </c>
      <c r="AI90">
        <v>79268246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ROW(Source!A259)</f>
        <v>259</v>
      </c>
      <c r="B91">
        <v>79268249</v>
      </c>
      <c r="C91">
        <v>79268245</v>
      </c>
      <c r="D91">
        <v>78479031</v>
      </c>
      <c r="E91">
        <v>1</v>
      </c>
      <c r="F91">
        <v>1</v>
      </c>
      <c r="G91">
        <v>15297896</v>
      </c>
      <c r="H91">
        <v>3</v>
      </c>
      <c r="I91" t="s">
        <v>158</v>
      </c>
      <c r="J91" t="s">
        <v>160</v>
      </c>
      <c r="K91" t="s">
        <v>159</v>
      </c>
      <c r="L91">
        <v>1339</v>
      </c>
      <c r="N91">
        <v>1007</v>
      </c>
      <c r="O91" t="s">
        <v>19</v>
      </c>
      <c r="P91" t="s">
        <v>19</v>
      </c>
      <c r="Q91">
        <v>1</v>
      </c>
      <c r="X91">
        <v>0.2</v>
      </c>
      <c r="Y91">
        <v>49.83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83</v>
      </c>
      <c r="AG91">
        <v>12.200000000000001</v>
      </c>
      <c r="AH91">
        <v>2</v>
      </c>
      <c r="AI91">
        <v>79268247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ROW(Source!A260)</f>
        <v>260</v>
      </c>
      <c r="B92">
        <v>79268252</v>
      </c>
      <c r="C92">
        <v>79268250</v>
      </c>
      <c r="D92">
        <v>78475228</v>
      </c>
      <c r="E92">
        <v>15297896</v>
      </c>
      <c r="F92">
        <v>1</v>
      </c>
      <c r="G92">
        <v>15297896</v>
      </c>
      <c r="H92">
        <v>1</v>
      </c>
      <c r="I92" t="s">
        <v>374</v>
      </c>
      <c r="J92" t="s">
        <v>3</v>
      </c>
      <c r="K92" t="s">
        <v>375</v>
      </c>
      <c r="L92">
        <v>1191</v>
      </c>
      <c r="N92">
        <v>1013</v>
      </c>
      <c r="O92" t="s">
        <v>376</v>
      </c>
      <c r="P92" t="s">
        <v>376</v>
      </c>
      <c r="Q92">
        <v>1</v>
      </c>
      <c r="X92">
        <v>0.14000000000000001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83</v>
      </c>
      <c r="AG92">
        <v>8.5400000000000009</v>
      </c>
      <c r="AH92">
        <v>2</v>
      </c>
      <c r="AI92">
        <v>79268251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ROW(Source!A261)</f>
        <v>261</v>
      </c>
      <c r="B93">
        <v>79268255</v>
      </c>
      <c r="C93">
        <v>79268253</v>
      </c>
      <c r="D93">
        <v>78476797</v>
      </c>
      <c r="E93">
        <v>1</v>
      </c>
      <c r="F93">
        <v>1</v>
      </c>
      <c r="G93">
        <v>15297896</v>
      </c>
      <c r="H93">
        <v>2</v>
      </c>
      <c r="I93" t="s">
        <v>381</v>
      </c>
      <c r="J93" t="s">
        <v>382</v>
      </c>
      <c r="K93" t="s">
        <v>383</v>
      </c>
      <c r="L93">
        <v>1368</v>
      </c>
      <c r="N93">
        <v>1011</v>
      </c>
      <c r="O93" t="s">
        <v>380</v>
      </c>
      <c r="P93" t="s">
        <v>380</v>
      </c>
      <c r="Q93">
        <v>1</v>
      </c>
      <c r="X93">
        <v>0.42</v>
      </c>
      <c r="Y93">
        <v>0</v>
      </c>
      <c r="Z93">
        <v>1642.43</v>
      </c>
      <c r="AA93">
        <v>725.42</v>
      </c>
      <c r="AB93">
        <v>0</v>
      </c>
      <c r="AC93">
        <v>0</v>
      </c>
      <c r="AD93">
        <v>1</v>
      </c>
      <c r="AE93">
        <v>0</v>
      </c>
      <c r="AF93" t="s">
        <v>156</v>
      </c>
      <c r="AG93">
        <v>1.68</v>
      </c>
      <c r="AH93">
        <v>2</v>
      </c>
      <c r="AI93">
        <v>79268254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ROW(Source!A261)</f>
        <v>261</v>
      </c>
      <c r="B94">
        <v>79268256</v>
      </c>
      <c r="C94">
        <v>79268253</v>
      </c>
      <c r="D94">
        <v>78479031</v>
      </c>
      <c r="E94">
        <v>1</v>
      </c>
      <c r="F94">
        <v>1</v>
      </c>
      <c r="G94">
        <v>15297896</v>
      </c>
      <c r="H94">
        <v>3</v>
      </c>
      <c r="I94" t="s">
        <v>158</v>
      </c>
      <c r="J94" t="s">
        <v>160</v>
      </c>
      <c r="K94" t="s">
        <v>159</v>
      </c>
      <c r="L94">
        <v>1339</v>
      </c>
      <c r="N94">
        <v>1007</v>
      </c>
      <c r="O94" t="s">
        <v>19</v>
      </c>
      <c r="P94" t="s">
        <v>19</v>
      </c>
      <c r="Q94">
        <v>1</v>
      </c>
      <c r="X94">
        <v>0.35</v>
      </c>
      <c r="Y94">
        <v>49.83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156</v>
      </c>
      <c r="AG94">
        <v>1.4</v>
      </c>
      <c r="AH94">
        <v>2</v>
      </c>
      <c r="AI94">
        <v>79268258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ROW(Source!A263)</f>
        <v>263</v>
      </c>
      <c r="B95">
        <v>79268262</v>
      </c>
      <c r="C95">
        <v>79268259</v>
      </c>
      <c r="D95">
        <v>78476797</v>
      </c>
      <c r="E95">
        <v>1</v>
      </c>
      <c r="F95">
        <v>1</v>
      </c>
      <c r="G95">
        <v>15297896</v>
      </c>
      <c r="H95">
        <v>2</v>
      </c>
      <c r="I95" t="s">
        <v>381</v>
      </c>
      <c r="J95" t="s">
        <v>382</v>
      </c>
      <c r="K95" t="s">
        <v>383</v>
      </c>
      <c r="L95">
        <v>1368</v>
      </c>
      <c r="N95">
        <v>1011</v>
      </c>
      <c r="O95" t="s">
        <v>380</v>
      </c>
      <c r="P95" t="s">
        <v>380</v>
      </c>
      <c r="Q95">
        <v>1</v>
      </c>
      <c r="X95">
        <v>0.66</v>
      </c>
      <c r="Y95">
        <v>0</v>
      </c>
      <c r="Z95">
        <v>1642.43</v>
      </c>
      <c r="AA95">
        <v>725.42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0.66</v>
      </c>
      <c r="AH95">
        <v>2</v>
      </c>
      <c r="AI95">
        <v>79268260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ROW(Source!A263)</f>
        <v>263</v>
      </c>
      <c r="B96">
        <v>79268263</v>
      </c>
      <c r="C96">
        <v>79268259</v>
      </c>
      <c r="D96">
        <v>78478957</v>
      </c>
      <c r="E96">
        <v>1</v>
      </c>
      <c r="F96">
        <v>1</v>
      </c>
      <c r="G96">
        <v>15297896</v>
      </c>
      <c r="H96">
        <v>3</v>
      </c>
      <c r="I96" t="s">
        <v>404</v>
      </c>
      <c r="J96" t="s">
        <v>405</v>
      </c>
      <c r="K96" t="s">
        <v>406</v>
      </c>
      <c r="L96">
        <v>1296</v>
      </c>
      <c r="N96">
        <v>1002</v>
      </c>
      <c r="O96" t="s">
        <v>400</v>
      </c>
      <c r="P96" t="s">
        <v>400</v>
      </c>
      <c r="Q96">
        <v>1</v>
      </c>
      <c r="X96">
        <v>1.1200000000000001</v>
      </c>
      <c r="Y96">
        <v>215.19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1.1200000000000001</v>
      </c>
      <c r="AH96">
        <v>2</v>
      </c>
      <c r="AI96">
        <v>79268261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ROW(Source!A263)</f>
        <v>263</v>
      </c>
      <c r="B97">
        <v>79268264</v>
      </c>
      <c r="C97">
        <v>79268259</v>
      </c>
      <c r="D97">
        <v>78479031</v>
      </c>
      <c r="E97">
        <v>1</v>
      </c>
      <c r="F97">
        <v>1</v>
      </c>
      <c r="G97">
        <v>15297896</v>
      </c>
      <c r="H97">
        <v>3</v>
      </c>
      <c r="I97" t="s">
        <v>158</v>
      </c>
      <c r="J97" t="s">
        <v>160</v>
      </c>
      <c r="K97" t="s">
        <v>159</v>
      </c>
      <c r="L97">
        <v>1339</v>
      </c>
      <c r="N97">
        <v>1007</v>
      </c>
      <c r="O97" t="s">
        <v>19</v>
      </c>
      <c r="P97" t="s">
        <v>19</v>
      </c>
      <c r="Q97">
        <v>1</v>
      </c>
      <c r="X97">
        <v>1.1200000000000001</v>
      </c>
      <c r="Y97">
        <v>49.83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1.1200000000000001</v>
      </c>
      <c r="AH97">
        <v>2</v>
      </c>
      <c r="AI97">
        <v>79268266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ROW(Source!A265)</f>
        <v>265</v>
      </c>
      <c r="B98">
        <v>79268271</v>
      </c>
      <c r="C98">
        <v>79268267</v>
      </c>
      <c r="D98">
        <v>78475228</v>
      </c>
      <c r="E98">
        <v>15297896</v>
      </c>
      <c r="F98">
        <v>1</v>
      </c>
      <c r="G98">
        <v>15297896</v>
      </c>
      <c r="H98">
        <v>1</v>
      </c>
      <c r="I98" t="s">
        <v>374</v>
      </c>
      <c r="J98" t="s">
        <v>3</v>
      </c>
      <c r="K98" t="s">
        <v>375</v>
      </c>
      <c r="L98">
        <v>1191</v>
      </c>
      <c r="N98">
        <v>1013</v>
      </c>
      <c r="O98" t="s">
        <v>376</v>
      </c>
      <c r="P98" t="s">
        <v>376</v>
      </c>
      <c r="Q98">
        <v>1</v>
      </c>
      <c r="X98">
        <v>5.25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170</v>
      </c>
      <c r="AG98">
        <v>15.75</v>
      </c>
      <c r="AH98">
        <v>2</v>
      </c>
      <c r="AI98">
        <v>79268268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ROW(Source!A265)</f>
        <v>265</v>
      </c>
      <c r="B99">
        <v>79268272</v>
      </c>
      <c r="C99">
        <v>79268267</v>
      </c>
      <c r="D99">
        <v>78478940</v>
      </c>
      <c r="E99">
        <v>1</v>
      </c>
      <c r="F99">
        <v>1</v>
      </c>
      <c r="G99">
        <v>15297896</v>
      </c>
      <c r="H99">
        <v>3</v>
      </c>
      <c r="I99" t="s">
        <v>407</v>
      </c>
      <c r="J99" t="s">
        <v>408</v>
      </c>
      <c r="K99" t="s">
        <v>409</v>
      </c>
      <c r="L99">
        <v>1346</v>
      </c>
      <c r="N99">
        <v>1009</v>
      </c>
      <c r="O99" t="s">
        <v>277</v>
      </c>
      <c r="P99" t="s">
        <v>277</v>
      </c>
      <c r="Q99">
        <v>1</v>
      </c>
      <c r="X99">
        <v>0.03</v>
      </c>
      <c r="Y99">
        <v>63.37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170</v>
      </c>
      <c r="AG99">
        <v>0.09</v>
      </c>
      <c r="AH99">
        <v>2</v>
      </c>
      <c r="AI99">
        <v>79268269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ROW(Source!A265)</f>
        <v>265</v>
      </c>
      <c r="B100">
        <v>79268273</v>
      </c>
      <c r="C100">
        <v>79268267</v>
      </c>
      <c r="D100">
        <v>78479031</v>
      </c>
      <c r="E100">
        <v>1</v>
      </c>
      <c r="F100">
        <v>1</v>
      </c>
      <c r="G100">
        <v>15297896</v>
      </c>
      <c r="H100">
        <v>3</v>
      </c>
      <c r="I100" t="s">
        <v>158</v>
      </c>
      <c r="J100" t="s">
        <v>160</v>
      </c>
      <c r="K100" t="s">
        <v>159</v>
      </c>
      <c r="L100">
        <v>1339</v>
      </c>
      <c r="N100">
        <v>1007</v>
      </c>
      <c r="O100" t="s">
        <v>19</v>
      </c>
      <c r="P100" t="s">
        <v>19</v>
      </c>
      <c r="Q100">
        <v>1</v>
      </c>
      <c r="X100">
        <v>0.01</v>
      </c>
      <c r="Y100">
        <v>49.83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170</v>
      </c>
      <c r="AG100">
        <v>0.03</v>
      </c>
      <c r="AH100">
        <v>2</v>
      </c>
      <c r="AI100">
        <v>79268270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ROW(Source!A266)</f>
        <v>266</v>
      </c>
      <c r="B101">
        <v>79268278</v>
      </c>
      <c r="C101">
        <v>79268274</v>
      </c>
      <c r="D101">
        <v>78475228</v>
      </c>
      <c r="E101">
        <v>15297896</v>
      </c>
      <c r="F101">
        <v>1</v>
      </c>
      <c r="G101">
        <v>15297896</v>
      </c>
      <c r="H101">
        <v>1</v>
      </c>
      <c r="I101" t="s">
        <v>374</v>
      </c>
      <c r="J101" t="s">
        <v>3</v>
      </c>
      <c r="K101" t="s">
        <v>375</v>
      </c>
      <c r="L101">
        <v>1191</v>
      </c>
      <c r="N101">
        <v>1013</v>
      </c>
      <c r="O101" t="s">
        <v>376</v>
      </c>
      <c r="P101" t="s">
        <v>376</v>
      </c>
      <c r="Q101">
        <v>1</v>
      </c>
      <c r="X101">
        <v>5.76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5.76</v>
      </c>
      <c r="AH101">
        <v>2</v>
      </c>
      <c r="AI101">
        <v>79268275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ROW(Source!A266)</f>
        <v>266</v>
      </c>
      <c r="B102">
        <v>79268279</v>
      </c>
      <c r="C102">
        <v>79268274</v>
      </c>
      <c r="D102">
        <v>78478940</v>
      </c>
      <c r="E102">
        <v>1</v>
      </c>
      <c r="F102">
        <v>1</v>
      </c>
      <c r="G102">
        <v>15297896</v>
      </c>
      <c r="H102">
        <v>3</v>
      </c>
      <c r="I102" t="s">
        <v>407</v>
      </c>
      <c r="J102" t="s">
        <v>408</v>
      </c>
      <c r="K102" t="s">
        <v>409</v>
      </c>
      <c r="L102">
        <v>1346</v>
      </c>
      <c r="N102">
        <v>1009</v>
      </c>
      <c r="O102" t="s">
        <v>277</v>
      </c>
      <c r="P102" t="s">
        <v>277</v>
      </c>
      <c r="Q102">
        <v>1</v>
      </c>
      <c r="X102">
        <v>0.06</v>
      </c>
      <c r="Y102">
        <v>63.37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0.06</v>
      </c>
      <c r="AH102">
        <v>2</v>
      </c>
      <c r="AI102">
        <v>79268276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ROW(Source!A266)</f>
        <v>266</v>
      </c>
      <c r="B103">
        <v>79268280</v>
      </c>
      <c r="C103">
        <v>79268274</v>
      </c>
      <c r="D103">
        <v>78479031</v>
      </c>
      <c r="E103">
        <v>1</v>
      </c>
      <c r="F103">
        <v>1</v>
      </c>
      <c r="G103">
        <v>15297896</v>
      </c>
      <c r="H103">
        <v>3</v>
      </c>
      <c r="I103" t="s">
        <v>158</v>
      </c>
      <c r="J103" t="s">
        <v>160</v>
      </c>
      <c r="K103" t="s">
        <v>159</v>
      </c>
      <c r="L103">
        <v>1339</v>
      </c>
      <c r="N103">
        <v>1007</v>
      </c>
      <c r="O103" t="s">
        <v>19</v>
      </c>
      <c r="P103" t="s">
        <v>19</v>
      </c>
      <c r="Q103">
        <v>1</v>
      </c>
      <c r="X103">
        <v>0.02</v>
      </c>
      <c r="Y103">
        <v>49.83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0.02</v>
      </c>
      <c r="AH103">
        <v>2</v>
      </c>
      <c r="AI103">
        <v>79268277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ROW(Source!A267)</f>
        <v>267</v>
      </c>
      <c r="B104">
        <v>79268284</v>
      </c>
      <c r="C104">
        <v>79268281</v>
      </c>
      <c r="D104">
        <v>78475228</v>
      </c>
      <c r="E104">
        <v>15297896</v>
      </c>
      <c r="F104">
        <v>1</v>
      </c>
      <c r="G104">
        <v>15297896</v>
      </c>
      <c r="H104">
        <v>1</v>
      </c>
      <c r="I104" t="s">
        <v>374</v>
      </c>
      <c r="J104" t="s">
        <v>3</v>
      </c>
      <c r="K104" t="s">
        <v>375</v>
      </c>
      <c r="L104">
        <v>1191</v>
      </c>
      <c r="N104">
        <v>1013</v>
      </c>
      <c r="O104" t="s">
        <v>376</v>
      </c>
      <c r="P104" t="s">
        <v>376</v>
      </c>
      <c r="Q104">
        <v>1</v>
      </c>
      <c r="X104">
        <v>2.41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74</v>
      </c>
      <c r="AG104">
        <v>142.19</v>
      </c>
      <c r="AH104">
        <v>2</v>
      </c>
      <c r="AI104">
        <v>79268282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ROW(Source!A267)</f>
        <v>267</v>
      </c>
      <c r="B105">
        <v>79268285</v>
      </c>
      <c r="C105">
        <v>79268281</v>
      </c>
      <c r="D105">
        <v>78479422</v>
      </c>
      <c r="E105">
        <v>1</v>
      </c>
      <c r="F105">
        <v>1</v>
      </c>
      <c r="G105">
        <v>15297896</v>
      </c>
      <c r="H105">
        <v>3</v>
      </c>
      <c r="I105" t="s">
        <v>393</v>
      </c>
      <c r="J105" t="s">
        <v>394</v>
      </c>
      <c r="K105" t="s">
        <v>395</v>
      </c>
      <c r="L105">
        <v>1354</v>
      </c>
      <c r="N105">
        <v>1010</v>
      </c>
      <c r="O105" t="s">
        <v>396</v>
      </c>
      <c r="P105" t="s">
        <v>396</v>
      </c>
      <c r="Q105">
        <v>1</v>
      </c>
      <c r="X105">
        <v>100</v>
      </c>
      <c r="Y105">
        <v>2.2400000000000002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74</v>
      </c>
      <c r="AG105">
        <v>5900</v>
      </c>
      <c r="AH105">
        <v>2</v>
      </c>
      <c r="AI105">
        <v>79268283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ROW(Source!A268)</f>
        <v>268</v>
      </c>
      <c r="B106">
        <v>79268291</v>
      </c>
      <c r="C106">
        <v>79268286</v>
      </c>
      <c r="D106">
        <v>78475228</v>
      </c>
      <c r="E106">
        <v>15297896</v>
      </c>
      <c r="F106">
        <v>1</v>
      </c>
      <c r="G106">
        <v>15297896</v>
      </c>
      <c r="H106">
        <v>1</v>
      </c>
      <c r="I106" t="s">
        <v>374</v>
      </c>
      <c r="J106" t="s">
        <v>3</v>
      </c>
      <c r="K106" t="s">
        <v>375</v>
      </c>
      <c r="L106">
        <v>1191</v>
      </c>
      <c r="N106">
        <v>1013</v>
      </c>
      <c r="O106" t="s">
        <v>376</v>
      </c>
      <c r="P106" t="s">
        <v>376</v>
      </c>
      <c r="Q106">
        <v>1</v>
      </c>
      <c r="X106">
        <v>12.75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79</v>
      </c>
      <c r="AG106">
        <v>25.5</v>
      </c>
      <c r="AH106">
        <v>2</v>
      </c>
      <c r="AI106">
        <v>79268287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ROW(Source!A268)</f>
        <v>268</v>
      </c>
      <c r="B107">
        <v>79268292</v>
      </c>
      <c r="C107">
        <v>79268286</v>
      </c>
      <c r="D107">
        <v>78478956</v>
      </c>
      <c r="E107">
        <v>1</v>
      </c>
      <c r="F107">
        <v>1</v>
      </c>
      <c r="G107">
        <v>15297896</v>
      </c>
      <c r="H107">
        <v>3</v>
      </c>
      <c r="I107" t="s">
        <v>397</v>
      </c>
      <c r="J107" t="s">
        <v>398</v>
      </c>
      <c r="K107" t="s">
        <v>399</v>
      </c>
      <c r="L107">
        <v>1296</v>
      </c>
      <c r="N107">
        <v>1002</v>
      </c>
      <c r="O107" t="s">
        <v>400</v>
      </c>
      <c r="P107" t="s">
        <v>400</v>
      </c>
      <c r="Q107">
        <v>1</v>
      </c>
      <c r="X107">
        <v>7.5</v>
      </c>
      <c r="Y107">
        <v>707.54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79</v>
      </c>
      <c r="AG107">
        <v>15</v>
      </c>
      <c r="AH107">
        <v>2</v>
      </c>
      <c r="AI107">
        <v>79268288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ROW(Source!A268)</f>
        <v>268</v>
      </c>
      <c r="B108">
        <v>79268293</v>
      </c>
      <c r="C108">
        <v>79268286</v>
      </c>
      <c r="D108">
        <v>78479031</v>
      </c>
      <c r="E108">
        <v>1</v>
      </c>
      <c r="F108">
        <v>1</v>
      </c>
      <c r="G108">
        <v>15297896</v>
      </c>
      <c r="H108">
        <v>3</v>
      </c>
      <c r="I108" t="s">
        <v>158</v>
      </c>
      <c r="J108" t="s">
        <v>160</v>
      </c>
      <c r="K108" t="s">
        <v>159</v>
      </c>
      <c r="L108">
        <v>1339</v>
      </c>
      <c r="N108">
        <v>1007</v>
      </c>
      <c r="O108" t="s">
        <v>19</v>
      </c>
      <c r="P108" t="s">
        <v>19</v>
      </c>
      <c r="Q108">
        <v>1</v>
      </c>
      <c r="X108">
        <v>1.5</v>
      </c>
      <c r="Y108">
        <v>49.83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79</v>
      </c>
      <c r="AG108">
        <v>3</v>
      </c>
      <c r="AH108">
        <v>2</v>
      </c>
      <c r="AI108">
        <v>79268289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ROW(Source!A268)</f>
        <v>268</v>
      </c>
      <c r="B109">
        <v>79268294</v>
      </c>
      <c r="C109">
        <v>79268286</v>
      </c>
      <c r="D109">
        <v>78479422</v>
      </c>
      <c r="E109">
        <v>1</v>
      </c>
      <c r="F109">
        <v>1</v>
      </c>
      <c r="G109">
        <v>15297896</v>
      </c>
      <c r="H109">
        <v>3</v>
      </c>
      <c r="I109" t="s">
        <v>393</v>
      </c>
      <c r="J109" t="s">
        <v>394</v>
      </c>
      <c r="K109" t="s">
        <v>395</v>
      </c>
      <c r="L109">
        <v>1354</v>
      </c>
      <c r="N109">
        <v>1010</v>
      </c>
      <c r="O109" t="s">
        <v>396</v>
      </c>
      <c r="P109" t="s">
        <v>396</v>
      </c>
      <c r="Q109">
        <v>1</v>
      </c>
      <c r="X109">
        <v>100</v>
      </c>
      <c r="Y109">
        <v>2.2400000000000002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79</v>
      </c>
      <c r="AG109">
        <v>200</v>
      </c>
      <c r="AH109">
        <v>2</v>
      </c>
      <c r="AI109">
        <v>79268290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ROW(Source!A304)</f>
        <v>304</v>
      </c>
      <c r="B110">
        <v>79268354</v>
      </c>
      <c r="C110">
        <v>79268351</v>
      </c>
      <c r="D110">
        <v>78475228</v>
      </c>
      <c r="E110">
        <v>15297896</v>
      </c>
      <c r="F110">
        <v>1</v>
      </c>
      <c r="G110">
        <v>15297896</v>
      </c>
      <c r="H110">
        <v>1</v>
      </c>
      <c r="I110" t="s">
        <v>374</v>
      </c>
      <c r="J110" t="s">
        <v>3</v>
      </c>
      <c r="K110" t="s">
        <v>375</v>
      </c>
      <c r="L110">
        <v>1191</v>
      </c>
      <c r="N110">
        <v>1013</v>
      </c>
      <c r="O110" t="s">
        <v>376</v>
      </c>
      <c r="P110" t="s">
        <v>376</v>
      </c>
      <c r="Q110">
        <v>1</v>
      </c>
      <c r="X110">
        <v>0.59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0.59</v>
      </c>
      <c r="AH110">
        <v>2</v>
      </c>
      <c r="AI110">
        <v>79268352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ROW(Source!A304)</f>
        <v>304</v>
      </c>
      <c r="B111">
        <v>79268355</v>
      </c>
      <c r="C111">
        <v>79268351</v>
      </c>
      <c r="D111">
        <v>78476798</v>
      </c>
      <c r="E111">
        <v>1</v>
      </c>
      <c r="F111">
        <v>1</v>
      </c>
      <c r="G111">
        <v>15297896</v>
      </c>
      <c r="H111">
        <v>2</v>
      </c>
      <c r="I111" t="s">
        <v>416</v>
      </c>
      <c r="J111" t="s">
        <v>417</v>
      </c>
      <c r="K111" t="s">
        <v>418</v>
      </c>
      <c r="L111">
        <v>1368</v>
      </c>
      <c r="N111">
        <v>1011</v>
      </c>
      <c r="O111" t="s">
        <v>380</v>
      </c>
      <c r="P111" t="s">
        <v>380</v>
      </c>
      <c r="Q111">
        <v>1</v>
      </c>
      <c r="X111">
        <v>0.34</v>
      </c>
      <c r="Y111">
        <v>0</v>
      </c>
      <c r="Z111">
        <v>18.11</v>
      </c>
      <c r="AA111">
        <v>7.0000000000000007E-2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0.34</v>
      </c>
      <c r="AH111">
        <v>2</v>
      </c>
      <c r="AI111">
        <v>79268353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ROW(Source!A305)</f>
        <v>305</v>
      </c>
      <c r="B112">
        <v>79268358</v>
      </c>
      <c r="C112">
        <v>79268356</v>
      </c>
      <c r="D112">
        <v>78475228</v>
      </c>
      <c r="E112">
        <v>15297896</v>
      </c>
      <c r="F112">
        <v>1</v>
      </c>
      <c r="G112">
        <v>15297896</v>
      </c>
      <c r="H112">
        <v>1</v>
      </c>
      <c r="I112" t="s">
        <v>374</v>
      </c>
      <c r="J112" t="s">
        <v>3</v>
      </c>
      <c r="K112" t="s">
        <v>375</v>
      </c>
      <c r="L112">
        <v>1191</v>
      </c>
      <c r="N112">
        <v>1013</v>
      </c>
      <c r="O112" t="s">
        <v>376</v>
      </c>
      <c r="P112" t="s">
        <v>376</v>
      </c>
      <c r="Q112">
        <v>1</v>
      </c>
      <c r="X112">
        <v>1.6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1.6</v>
      </c>
      <c r="AH112">
        <v>2</v>
      </c>
      <c r="AI112">
        <v>79268357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ROW(Source!A306)</f>
        <v>306</v>
      </c>
      <c r="B113">
        <v>79268363</v>
      </c>
      <c r="C113">
        <v>79268359</v>
      </c>
      <c r="D113">
        <v>78475228</v>
      </c>
      <c r="E113">
        <v>15297896</v>
      </c>
      <c r="F113">
        <v>1</v>
      </c>
      <c r="G113">
        <v>15297896</v>
      </c>
      <c r="H113">
        <v>1</v>
      </c>
      <c r="I113" t="s">
        <v>374</v>
      </c>
      <c r="J113" t="s">
        <v>3</v>
      </c>
      <c r="K113" t="s">
        <v>375</v>
      </c>
      <c r="L113">
        <v>1191</v>
      </c>
      <c r="N113">
        <v>1013</v>
      </c>
      <c r="O113" t="s">
        <v>376</v>
      </c>
      <c r="P113" t="s">
        <v>376</v>
      </c>
      <c r="Q113">
        <v>1</v>
      </c>
      <c r="X113">
        <v>0.48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0.48</v>
      </c>
      <c r="AH113">
        <v>2</v>
      </c>
      <c r="AI113">
        <v>79268360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ROW(Source!A306)</f>
        <v>306</v>
      </c>
      <c r="B114">
        <v>79268364</v>
      </c>
      <c r="C114">
        <v>79268359</v>
      </c>
      <c r="D114">
        <v>78476913</v>
      </c>
      <c r="E114">
        <v>1</v>
      </c>
      <c r="F114">
        <v>1</v>
      </c>
      <c r="G114">
        <v>15297896</v>
      </c>
      <c r="H114">
        <v>2</v>
      </c>
      <c r="I114" t="s">
        <v>419</v>
      </c>
      <c r="J114" t="s">
        <v>420</v>
      </c>
      <c r="K114" t="s">
        <v>421</v>
      </c>
      <c r="L114">
        <v>1368</v>
      </c>
      <c r="N114">
        <v>1011</v>
      </c>
      <c r="O114" t="s">
        <v>380</v>
      </c>
      <c r="P114" t="s">
        <v>380</v>
      </c>
      <c r="Q114">
        <v>1</v>
      </c>
      <c r="X114">
        <v>0.21</v>
      </c>
      <c r="Y114">
        <v>0</v>
      </c>
      <c r="Z114">
        <v>1730.89</v>
      </c>
      <c r="AA114">
        <v>618.37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0.21</v>
      </c>
      <c r="AH114">
        <v>2</v>
      </c>
      <c r="AI114">
        <v>79268361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ROW(Source!A306)</f>
        <v>306</v>
      </c>
      <c r="B115">
        <v>79268365</v>
      </c>
      <c r="C115">
        <v>79268359</v>
      </c>
      <c r="D115">
        <v>78479423</v>
      </c>
      <c r="E115">
        <v>1</v>
      </c>
      <c r="F115">
        <v>1</v>
      </c>
      <c r="G115">
        <v>15297896</v>
      </c>
      <c r="H115">
        <v>3</v>
      </c>
      <c r="I115" t="s">
        <v>401</v>
      </c>
      <c r="J115" t="s">
        <v>402</v>
      </c>
      <c r="K115" t="s">
        <v>403</v>
      </c>
      <c r="L115">
        <v>1354</v>
      </c>
      <c r="N115">
        <v>1010</v>
      </c>
      <c r="O115" t="s">
        <v>396</v>
      </c>
      <c r="P115" t="s">
        <v>396</v>
      </c>
      <c r="Q115">
        <v>1</v>
      </c>
      <c r="X115">
        <v>8</v>
      </c>
      <c r="Y115">
        <v>10.69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8</v>
      </c>
      <c r="AH115">
        <v>2</v>
      </c>
      <c r="AI115">
        <v>79268362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ROW(Source!A307)</f>
        <v>307</v>
      </c>
      <c r="B116">
        <v>79268369</v>
      </c>
      <c r="C116">
        <v>79268366</v>
      </c>
      <c r="D116">
        <v>78475228</v>
      </c>
      <c r="E116">
        <v>15297896</v>
      </c>
      <c r="F116">
        <v>1</v>
      </c>
      <c r="G116">
        <v>15297896</v>
      </c>
      <c r="H116">
        <v>1</v>
      </c>
      <c r="I116" t="s">
        <v>374</v>
      </c>
      <c r="J116" t="s">
        <v>3</v>
      </c>
      <c r="K116" t="s">
        <v>375</v>
      </c>
      <c r="L116">
        <v>1191</v>
      </c>
      <c r="N116">
        <v>1013</v>
      </c>
      <c r="O116" t="s">
        <v>376</v>
      </c>
      <c r="P116" t="s">
        <v>376</v>
      </c>
      <c r="Q116">
        <v>1</v>
      </c>
      <c r="X116">
        <v>0.05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83</v>
      </c>
      <c r="AG116">
        <v>3.0500000000000003</v>
      </c>
      <c r="AH116">
        <v>2</v>
      </c>
      <c r="AI116">
        <v>79268367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ROW(Source!A307)</f>
        <v>307</v>
      </c>
      <c r="B117">
        <v>79268370</v>
      </c>
      <c r="C117">
        <v>79268366</v>
      </c>
      <c r="D117">
        <v>78479423</v>
      </c>
      <c r="E117">
        <v>1</v>
      </c>
      <c r="F117">
        <v>1</v>
      </c>
      <c r="G117">
        <v>15297896</v>
      </c>
      <c r="H117">
        <v>3</v>
      </c>
      <c r="I117" t="s">
        <v>401</v>
      </c>
      <c r="J117" t="s">
        <v>402</v>
      </c>
      <c r="K117" t="s">
        <v>403</v>
      </c>
      <c r="L117">
        <v>1354</v>
      </c>
      <c r="N117">
        <v>1010</v>
      </c>
      <c r="O117" t="s">
        <v>396</v>
      </c>
      <c r="P117" t="s">
        <v>396</v>
      </c>
      <c r="Q117">
        <v>1</v>
      </c>
      <c r="X117">
        <v>0.1</v>
      </c>
      <c r="Y117">
        <v>10.69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83</v>
      </c>
      <c r="AG117">
        <v>6.1000000000000005</v>
      </c>
      <c r="AH117">
        <v>2</v>
      </c>
      <c r="AI117">
        <v>79268368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ROW(Source!A308)</f>
        <v>308</v>
      </c>
      <c r="B118">
        <v>79268374</v>
      </c>
      <c r="C118">
        <v>79268371</v>
      </c>
      <c r="D118">
        <v>78475228</v>
      </c>
      <c r="E118">
        <v>15297896</v>
      </c>
      <c r="F118">
        <v>1</v>
      </c>
      <c r="G118">
        <v>15297896</v>
      </c>
      <c r="H118">
        <v>1</v>
      </c>
      <c r="I118" t="s">
        <v>374</v>
      </c>
      <c r="J118" t="s">
        <v>3</v>
      </c>
      <c r="K118" t="s">
        <v>375</v>
      </c>
      <c r="L118">
        <v>1191</v>
      </c>
      <c r="N118">
        <v>1013</v>
      </c>
      <c r="O118" t="s">
        <v>376</v>
      </c>
      <c r="P118" t="s">
        <v>376</v>
      </c>
      <c r="Q118">
        <v>1</v>
      </c>
      <c r="X118">
        <v>0.98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156</v>
      </c>
      <c r="AG118">
        <v>3.92</v>
      </c>
      <c r="AH118">
        <v>2</v>
      </c>
      <c r="AI118">
        <v>79268372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ROW(Source!A308)</f>
        <v>308</v>
      </c>
      <c r="B119">
        <v>79268375</v>
      </c>
      <c r="C119">
        <v>79268371</v>
      </c>
      <c r="D119">
        <v>78476706</v>
      </c>
      <c r="E119">
        <v>1</v>
      </c>
      <c r="F119">
        <v>1</v>
      </c>
      <c r="G119">
        <v>15297896</v>
      </c>
      <c r="H119">
        <v>2</v>
      </c>
      <c r="I119" t="s">
        <v>422</v>
      </c>
      <c r="J119" t="s">
        <v>423</v>
      </c>
      <c r="K119" t="s">
        <v>424</v>
      </c>
      <c r="L119">
        <v>1368</v>
      </c>
      <c r="N119">
        <v>1011</v>
      </c>
      <c r="O119" t="s">
        <v>380</v>
      </c>
      <c r="P119" t="s">
        <v>380</v>
      </c>
      <c r="Q119">
        <v>1</v>
      </c>
      <c r="X119">
        <v>0.75</v>
      </c>
      <c r="Y119">
        <v>0</v>
      </c>
      <c r="Z119">
        <v>38.549999999999997</v>
      </c>
      <c r="AA119">
        <v>11.74</v>
      </c>
      <c r="AB119">
        <v>0</v>
      </c>
      <c r="AC119">
        <v>0</v>
      </c>
      <c r="AD119">
        <v>1</v>
      </c>
      <c r="AE119">
        <v>0</v>
      </c>
      <c r="AF119" t="s">
        <v>156</v>
      </c>
      <c r="AG119">
        <v>3</v>
      </c>
      <c r="AH119">
        <v>2</v>
      </c>
      <c r="AI119">
        <v>79268373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ROW(Source!A309)</f>
        <v>309</v>
      </c>
      <c r="B120">
        <v>79268379</v>
      </c>
      <c r="C120">
        <v>79268376</v>
      </c>
      <c r="D120">
        <v>78475228</v>
      </c>
      <c r="E120">
        <v>15297896</v>
      </c>
      <c r="F120">
        <v>1</v>
      </c>
      <c r="G120">
        <v>15297896</v>
      </c>
      <c r="H120">
        <v>1</v>
      </c>
      <c r="I120" t="s">
        <v>374</v>
      </c>
      <c r="J120" t="s">
        <v>3</v>
      </c>
      <c r="K120" t="s">
        <v>375</v>
      </c>
      <c r="L120">
        <v>1191</v>
      </c>
      <c r="N120">
        <v>1013</v>
      </c>
      <c r="O120" t="s">
        <v>376</v>
      </c>
      <c r="P120" t="s">
        <v>376</v>
      </c>
      <c r="Q120">
        <v>1</v>
      </c>
      <c r="X120">
        <v>0.98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156</v>
      </c>
      <c r="AG120">
        <v>3.92</v>
      </c>
      <c r="AH120">
        <v>2</v>
      </c>
      <c r="AI120">
        <v>79268377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ROW(Source!A309)</f>
        <v>309</v>
      </c>
      <c r="B121">
        <v>79268380</v>
      </c>
      <c r="C121">
        <v>79268376</v>
      </c>
      <c r="D121">
        <v>78476706</v>
      </c>
      <c r="E121">
        <v>1</v>
      </c>
      <c r="F121">
        <v>1</v>
      </c>
      <c r="G121">
        <v>15297896</v>
      </c>
      <c r="H121">
        <v>2</v>
      </c>
      <c r="I121" t="s">
        <v>422</v>
      </c>
      <c r="J121" t="s">
        <v>423</v>
      </c>
      <c r="K121" t="s">
        <v>424</v>
      </c>
      <c r="L121">
        <v>1368</v>
      </c>
      <c r="N121">
        <v>1011</v>
      </c>
      <c r="O121" t="s">
        <v>380</v>
      </c>
      <c r="P121" t="s">
        <v>380</v>
      </c>
      <c r="Q121">
        <v>1</v>
      </c>
      <c r="X121">
        <v>0.75</v>
      </c>
      <c r="Y121">
        <v>0</v>
      </c>
      <c r="Z121">
        <v>38.549999999999997</v>
      </c>
      <c r="AA121">
        <v>11.74</v>
      </c>
      <c r="AB121">
        <v>0</v>
      </c>
      <c r="AC121">
        <v>0</v>
      </c>
      <c r="AD121">
        <v>1</v>
      </c>
      <c r="AE121">
        <v>0</v>
      </c>
      <c r="AF121" t="s">
        <v>156</v>
      </c>
      <c r="AG121">
        <v>3</v>
      </c>
      <c r="AH121">
        <v>2</v>
      </c>
      <c r="AI121">
        <v>79268378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ROW(Source!A310)</f>
        <v>310</v>
      </c>
      <c r="B122">
        <v>79268384</v>
      </c>
      <c r="C122">
        <v>79268381</v>
      </c>
      <c r="D122">
        <v>78475228</v>
      </c>
      <c r="E122">
        <v>15297896</v>
      </c>
      <c r="F122">
        <v>1</v>
      </c>
      <c r="G122">
        <v>15297896</v>
      </c>
      <c r="H122">
        <v>1</v>
      </c>
      <c r="I122" t="s">
        <v>374</v>
      </c>
      <c r="J122" t="s">
        <v>3</v>
      </c>
      <c r="K122" t="s">
        <v>375</v>
      </c>
      <c r="L122">
        <v>1191</v>
      </c>
      <c r="N122">
        <v>1013</v>
      </c>
      <c r="O122" t="s">
        <v>376</v>
      </c>
      <c r="P122" t="s">
        <v>376</v>
      </c>
      <c r="Q122">
        <v>1</v>
      </c>
      <c r="X122">
        <v>0.56000000000000005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156</v>
      </c>
      <c r="AG122">
        <v>2.2400000000000002</v>
      </c>
      <c r="AH122">
        <v>2</v>
      </c>
      <c r="AI122">
        <v>79268382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ROW(Source!A310)</f>
        <v>310</v>
      </c>
      <c r="B123">
        <v>79268385</v>
      </c>
      <c r="C123">
        <v>79268381</v>
      </c>
      <c r="D123">
        <v>78476383</v>
      </c>
      <c r="E123">
        <v>1</v>
      </c>
      <c r="F123">
        <v>1</v>
      </c>
      <c r="G123">
        <v>15297896</v>
      </c>
      <c r="H123">
        <v>2</v>
      </c>
      <c r="I123" t="s">
        <v>425</v>
      </c>
      <c r="J123" t="s">
        <v>426</v>
      </c>
      <c r="K123" t="s">
        <v>427</v>
      </c>
      <c r="L123">
        <v>1368</v>
      </c>
      <c r="N123">
        <v>1011</v>
      </c>
      <c r="O123" t="s">
        <v>380</v>
      </c>
      <c r="P123" t="s">
        <v>380</v>
      </c>
      <c r="Q123">
        <v>1</v>
      </c>
      <c r="X123">
        <v>0.3</v>
      </c>
      <c r="Y123">
        <v>0</v>
      </c>
      <c r="Z123">
        <v>2694.71</v>
      </c>
      <c r="AA123">
        <v>907.19</v>
      </c>
      <c r="AB123">
        <v>0</v>
      </c>
      <c r="AC123">
        <v>0</v>
      </c>
      <c r="AD123">
        <v>1</v>
      </c>
      <c r="AE123">
        <v>0</v>
      </c>
      <c r="AF123" t="s">
        <v>156</v>
      </c>
      <c r="AG123">
        <v>1.2</v>
      </c>
      <c r="AH123">
        <v>2</v>
      </c>
      <c r="AI123">
        <v>79268383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ROW(Source!A310)</f>
        <v>310</v>
      </c>
      <c r="B124">
        <v>79268386</v>
      </c>
      <c r="C124">
        <v>79268381</v>
      </c>
      <c r="D124">
        <v>78479031</v>
      </c>
      <c r="E124">
        <v>1</v>
      </c>
      <c r="F124">
        <v>1</v>
      </c>
      <c r="G124">
        <v>15297896</v>
      </c>
      <c r="H124">
        <v>3</v>
      </c>
      <c r="I124" t="s">
        <v>158</v>
      </c>
      <c r="J124" t="s">
        <v>160</v>
      </c>
      <c r="K124" t="s">
        <v>159</v>
      </c>
      <c r="L124">
        <v>1339</v>
      </c>
      <c r="N124">
        <v>1007</v>
      </c>
      <c r="O124" t="s">
        <v>19</v>
      </c>
      <c r="P124" t="s">
        <v>19</v>
      </c>
      <c r="Q124">
        <v>1</v>
      </c>
      <c r="X124">
        <v>1</v>
      </c>
      <c r="Y124">
        <v>49.83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156</v>
      </c>
      <c r="AG124">
        <v>4</v>
      </c>
      <c r="AH124">
        <v>2</v>
      </c>
      <c r="AI124">
        <v>79268388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ROW(Source!A312)</f>
        <v>312</v>
      </c>
      <c r="B125">
        <v>79268392</v>
      </c>
      <c r="C125">
        <v>79268389</v>
      </c>
      <c r="D125">
        <v>78475228</v>
      </c>
      <c r="E125">
        <v>15297896</v>
      </c>
      <c r="F125">
        <v>1</v>
      </c>
      <c r="G125">
        <v>15297896</v>
      </c>
      <c r="H125">
        <v>1</v>
      </c>
      <c r="I125" t="s">
        <v>374</v>
      </c>
      <c r="J125" t="s">
        <v>3</v>
      </c>
      <c r="K125" t="s">
        <v>375</v>
      </c>
      <c r="L125">
        <v>1191</v>
      </c>
      <c r="N125">
        <v>1013</v>
      </c>
      <c r="O125" t="s">
        <v>376</v>
      </c>
      <c r="P125" t="s">
        <v>376</v>
      </c>
      <c r="Q125">
        <v>1</v>
      </c>
      <c r="X125">
        <v>0.56000000000000005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156</v>
      </c>
      <c r="AG125">
        <v>2.2400000000000002</v>
      </c>
      <c r="AH125">
        <v>2</v>
      </c>
      <c r="AI125">
        <v>79268390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ROW(Source!A312)</f>
        <v>312</v>
      </c>
      <c r="B126">
        <v>79268393</v>
      </c>
      <c r="C126">
        <v>79268389</v>
      </c>
      <c r="D126">
        <v>78476383</v>
      </c>
      <c r="E126">
        <v>1</v>
      </c>
      <c r="F126">
        <v>1</v>
      </c>
      <c r="G126">
        <v>15297896</v>
      </c>
      <c r="H126">
        <v>2</v>
      </c>
      <c r="I126" t="s">
        <v>425</v>
      </c>
      <c r="J126" t="s">
        <v>426</v>
      </c>
      <c r="K126" t="s">
        <v>427</v>
      </c>
      <c r="L126">
        <v>1368</v>
      </c>
      <c r="N126">
        <v>1011</v>
      </c>
      <c r="O126" t="s">
        <v>380</v>
      </c>
      <c r="P126" t="s">
        <v>380</v>
      </c>
      <c r="Q126">
        <v>1</v>
      </c>
      <c r="X126">
        <v>0.3</v>
      </c>
      <c r="Y126">
        <v>0</v>
      </c>
      <c r="Z126">
        <v>2694.71</v>
      </c>
      <c r="AA126">
        <v>907.19</v>
      </c>
      <c r="AB126">
        <v>0</v>
      </c>
      <c r="AC126">
        <v>0</v>
      </c>
      <c r="AD126">
        <v>1</v>
      </c>
      <c r="AE126">
        <v>0</v>
      </c>
      <c r="AF126" t="s">
        <v>156</v>
      </c>
      <c r="AG126">
        <v>1.2</v>
      </c>
      <c r="AH126">
        <v>2</v>
      </c>
      <c r="AI126">
        <v>79268391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ROW(Source!A312)</f>
        <v>312</v>
      </c>
      <c r="B127">
        <v>79268394</v>
      </c>
      <c r="C127">
        <v>79268389</v>
      </c>
      <c r="D127">
        <v>78479031</v>
      </c>
      <c r="E127">
        <v>1</v>
      </c>
      <c r="F127">
        <v>1</v>
      </c>
      <c r="G127">
        <v>15297896</v>
      </c>
      <c r="H127">
        <v>3</v>
      </c>
      <c r="I127" t="s">
        <v>158</v>
      </c>
      <c r="J127" t="s">
        <v>160</v>
      </c>
      <c r="K127" t="s">
        <v>159</v>
      </c>
      <c r="L127">
        <v>1339</v>
      </c>
      <c r="N127">
        <v>1007</v>
      </c>
      <c r="O127" t="s">
        <v>19</v>
      </c>
      <c r="P127" t="s">
        <v>19</v>
      </c>
      <c r="Q127">
        <v>1</v>
      </c>
      <c r="X127">
        <v>1</v>
      </c>
      <c r="Y127">
        <v>49.83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156</v>
      </c>
      <c r="AG127">
        <v>4</v>
      </c>
      <c r="AH127">
        <v>2</v>
      </c>
      <c r="AI127">
        <v>79268396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ROW(Source!A314)</f>
        <v>314</v>
      </c>
      <c r="B128">
        <v>79268401</v>
      </c>
      <c r="C128">
        <v>79268397</v>
      </c>
      <c r="D128">
        <v>78475228</v>
      </c>
      <c r="E128">
        <v>15297896</v>
      </c>
      <c r="F128">
        <v>1</v>
      </c>
      <c r="G128">
        <v>15297896</v>
      </c>
      <c r="H128">
        <v>1</v>
      </c>
      <c r="I128" t="s">
        <v>374</v>
      </c>
      <c r="J128" t="s">
        <v>3</v>
      </c>
      <c r="K128" t="s">
        <v>375</v>
      </c>
      <c r="L128">
        <v>1191</v>
      </c>
      <c r="N128">
        <v>1013</v>
      </c>
      <c r="O128" t="s">
        <v>376</v>
      </c>
      <c r="P128" t="s">
        <v>376</v>
      </c>
      <c r="Q128">
        <v>1</v>
      </c>
      <c r="X128">
        <v>6.04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6.04</v>
      </c>
      <c r="AH128">
        <v>2</v>
      </c>
      <c r="AI128">
        <v>79268398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ROW(Source!A314)</f>
        <v>314</v>
      </c>
      <c r="B129">
        <v>79268402</v>
      </c>
      <c r="C129">
        <v>79268397</v>
      </c>
      <c r="D129">
        <v>78479031</v>
      </c>
      <c r="E129">
        <v>1</v>
      </c>
      <c r="F129">
        <v>1</v>
      </c>
      <c r="G129">
        <v>15297896</v>
      </c>
      <c r="H129">
        <v>3</v>
      </c>
      <c r="I129" t="s">
        <v>158</v>
      </c>
      <c r="J129" t="s">
        <v>160</v>
      </c>
      <c r="K129" t="s">
        <v>159</v>
      </c>
      <c r="L129">
        <v>1339</v>
      </c>
      <c r="N129">
        <v>1007</v>
      </c>
      <c r="O129" t="s">
        <v>19</v>
      </c>
      <c r="P129" t="s">
        <v>19</v>
      </c>
      <c r="Q129">
        <v>1</v>
      </c>
      <c r="X129">
        <v>10</v>
      </c>
      <c r="Y129">
        <v>49.83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10</v>
      </c>
      <c r="AH129">
        <v>2</v>
      </c>
      <c r="AI129">
        <v>79268399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ROW(Source!A314)</f>
        <v>314</v>
      </c>
      <c r="B130">
        <v>79268403</v>
      </c>
      <c r="C130">
        <v>79268397</v>
      </c>
      <c r="D130">
        <v>78480809</v>
      </c>
      <c r="E130">
        <v>1</v>
      </c>
      <c r="F130">
        <v>1</v>
      </c>
      <c r="G130">
        <v>15297896</v>
      </c>
      <c r="H130">
        <v>3</v>
      </c>
      <c r="I130" t="s">
        <v>431</v>
      </c>
      <c r="J130" t="s">
        <v>432</v>
      </c>
      <c r="K130" t="s">
        <v>433</v>
      </c>
      <c r="L130">
        <v>1346</v>
      </c>
      <c r="N130">
        <v>1009</v>
      </c>
      <c r="O130" t="s">
        <v>277</v>
      </c>
      <c r="P130" t="s">
        <v>277</v>
      </c>
      <c r="Q130">
        <v>1</v>
      </c>
      <c r="X130">
        <v>4</v>
      </c>
      <c r="Y130">
        <v>373.84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4</v>
      </c>
      <c r="AH130">
        <v>2</v>
      </c>
      <c r="AI130">
        <v>79268400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ROW(Source!A315)</f>
        <v>315</v>
      </c>
      <c r="B131">
        <v>79268406</v>
      </c>
      <c r="C131">
        <v>79268404</v>
      </c>
      <c r="D131">
        <v>78475228</v>
      </c>
      <c r="E131">
        <v>15297896</v>
      </c>
      <c r="F131">
        <v>1</v>
      </c>
      <c r="G131">
        <v>15297896</v>
      </c>
      <c r="H131">
        <v>1</v>
      </c>
      <c r="I131" t="s">
        <v>374</v>
      </c>
      <c r="J131" t="s">
        <v>3</v>
      </c>
      <c r="K131" t="s">
        <v>375</v>
      </c>
      <c r="L131">
        <v>1191</v>
      </c>
      <c r="N131">
        <v>1013</v>
      </c>
      <c r="O131" t="s">
        <v>376</v>
      </c>
      <c r="P131" t="s">
        <v>376</v>
      </c>
      <c r="Q131">
        <v>1</v>
      </c>
      <c r="X131">
        <v>0.7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0.7</v>
      </c>
      <c r="AH131">
        <v>2</v>
      </c>
      <c r="AI131">
        <v>79268405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ROW(Source!A315)</f>
        <v>315</v>
      </c>
      <c r="B132">
        <v>79268407</v>
      </c>
      <c r="C132">
        <v>79268404</v>
      </c>
      <c r="D132">
        <v>78476147</v>
      </c>
      <c r="E132">
        <v>15297896</v>
      </c>
      <c r="F132">
        <v>1</v>
      </c>
      <c r="G132">
        <v>15297896</v>
      </c>
      <c r="H132">
        <v>3</v>
      </c>
      <c r="I132" t="s">
        <v>441</v>
      </c>
      <c r="J132" t="s">
        <v>3</v>
      </c>
      <c r="K132" t="s">
        <v>442</v>
      </c>
      <c r="L132">
        <v>1346</v>
      </c>
      <c r="N132">
        <v>1009</v>
      </c>
      <c r="O132" t="s">
        <v>277</v>
      </c>
      <c r="P132" t="s">
        <v>277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ROW(Source!A317)</f>
        <v>317</v>
      </c>
      <c r="B133">
        <v>79268412</v>
      </c>
      <c r="C133">
        <v>79268410</v>
      </c>
      <c r="D133">
        <v>78476917</v>
      </c>
      <c r="E133">
        <v>1</v>
      </c>
      <c r="F133">
        <v>1</v>
      </c>
      <c r="G133">
        <v>15297896</v>
      </c>
      <c r="H133">
        <v>2</v>
      </c>
      <c r="I133" t="s">
        <v>428</v>
      </c>
      <c r="J133" t="s">
        <v>429</v>
      </c>
      <c r="K133" t="s">
        <v>430</v>
      </c>
      <c r="L133">
        <v>1368</v>
      </c>
      <c r="N133">
        <v>1011</v>
      </c>
      <c r="O133" t="s">
        <v>380</v>
      </c>
      <c r="P133" t="s">
        <v>380</v>
      </c>
      <c r="Q133">
        <v>1</v>
      </c>
      <c r="X133">
        <v>0.17599999999999999</v>
      </c>
      <c r="Y133">
        <v>0</v>
      </c>
      <c r="Z133">
        <v>2312.77</v>
      </c>
      <c r="AA133">
        <v>727.51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0.17599999999999999</v>
      </c>
      <c r="AH133">
        <v>2</v>
      </c>
      <c r="AI133">
        <v>79268411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ROW(Source!A318)</f>
        <v>318</v>
      </c>
      <c r="B134">
        <v>79268415</v>
      </c>
      <c r="C134">
        <v>79268413</v>
      </c>
      <c r="D134">
        <v>78476917</v>
      </c>
      <c r="E134">
        <v>1</v>
      </c>
      <c r="F134">
        <v>1</v>
      </c>
      <c r="G134">
        <v>15297896</v>
      </c>
      <c r="H134">
        <v>2</v>
      </c>
      <c r="I134" t="s">
        <v>428</v>
      </c>
      <c r="J134" t="s">
        <v>429</v>
      </c>
      <c r="K134" t="s">
        <v>430</v>
      </c>
      <c r="L134">
        <v>1368</v>
      </c>
      <c r="N134">
        <v>1011</v>
      </c>
      <c r="O134" t="s">
        <v>380</v>
      </c>
      <c r="P134" t="s">
        <v>380</v>
      </c>
      <c r="Q134">
        <v>1</v>
      </c>
      <c r="X134">
        <v>9.5999999999999992E-3</v>
      </c>
      <c r="Y134">
        <v>0</v>
      </c>
      <c r="Z134">
        <v>2312.77</v>
      </c>
      <c r="AA134">
        <v>727.51</v>
      </c>
      <c r="AB134">
        <v>0</v>
      </c>
      <c r="AC134">
        <v>0</v>
      </c>
      <c r="AD134">
        <v>1</v>
      </c>
      <c r="AE134">
        <v>0</v>
      </c>
      <c r="AF134" t="s">
        <v>223</v>
      </c>
      <c r="AG134">
        <v>0.32639999999999997</v>
      </c>
      <c r="AH134">
        <v>2</v>
      </c>
      <c r="AI134">
        <v>79268414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ROW(Source!A388)</f>
        <v>388</v>
      </c>
      <c r="B135">
        <v>79270677</v>
      </c>
      <c r="C135">
        <v>79270675</v>
      </c>
      <c r="D135">
        <v>78475228</v>
      </c>
      <c r="E135">
        <v>15297896</v>
      </c>
      <c r="F135">
        <v>1</v>
      </c>
      <c r="G135">
        <v>15297896</v>
      </c>
      <c r="H135">
        <v>1</v>
      </c>
      <c r="I135" t="s">
        <v>374</v>
      </c>
      <c r="J135" t="s">
        <v>3</v>
      </c>
      <c r="K135" t="s">
        <v>375</v>
      </c>
      <c r="L135">
        <v>1191</v>
      </c>
      <c r="N135">
        <v>1013</v>
      </c>
      <c r="O135" t="s">
        <v>376</v>
      </c>
      <c r="P135" t="s">
        <v>376</v>
      </c>
      <c r="Q135">
        <v>1</v>
      </c>
      <c r="X135">
        <v>0.23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0.23</v>
      </c>
      <c r="AH135">
        <v>2</v>
      </c>
      <c r="AI135">
        <v>79270676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ROW(Source!A389)</f>
        <v>389</v>
      </c>
      <c r="B136">
        <v>79268530</v>
      </c>
      <c r="C136">
        <v>79268528</v>
      </c>
      <c r="D136">
        <v>78476796</v>
      </c>
      <c r="E136">
        <v>1</v>
      </c>
      <c r="F136">
        <v>1</v>
      </c>
      <c r="G136">
        <v>15297896</v>
      </c>
      <c r="H136">
        <v>2</v>
      </c>
      <c r="I136" t="s">
        <v>377</v>
      </c>
      <c r="J136" t="s">
        <v>378</v>
      </c>
      <c r="K136" t="s">
        <v>379</v>
      </c>
      <c r="L136">
        <v>1368</v>
      </c>
      <c r="N136">
        <v>1011</v>
      </c>
      <c r="O136" t="s">
        <v>380</v>
      </c>
      <c r="P136" t="s">
        <v>380</v>
      </c>
      <c r="Q136">
        <v>1</v>
      </c>
      <c r="X136">
        <v>0.5</v>
      </c>
      <c r="Y136">
        <v>0</v>
      </c>
      <c r="Z136">
        <v>2197.63</v>
      </c>
      <c r="AA136">
        <v>749.23</v>
      </c>
      <c r="AB136">
        <v>0</v>
      </c>
      <c r="AC136">
        <v>0</v>
      </c>
      <c r="AD136">
        <v>1</v>
      </c>
      <c r="AE136">
        <v>0</v>
      </c>
      <c r="AF136" t="s">
        <v>29</v>
      </c>
      <c r="AG136">
        <v>10</v>
      </c>
      <c r="AH136">
        <v>2</v>
      </c>
      <c r="AI136">
        <v>79268529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ROW(Source!A390)</f>
        <v>390</v>
      </c>
      <c r="B137">
        <v>79268533</v>
      </c>
      <c r="C137">
        <v>79268531</v>
      </c>
      <c r="D137">
        <v>78475228</v>
      </c>
      <c r="E137">
        <v>15297896</v>
      </c>
      <c r="F137">
        <v>1</v>
      </c>
      <c r="G137">
        <v>15297896</v>
      </c>
      <c r="H137">
        <v>1</v>
      </c>
      <c r="I137" t="s">
        <v>374</v>
      </c>
      <c r="J137" t="s">
        <v>3</v>
      </c>
      <c r="K137" t="s">
        <v>375</v>
      </c>
      <c r="L137">
        <v>1191</v>
      </c>
      <c r="N137">
        <v>1013</v>
      </c>
      <c r="O137" t="s">
        <v>376</v>
      </c>
      <c r="P137" t="s">
        <v>376</v>
      </c>
      <c r="Q137">
        <v>1</v>
      </c>
      <c r="X137">
        <v>0.65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29</v>
      </c>
      <c r="AG137">
        <v>13</v>
      </c>
      <c r="AH137">
        <v>2</v>
      </c>
      <c r="AI137">
        <v>79268532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ROW(Source!A391)</f>
        <v>391</v>
      </c>
      <c r="B138">
        <v>79268537</v>
      </c>
      <c r="C138">
        <v>79268534</v>
      </c>
      <c r="D138">
        <v>78476797</v>
      </c>
      <c r="E138">
        <v>1</v>
      </c>
      <c r="F138">
        <v>1</v>
      </c>
      <c r="G138">
        <v>15297896</v>
      </c>
      <c r="H138">
        <v>2</v>
      </c>
      <c r="I138" t="s">
        <v>381</v>
      </c>
      <c r="J138" t="s">
        <v>382</v>
      </c>
      <c r="K138" t="s">
        <v>383</v>
      </c>
      <c r="L138">
        <v>1368</v>
      </c>
      <c r="N138">
        <v>1011</v>
      </c>
      <c r="O138" t="s">
        <v>380</v>
      </c>
      <c r="P138" t="s">
        <v>380</v>
      </c>
      <c r="Q138">
        <v>1</v>
      </c>
      <c r="X138">
        <v>0.26</v>
      </c>
      <c r="Y138">
        <v>0</v>
      </c>
      <c r="Z138">
        <v>1642.43</v>
      </c>
      <c r="AA138">
        <v>725.42</v>
      </c>
      <c r="AB138">
        <v>0</v>
      </c>
      <c r="AC138">
        <v>0</v>
      </c>
      <c r="AD138">
        <v>1</v>
      </c>
      <c r="AE138">
        <v>0</v>
      </c>
      <c r="AF138" t="s">
        <v>39</v>
      </c>
      <c r="AG138">
        <v>10.66</v>
      </c>
      <c r="AH138">
        <v>2</v>
      </c>
      <c r="AI138">
        <v>79268535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ROW(Source!A391)</f>
        <v>391</v>
      </c>
      <c r="B139">
        <v>79268538</v>
      </c>
      <c r="C139">
        <v>79268534</v>
      </c>
      <c r="D139">
        <v>78479031</v>
      </c>
      <c r="E139">
        <v>1</v>
      </c>
      <c r="F139">
        <v>1</v>
      </c>
      <c r="G139">
        <v>15297896</v>
      </c>
      <c r="H139">
        <v>3</v>
      </c>
      <c r="I139" t="s">
        <v>158</v>
      </c>
      <c r="J139" t="s">
        <v>160</v>
      </c>
      <c r="K139" t="s">
        <v>159</v>
      </c>
      <c r="L139">
        <v>1339</v>
      </c>
      <c r="N139">
        <v>1007</v>
      </c>
      <c r="O139" t="s">
        <v>19</v>
      </c>
      <c r="P139" t="s">
        <v>19</v>
      </c>
      <c r="Q139">
        <v>1</v>
      </c>
      <c r="X139">
        <v>0.2</v>
      </c>
      <c r="Y139">
        <v>49.83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39</v>
      </c>
      <c r="AG139">
        <v>8.2000000000000011</v>
      </c>
      <c r="AH139">
        <v>2</v>
      </c>
      <c r="AI139">
        <v>79268536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ROW(Source!A392)</f>
        <v>392</v>
      </c>
      <c r="B140">
        <v>79268541</v>
      </c>
      <c r="C140">
        <v>79268539</v>
      </c>
      <c r="D140">
        <v>78475228</v>
      </c>
      <c r="E140">
        <v>15297896</v>
      </c>
      <c r="F140">
        <v>1</v>
      </c>
      <c r="G140">
        <v>15297896</v>
      </c>
      <c r="H140">
        <v>1</v>
      </c>
      <c r="I140" t="s">
        <v>374</v>
      </c>
      <c r="J140" t="s">
        <v>3</v>
      </c>
      <c r="K140" t="s">
        <v>375</v>
      </c>
      <c r="L140">
        <v>1191</v>
      </c>
      <c r="N140">
        <v>1013</v>
      </c>
      <c r="O140" t="s">
        <v>376</v>
      </c>
      <c r="P140" t="s">
        <v>376</v>
      </c>
      <c r="Q140">
        <v>1</v>
      </c>
      <c r="X140">
        <v>0.14000000000000001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39</v>
      </c>
      <c r="AG140">
        <v>5.74</v>
      </c>
      <c r="AH140">
        <v>2</v>
      </c>
      <c r="AI140">
        <v>79268540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ROW(Source!A393)</f>
        <v>393</v>
      </c>
      <c r="B141">
        <v>79268546</v>
      </c>
      <c r="C141">
        <v>79268542</v>
      </c>
      <c r="D141">
        <v>78475228</v>
      </c>
      <c r="E141">
        <v>15297896</v>
      </c>
      <c r="F141">
        <v>1</v>
      </c>
      <c r="G141">
        <v>15297896</v>
      </c>
      <c r="H141">
        <v>1</v>
      </c>
      <c r="I141" t="s">
        <v>374</v>
      </c>
      <c r="J141" t="s">
        <v>3</v>
      </c>
      <c r="K141" t="s">
        <v>375</v>
      </c>
      <c r="L141">
        <v>1191</v>
      </c>
      <c r="N141">
        <v>1013</v>
      </c>
      <c r="O141" t="s">
        <v>376</v>
      </c>
      <c r="P141" t="s">
        <v>376</v>
      </c>
      <c r="Q141">
        <v>1</v>
      </c>
      <c r="X141">
        <v>0.02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29</v>
      </c>
      <c r="AG141">
        <v>0.4</v>
      </c>
      <c r="AH141">
        <v>2</v>
      </c>
      <c r="AI141">
        <v>79268543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ROW(Source!A393)</f>
        <v>393</v>
      </c>
      <c r="B142">
        <v>79268547</v>
      </c>
      <c r="C142">
        <v>79268542</v>
      </c>
      <c r="D142">
        <v>78476795</v>
      </c>
      <c r="E142">
        <v>1</v>
      </c>
      <c r="F142">
        <v>1</v>
      </c>
      <c r="G142">
        <v>15297896</v>
      </c>
      <c r="H142">
        <v>2</v>
      </c>
      <c r="I142" t="s">
        <v>384</v>
      </c>
      <c r="J142" t="s">
        <v>385</v>
      </c>
      <c r="K142" t="s">
        <v>386</v>
      </c>
      <c r="L142">
        <v>1368</v>
      </c>
      <c r="N142">
        <v>1011</v>
      </c>
      <c r="O142" t="s">
        <v>380</v>
      </c>
      <c r="P142" t="s">
        <v>380</v>
      </c>
      <c r="Q142">
        <v>1</v>
      </c>
      <c r="X142">
        <v>0.08</v>
      </c>
      <c r="Y142">
        <v>0</v>
      </c>
      <c r="Z142">
        <v>2138.08</v>
      </c>
      <c r="AA142">
        <v>747.53</v>
      </c>
      <c r="AB142">
        <v>0</v>
      </c>
      <c r="AC142">
        <v>0</v>
      </c>
      <c r="AD142">
        <v>1</v>
      </c>
      <c r="AE142">
        <v>0</v>
      </c>
      <c r="AF142" t="s">
        <v>29</v>
      </c>
      <c r="AG142">
        <v>1.6</v>
      </c>
      <c r="AH142">
        <v>2</v>
      </c>
      <c r="AI142">
        <v>79268544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ROW(Source!A393)</f>
        <v>393</v>
      </c>
      <c r="B143">
        <v>79268548</v>
      </c>
      <c r="C143">
        <v>79268542</v>
      </c>
      <c r="D143">
        <v>78479758</v>
      </c>
      <c r="E143">
        <v>1</v>
      </c>
      <c r="F143">
        <v>1</v>
      </c>
      <c r="G143">
        <v>15297896</v>
      </c>
      <c r="H143">
        <v>3</v>
      </c>
      <c r="I143" t="s">
        <v>387</v>
      </c>
      <c r="J143" t="s">
        <v>388</v>
      </c>
      <c r="K143" t="s">
        <v>389</v>
      </c>
      <c r="L143">
        <v>1346</v>
      </c>
      <c r="N143">
        <v>1009</v>
      </c>
      <c r="O143" t="s">
        <v>277</v>
      </c>
      <c r="P143" t="s">
        <v>277</v>
      </c>
      <c r="Q143">
        <v>1</v>
      </c>
      <c r="X143">
        <v>50</v>
      </c>
      <c r="Y143">
        <v>25.23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29</v>
      </c>
      <c r="AG143">
        <v>1000</v>
      </c>
      <c r="AH143">
        <v>2</v>
      </c>
      <c r="AI143">
        <v>79268545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ROW(Source!A394)</f>
        <v>394</v>
      </c>
      <c r="B144">
        <v>79268552</v>
      </c>
      <c r="C144">
        <v>79268549</v>
      </c>
      <c r="D144">
        <v>78475228</v>
      </c>
      <c r="E144">
        <v>15297896</v>
      </c>
      <c r="F144">
        <v>1</v>
      </c>
      <c r="G144">
        <v>15297896</v>
      </c>
      <c r="H144">
        <v>1</v>
      </c>
      <c r="I144" t="s">
        <v>374</v>
      </c>
      <c r="J144" t="s">
        <v>3</v>
      </c>
      <c r="K144" t="s">
        <v>375</v>
      </c>
      <c r="L144">
        <v>1191</v>
      </c>
      <c r="N144">
        <v>1013</v>
      </c>
      <c r="O144" t="s">
        <v>376</v>
      </c>
      <c r="P144" t="s">
        <v>376</v>
      </c>
      <c r="Q144">
        <v>1</v>
      </c>
      <c r="X144">
        <v>0.3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29</v>
      </c>
      <c r="AG144">
        <v>6</v>
      </c>
      <c r="AH144">
        <v>2</v>
      </c>
      <c r="AI144">
        <v>79268550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ROW(Source!A394)</f>
        <v>394</v>
      </c>
      <c r="B145">
        <v>79268553</v>
      </c>
      <c r="C145">
        <v>79268549</v>
      </c>
      <c r="D145">
        <v>78479758</v>
      </c>
      <c r="E145">
        <v>1</v>
      </c>
      <c r="F145">
        <v>1</v>
      </c>
      <c r="G145">
        <v>15297896</v>
      </c>
      <c r="H145">
        <v>3</v>
      </c>
      <c r="I145" t="s">
        <v>387</v>
      </c>
      <c r="J145" t="s">
        <v>388</v>
      </c>
      <c r="K145" t="s">
        <v>389</v>
      </c>
      <c r="L145">
        <v>1346</v>
      </c>
      <c r="N145">
        <v>1009</v>
      </c>
      <c r="O145" t="s">
        <v>277</v>
      </c>
      <c r="P145" t="s">
        <v>277</v>
      </c>
      <c r="Q145">
        <v>1</v>
      </c>
      <c r="X145">
        <v>5</v>
      </c>
      <c r="Y145">
        <v>25.23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29</v>
      </c>
      <c r="AG145">
        <v>100</v>
      </c>
      <c r="AH145">
        <v>2</v>
      </c>
      <c r="AI145">
        <v>79268551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ROW(Source!A395)</f>
        <v>395</v>
      </c>
      <c r="B146">
        <v>79268556</v>
      </c>
      <c r="C146">
        <v>79268554</v>
      </c>
      <c r="D146">
        <v>78475228</v>
      </c>
      <c r="E146">
        <v>15297896</v>
      </c>
      <c r="F146">
        <v>1</v>
      </c>
      <c r="G146">
        <v>15297896</v>
      </c>
      <c r="H146">
        <v>1</v>
      </c>
      <c r="I146" t="s">
        <v>374</v>
      </c>
      <c r="J146" t="s">
        <v>3</v>
      </c>
      <c r="K146" t="s">
        <v>375</v>
      </c>
      <c r="L146">
        <v>1191</v>
      </c>
      <c r="N146">
        <v>1013</v>
      </c>
      <c r="O146" t="s">
        <v>376</v>
      </c>
      <c r="P146" t="s">
        <v>376</v>
      </c>
      <c r="Q146">
        <v>1</v>
      </c>
      <c r="X146">
        <v>2.41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56</v>
      </c>
      <c r="AG146">
        <v>19.28</v>
      </c>
      <c r="AH146">
        <v>2</v>
      </c>
      <c r="AI146">
        <v>79268555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ROW(Source!A396)</f>
        <v>396</v>
      </c>
      <c r="B147">
        <v>79268560</v>
      </c>
      <c r="C147">
        <v>79268557</v>
      </c>
      <c r="D147">
        <v>78475228</v>
      </c>
      <c r="E147">
        <v>15297896</v>
      </c>
      <c r="F147">
        <v>1</v>
      </c>
      <c r="G147">
        <v>15297896</v>
      </c>
      <c r="H147">
        <v>1</v>
      </c>
      <c r="I147" t="s">
        <v>374</v>
      </c>
      <c r="J147" t="s">
        <v>3</v>
      </c>
      <c r="K147" t="s">
        <v>375</v>
      </c>
      <c r="L147">
        <v>1191</v>
      </c>
      <c r="N147">
        <v>1013</v>
      </c>
      <c r="O147" t="s">
        <v>376</v>
      </c>
      <c r="P147" t="s">
        <v>376</v>
      </c>
      <c r="Q147">
        <v>1</v>
      </c>
      <c r="X147">
        <v>0.37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0.37</v>
      </c>
      <c r="AH147">
        <v>2</v>
      </c>
      <c r="AI147">
        <v>79268558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ROW(Source!A396)</f>
        <v>396</v>
      </c>
      <c r="B148">
        <v>79268561</v>
      </c>
      <c r="C148">
        <v>79268557</v>
      </c>
      <c r="D148">
        <v>78476363</v>
      </c>
      <c r="E148">
        <v>1</v>
      </c>
      <c r="F148">
        <v>1</v>
      </c>
      <c r="G148">
        <v>15297896</v>
      </c>
      <c r="H148">
        <v>2</v>
      </c>
      <c r="I148" t="s">
        <v>390</v>
      </c>
      <c r="J148" t="s">
        <v>391</v>
      </c>
      <c r="K148" t="s">
        <v>392</v>
      </c>
      <c r="L148">
        <v>1368</v>
      </c>
      <c r="N148">
        <v>1011</v>
      </c>
      <c r="O148" t="s">
        <v>380</v>
      </c>
      <c r="P148" t="s">
        <v>380</v>
      </c>
      <c r="Q148">
        <v>1</v>
      </c>
      <c r="X148">
        <v>0.34</v>
      </c>
      <c r="Y148">
        <v>0</v>
      </c>
      <c r="Z148">
        <v>1725</v>
      </c>
      <c r="AA148">
        <v>861.72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0.34</v>
      </c>
      <c r="AH148">
        <v>2</v>
      </c>
      <c r="AI148">
        <v>79268559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ROW(Source!A397)</f>
        <v>397</v>
      </c>
      <c r="B149">
        <v>79268564</v>
      </c>
      <c r="C149">
        <v>79268562</v>
      </c>
      <c r="D149">
        <v>78476363</v>
      </c>
      <c r="E149">
        <v>1</v>
      </c>
      <c r="F149">
        <v>1</v>
      </c>
      <c r="G149">
        <v>15297896</v>
      </c>
      <c r="H149">
        <v>2</v>
      </c>
      <c r="I149" t="s">
        <v>390</v>
      </c>
      <c r="J149" t="s">
        <v>391</v>
      </c>
      <c r="K149" t="s">
        <v>392</v>
      </c>
      <c r="L149">
        <v>1368</v>
      </c>
      <c r="N149">
        <v>1011</v>
      </c>
      <c r="O149" t="s">
        <v>380</v>
      </c>
      <c r="P149" t="s">
        <v>380</v>
      </c>
      <c r="Q149">
        <v>1</v>
      </c>
      <c r="X149">
        <v>0.09</v>
      </c>
      <c r="Y149">
        <v>0</v>
      </c>
      <c r="Z149">
        <v>1725</v>
      </c>
      <c r="AA149">
        <v>861.72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0.09</v>
      </c>
      <c r="AH149">
        <v>2</v>
      </c>
      <c r="AI149">
        <v>79268563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ROW(Source!A398)</f>
        <v>398</v>
      </c>
      <c r="B150">
        <v>79268567</v>
      </c>
      <c r="C150">
        <v>79268565</v>
      </c>
      <c r="D150">
        <v>78475228</v>
      </c>
      <c r="E150">
        <v>15297896</v>
      </c>
      <c r="F150">
        <v>1</v>
      </c>
      <c r="G150">
        <v>15297896</v>
      </c>
      <c r="H150">
        <v>1</v>
      </c>
      <c r="I150" t="s">
        <v>374</v>
      </c>
      <c r="J150" t="s">
        <v>3</v>
      </c>
      <c r="K150" t="s">
        <v>375</v>
      </c>
      <c r="L150">
        <v>1191</v>
      </c>
      <c r="N150">
        <v>1013</v>
      </c>
      <c r="O150" t="s">
        <v>376</v>
      </c>
      <c r="P150" t="s">
        <v>376</v>
      </c>
      <c r="Q150">
        <v>1</v>
      </c>
      <c r="X150">
        <v>2.81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29</v>
      </c>
      <c r="AG150">
        <v>56.2</v>
      </c>
      <c r="AH150">
        <v>2</v>
      </c>
      <c r="AI150">
        <v>79268566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ROW(Source!A399)</f>
        <v>399</v>
      </c>
      <c r="B151">
        <v>79268571</v>
      </c>
      <c r="C151">
        <v>79268568</v>
      </c>
      <c r="D151">
        <v>78475228</v>
      </c>
      <c r="E151">
        <v>15297896</v>
      </c>
      <c r="F151">
        <v>1</v>
      </c>
      <c r="G151">
        <v>15297896</v>
      </c>
      <c r="H151">
        <v>1</v>
      </c>
      <c r="I151" t="s">
        <v>374</v>
      </c>
      <c r="J151" t="s">
        <v>3</v>
      </c>
      <c r="K151" t="s">
        <v>375</v>
      </c>
      <c r="L151">
        <v>1191</v>
      </c>
      <c r="N151">
        <v>1013</v>
      </c>
      <c r="O151" t="s">
        <v>376</v>
      </c>
      <c r="P151" t="s">
        <v>376</v>
      </c>
      <c r="Q151">
        <v>1</v>
      </c>
      <c r="X151">
        <v>2.41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74</v>
      </c>
      <c r="AG151">
        <v>142.19</v>
      </c>
      <c r="AH151">
        <v>2</v>
      </c>
      <c r="AI151">
        <v>79268569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ROW(Source!A399)</f>
        <v>399</v>
      </c>
      <c r="B152">
        <v>79268572</v>
      </c>
      <c r="C152">
        <v>79268568</v>
      </c>
      <c r="D152">
        <v>78479422</v>
      </c>
      <c r="E152">
        <v>1</v>
      </c>
      <c r="F152">
        <v>1</v>
      </c>
      <c r="G152">
        <v>15297896</v>
      </c>
      <c r="H152">
        <v>3</v>
      </c>
      <c r="I152" t="s">
        <v>393</v>
      </c>
      <c r="J152" t="s">
        <v>394</v>
      </c>
      <c r="K152" t="s">
        <v>395</v>
      </c>
      <c r="L152">
        <v>1354</v>
      </c>
      <c r="N152">
        <v>1010</v>
      </c>
      <c r="O152" t="s">
        <v>396</v>
      </c>
      <c r="P152" t="s">
        <v>396</v>
      </c>
      <c r="Q152">
        <v>1</v>
      </c>
      <c r="X152">
        <v>100</v>
      </c>
      <c r="Y152">
        <v>2.2400000000000002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74</v>
      </c>
      <c r="AG152">
        <v>5900</v>
      </c>
      <c r="AH152">
        <v>2</v>
      </c>
      <c r="AI152">
        <v>79268570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ROW(Source!A400)</f>
        <v>400</v>
      </c>
      <c r="B153">
        <v>79268578</v>
      </c>
      <c r="C153">
        <v>79268573</v>
      </c>
      <c r="D153">
        <v>78475228</v>
      </c>
      <c r="E153">
        <v>15297896</v>
      </c>
      <c r="F153">
        <v>1</v>
      </c>
      <c r="G153">
        <v>15297896</v>
      </c>
      <c r="H153">
        <v>1</v>
      </c>
      <c r="I153" t="s">
        <v>374</v>
      </c>
      <c r="J153" t="s">
        <v>3</v>
      </c>
      <c r="K153" t="s">
        <v>375</v>
      </c>
      <c r="L153">
        <v>1191</v>
      </c>
      <c r="N153">
        <v>1013</v>
      </c>
      <c r="O153" t="s">
        <v>376</v>
      </c>
      <c r="P153" t="s">
        <v>376</v>
      </c>
      <c r="Q153">
        <v>1</v>
      </c>
      <c r="X153">
        <v>12.75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79</v>
      </c>
      <c r="AG153">
        <v>25.5</v>
      </c>
      <c r="AH153">
        <v>2</v>
      </c>
      <c r="AI153">
        <v>79268574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ROW(Source!A400)</f>
        <v>400</v>
      </c>
      <c r="B154">
        <v>79268579</v>
      </c>
      <c r="C154">
        <v>79268573</v>
      </c>
      <c r="D154">
        <v>78478956</v>
      </c>
      <c r="E154">
        <v>1</v>
      </c>
      <c r="F154">
        <v>1</v>
      </c>
      <c r="G154">
        <v>15297896</v>
      </c>
      <c r="H154">
        <v>3</v>
      </c>
      <c r="I154" t="s">
        <v>397</v>
      </c>
      <c r="J154" t="s">
        <v>398</v>
      </c>
      <c r="K154" t="s">
        <v>399</v>
      </c>
      <c r="L154">
        <v>1296</v>
      </c>
      <c r="N154">
        <v>1002</v>
      </c>
      <c r="O154" t="s">
        <v>400</v>
      </c>
      <c r="P154" t="s">
        <v>400</v>
      </c>
      <c r="Q154">
        <v>1</v>
      </c>
      <c r="X154">
        <v>7.5</v>
      </c>
      <c r="Y154">
        <v>707.54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79</v>
      </c>
      <c r="AG154">
        <v>15</v>
      </c>
      <c r="AH154">
        <v>2</v>
      </c>
      <c r="AI154">
        <v>79268575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ROW(Source!A400)</f>
        <v>400</v>
      </c>
      <c r="B155">
        <v>79268580</v>
      </c>
      <c r="C155">
        <v>79268573</v>
      </c>
      <c r="D155">
        <v>78479031</v>
      </c>
      <c r="E155">
        <v>1</v>
      </c>
      <c r="F155">
        <v>1</v>
      </c>
      <c r="G155">
        <v>15297896</v>
      </c>
      <c r="H155">
        <v>3</v>
      </c>
      <c r="I155" t="s">
        <v>158</v>
      </c>
      <c r="J155" t="s">
        <v>160</v>
      </c>
      <c r="K155" t="s">
        <v>159</v>
      </c>
      <c r="L155">
        <v>1339</v>
      </c>
      <c r="N155">
        <v>1007</v>
      </c>
      <c r="O155" t="s">
        <v>19</v>
      </c>
      <c r="P155" t="s">
        <v>19</v>
      </c>
      <c r="Q155">
        <v>1</v>
      </c>
      <c r="X155">
        <v>1.5</v>
      </c>
      <c r="Y155">
        <v>49.83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79</v>
      </c>
      <c r="AG155">
        <v>3</v>
      </c>
      <c r="AH155">
        <v>2</v>
      </c>
      <c r="AI155">
        <v>79268576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ROW(Source!A400)</f>
        <v>400</v>
      </c>
      <c r="B156">
        <v>79268581</v>
      </c>
      <c r="C156">
        <v>79268573</v>
      </c>
      <c r="D156">
        <v>78479422</v>
      </c>
      <c r="E156">
        <v>1</v>
      </c>
      <c r="F156">
        <v>1</v>
      </c>
      <c r="G156">
        <v>15297896</v>
      </c>
      <c r="H156">
        <v>3</v>
      </c>
      <c r="I156" t="s">
        <v>393</v>
      </c>
      <c r="J156" t="s">
        <v>394</v>
      </c>
      <c r="K156" t="s">
        <v>395</v>
      </c>
      <c r="L156">
        <v>1354</v>
      </c>
      <c r="N156">
        <v>1010</v>
      </c>
      <c r="O156" t="s">
        <v>396</v>
      </c>
      <c r="P156" t="s">
        <v>396</v>
      </c>
      <c r="Q156">
        <v>1</v>
      </c>
      <c r="X156">
        <v>100</v>
      </c>
      <c r="Y156">
        <v>2.2400000000000002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79</v>
      </c>
      <c r="AG156">
        <v>200</v>
      </c>
      <c r="AH156">
        <v>2</v>
      </c>
      <c r="AI156">
        <v>79268577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ROW(Source!A401)</f>
        <v>401</v>
      </c>
      <c r="B157">
        <v>79268588</v>
      </c>
      <c r="C157">
        <v>79268585</v>
      </c>
      <c r="D157">
        <v>78475228</v>
      </c>
      <c r="E157">
        <v>15297896</v>
      </c>
      <c r="F157">
        <v>1</v>
      </c>
      <c r="G157">
        <v>15297896</v>
      </c>
      <c r="H157">
        <v>1</v>
      </c>
      <c r="I157" t="s">
        <v>374</v>
      </c>
      <c r="J157" t="s">
        <v>3</v>
      </c>
      <c r="K157" t="s">
        <v>375</v>
      </c>
      <c r="L157">
        <v>1191</v>
      </c>
      <c r="N157">
        <v>1013</v>
      </c>
      <c r="O157" t="s">
        <v>376</v>
      </c>
      <c r="P157" t="s">
        <v>376</v>
      </c>
      <c r="Q157">
        <v>1</v>
      </c>
      <c r="X157">
        <v>0.05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83</v>
      </c>
      <c r="AG157">
        <v>3.0500000000000003</v>
      </c>
      <c r="AH157">
        <v>2</v>
      </c>
      <c r="AI157">
        <v>79268586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ROW(Source!A401)</f>
        <v>401</v>
      </c>
      <c r="B158">
        <v>79268589</v>
      </c>
      <c r="C158">
        <v>79268585</v>
      </c>
      <c r="D158">
        <v>78479423</v>
      </c>
      <c r="E158">
        <v>1</v>
      </c>
      <c r="F158">
        <v>1</v>
      </c>
      <c r="G158">
        <v>15297896</v>
      </c>
      <c r="H158">
        <v>3</v>
      </c>
      <c r="I158" t="s">
        <v>401</v>
      </c>
      <c r="J158" t="s">
        <v>402</v>
      </c>
      <c r="K158" t="s">
        <v>403</v>
      </c>
      <c r="L158">
        <v>1354</v>
      </c>
      <c r="N158">
        <v>1010</v>
      </c>
      <c r="O158" t="s">
        <v>396</v>
      </c>
      <c r="P158" t="s">
        <v>396</v>
      </c>
      <c r="Q158">
        <v>1</v>
      </c>
      <c r="X158">
        <v>0.1</v>
      </c>
      <c r="Y158">
        <v>10.69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83</v>
      </c>
      <c r="AG158">
        <v>6.1000000000000005</v>
      </c>
      <c r="AH158">
        <v>2</v>
      </c>
      <c r="AI158">
        <v>79268587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ROW(Source!A437)</f>
        <v>437</v>
      </c>
      <c r="B159">
        <v>79268649</v>
      </c>
      <c r="C159">
        <v>79268646</v>
      </c>
      <c r="D159">
        <v>78476797</v>
      </c>
      <c r="E159">
        <v>1</v>
      </c>
      <c r="F159">
        <v>1</v>
      </c>
      <c r="G159">
        <v>15297896</v>
      </c>
      <c r="H159">
        <v>2</v>
      </c>
      <c r="I159" t="s">
        <v>381</v>
      </c>
      <c r="J159" t="s">
        <v>382</v>
      </c>
      <c r="K159" t="s">
        <v>383</v>
      </c>
      <c r="L159">
        <v>1368</v>
      </c>
      <c r="N159">
        <v>1011</v>
      </c>
      <c r="O159" t="s">
        <v>380</v>
      </c>
      <c r="P159" t="s">
        <v>380</v>
      </c>
      <c r="Q159">
        <v>1</v>
      </c>
      <c r="X159">
        <v>0.26</v>
      </c>
      <c r="Y159">
        <v>0</v>
      </c>
      <c r="Z159">
        <v>1642.43</v>
      </c>
      <c r="AA159">
        <v>725.42</v>
      </c>
      <c r="AB159">
        <v>0</v>
      </c>
      <c r="AC159">
        <v>0</v>
      </c>
      <c r="AD159">
        <v>1</v>
      </c>
      <c r="AE159">
        <v>0</v>
      </c>
      <c r="AF159" t="s">
        <v>83</v>
      </c>
      <c r="AG159">
        <v>15.860000000000001</v>
      </c>
      <c r="AH159">
        <v>2</v>
      </c>
      <c r="AI159">
        <v>79268647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ROW(Source!A437)</f>
        <v>437</v>
      </c>
      <c r="B160">
        <v>79268650</v>
      </c>
      <c r="C160">
        <v>79268646</v>
      </c>
      <c r="D160">
        <v>78479031</v>
      </c>
      <c r="E160">
        <v>1</v>
      </c>
      <c r="F160">
        <v>1</v>
      </c>
      <c r="G160">
        <v>15297896</v>
      </c>
      <c r="H160">
        <v>3</v>
      </c>
      <c r="I160" t="s">
        <v>158</v>
      </c>
      <c r="J160" t="s">
        <v>160</v>
      </c>
      <c r="K160" t="s">
        <v>159</v>
      </c>
      <c r="L160">
        <v>1339</v>
      </c>
      <c r="N160">
        <v>1007</v>
      </c>
      <c r="O160" t="s">
        <v>19</v>
      </c>
      <c r="P160" t="s">
        <v>19</v>
      </c>
      <c r="Q160">
        <v>1</v>
      </c>
      <c r="X160">
        <v>0.2</v>
      </c>
      <c r="Y160">
        <v>49.83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83</v>
      </c>
      <c r="AG160">
        <v>12.200000000000001</v>
      </c>
      <c r="AH160">
        <v>2</v>
      </c>
      <c r="AI160">
        <v>79268648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ROW(Source!A438)</f>
        <v>438</v>
      </c>
      <c r="B161">
        <v>79268653</v>
      </c>
      <c r="C161">
        <v>79268651</v>
      </c>
      <c r="D161">
        <v>78475228</v>
      </c>
      <c r="E161">
        <v>15297896</v>
      </c>
      <c r="F161">
        <v>1</v>
      </c>
      <c r="G161">
        <v>15297896</v>
      </c>
      <c r="H161">
        <v>1</v>
      </c>
      <c r="I161" t="s">
        <v>374</v>
      </c>
      <c r="J161" t="s">
        <v>3</v>
      </c>
      <c r="K161" t="s">
        <v>375</v>
      </c>
      <c r="L161">
        <v>1191</v>
      </c>
      <c r="N161">
        <v>1013</v>
      </c>
      <c r="O161" t="s">
        <v>376</v>
      </c>
      <c r="P161" t="s">
        <v>376</v>
      </c>
      <c r="Q161">
        <v>1</v>
      </c>
      <c r="X161">
        <v>0.14000000000000001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83</v>
      </c>
      <c r="AG161">
        <v>8.5400000000000009</v>
      </c>
      <c r="AH161">
        <v>2</v>
      </c>
      <c r="AI161">
        <v>79268652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ROW(Source!A439)</f>
        <v>439</v>
      </c>
      <c r="B162">
        <v>79268656</v>
      </c>
      <c r="C162">
        <v>79268654</v>
      </c>
      <c r="D162">
        <v>78476797</v>
      </c>
      <c r="E162">
        <v>1</v>
      </c>
      <c r="F162">
        <v>1</v>
      </c>
      <c r="G162">
        <v>15297896</v>
      </c>
      <c r="H162">
        <v>2</v>
      </c>
      <c r="I162" t="s">
        <v>381</v>
      </c>
      <c r="J162" t="s">
        <v>382</v>
      </c>
      <c r="K162" t="s">
        <v>383</v>
      </c>
      <c r="L162">
        <v>1368</v>
      </c>
      <c r="N162">
        <v>1011</v>
      </c>
      <c r="O162" t="s">
        <v>380</v>
      </c>
      <c r="P162" t="s">
        <v>380</v>
      </c>
      <c r="Q162">
        <v>1</v>
      </c>
      <c r="X162">
        <v>0.42</v>
      </c>
      <c r="Y162">
        <v>0</v>
      </c>
      <c r="Z162">
        <v>1642.43</v>
      </c>
      <c r="AA162">
        <v>725.42</v>
      </c>
      <c r="AB162">
        <v>0</v>
      </c>
      <c r="AC162">
        <v>0</v>
      </c>
      <c r="AD162">
        <v>1</v>
      </c>
      <c r="AE162">
        <v>0</v>
      </c>
      <c r="AF162" t="s">
        <v>156</v>
      </c>
      <c r="AG162">
        <v>1.68</v>
      </c>
      <c r="AH162">
        <v>2</v>
      </c>
      <c r="AI162">
        <v>79268655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ROW(Source!A439)</f>
        <v>439</v>
      </c>
      <c r="B163">
        <v>79268657</v>
      </c>
      <c r="C163">
        <v>79268654</v>
      </c>
      <c r="D163">
        <v>78479031</v>
      </c>
      <c r="E163">
        <v>1</v>
      </c>
      <c r="F163">
        <v>1</v>
      </c>
      <c r="G163">
        <v>15297896</v>
      </c>
      <c r="H163">
        <v>3</v>
      </c>
      <c r="I163" t="s">
        <v>158</v>
      </c>
      <c r="J163" t="s">
        <v>160</v>
      </c>
      <c r="K163" t="s">
        <v>159</v>
      </c>
      <c r="L163">
        <v>1339</v>
      </c>
      <c r="N163">
        <v>1007</v>
      </c>
      <c r="O163" t="s">
        <v>19</v>
      </c>
      <c r="P163" t="s">
        <v>19</v>
      </c>
      <c r="Q163">
        <v>1</v>
      </c>
      <c r="X163">
        <v>0.35</v>
      </c>
      <c r="Y163">
        <v>49.83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156</v>
      </c>
      <c r="AG163">
        <v>1.4</v>
      </c>
      <c r="AH163">
        <v>2</v>
      </c>
      <c r="AI163">
        <v>79268659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ROW(Source!A441)</f>
        <v>441</v>
      </c>
      <c r="B164">
        <v>79268663</v>
      </c>
      <c r="C164">
        <v>79268660</v>
      </c>
      <c r="D164">
        <v>78476797</v>
      </c>
      <c r="E164">
        <v>1</v>
      </c>
      <c r="F164">
        <v>1</v>
      </c>
      <c r="G164">
        <v>15297896</v>
      </c>
      <c r="H164">
        <v>2</v>
      </c>
      <c r="I164" t="s">
        <v>381</v>
      </c>
      <c r="J164" t="s">
        <v>382</v>
      </c>
      <c r="K164" t="s">
        <v>383</v>
      </c>
      <c r="L164">
        <v>1368</v>
      </c>
      <c r="N164">
        <v>1011</v>
      </c>
      <c r="O164" t="s">
        <v>380</v>
      </c>
      <c r="P164" t="s">
        <v>380</v>
      </c>
      <c r="Q164">
        <v>1</v>
      </c>
      <c r="X164">
        <v>0.66</v>
      </c>
      <c r="Y164">
        <v>0</v>
      </c>
      <c r="Z164">
        <v>1642.43</v>
      </c>
      <c r="AA164">
        <v>725.42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0.66</v>
      </c>
      <c r="AH164">
        <v>2</v>
      </c>
      <c r="AI164">
        <v>79268661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ROW(Source!A441)</f>
        <v>441</v>
      </c>
      <c r="B165">
        <v>79268664</v>
      </c>
      <c r="C165">
        <v>79268660</v>
      </c>
      <c r="D165">
        <v>78478957</v>
      </c>
      <c r="E165">
        <v>1</v>
      </c>
      <c r="F165">
        <v>1</v>
      </c>
      <c r="G165">
        <v>15297896</v>
      </c>
      <c r="H165">
        <v>3</v>
      </c>
      <c r="I165" t="s">
        <v>404</v>
      </c>
      <c r="J165" t="s">
        <v>405</v>
      </c>
      <c r="K165" t="s">
        <v>406</v>
      </c>
      <c r="L165">
        <v>1296</v>
      </c>
      <c r="N165">
        <v>1002</v>
      </c>
      <c r="O165" t="s">
        <v>400</v>
      </c>
      <c r="P165" t="s">
        <v>400</v>
      </c>
      <c r="Q165">
        <v>1</v>
      </c>
      <c r="X165">
        <v>1.1200000000000001</v>
      </c>
      <c r="Y165">
        <v>215.19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1.1200000000000001</v>
      </c>
      <c r="AH165">
        <v>2</v>
      </c>
      <c r="AI165">
        <v>79268662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ROW(Source!A441)</f>
        <v>441</v>
      </c>
      <c r="B166">
        <v>79268665</v>
      </c>
      <c r="C166">
        <v>79268660</v>
      </c>
      <c r="D166">
        <v>78479031</v>
      </c>
      <c r="E166">
        <v>1</v>
      </c>
      <c r="F166">
        <v>1</v>
      </c>
      <c r="G166">
        <v>15297896</v>
      </c>
      <c r="H166">
        <v>3</v>
      </c>
      <c r="I166" t="s">
        <v>158</v>
      </c>
      <c r="J166" t="s">
        <v>160</v>
      </c>
      <c r="K166" t="s">
        <v>159</v>
      </c>
      <c r="L166">
        <v>1339</v>
      </c>
      <c r="N166">
        <v>1007</v>
      </c>
      <c r="O166" t="s">
        <v>19</v>
      </c>
      <c r="P166" t="s">
        <v>19</v>
      </c>
      <c r="Q166">
        <v>1</v>
      </c>
      <c r="X166">
        <v>1.1200000000000001</v>
      </c>
      <c r="Y166">
        <v>49.83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1.1200000000000001</v>
      </c>
      <c r="AH166">
        <v>2</v>
      </c>
      <c r="AI166">
        <v>79268667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ROW(Source!A443)</f>
        <v>443</v>
      </c>
      <c r="B167">
        <v>79268672</v>
      </c>
      <c r="C167">
        <v>79268668</v>
      </c>
      <c r="D167">
        <v>78475228</v>
      </c>
      <c r="E167">
        <v>15297896</v>
      </c>
      <c r="F167">
        <v>1</v>
      </c>
      <c r="G167">
        <v>15297896</v>
      </c>
      <c r="H167">
        <v>1</v>
      </c>
      <c r="I167" t="s">
        <v>374</v>
      </c>
      <c r="J167" t="s">
        <v>3</v>
      </c>
      <c r="K167" t="s">
        <v>375</v>
      </c>
      <c r="L167">
        <v>1191</v>
      </c>
      <c r="N167">
        <v>1013</v>
      </c>
      <c r="O167" t="s">
        <v>376</v>
      </c>
      <c r="P167" t="s">
        <v>376</v>
      </c>
      <c r="Q167">
        <v>1</v>
      </c>
      <c r="X167">
        <v>5.25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170</v>
      </c>
      <c r="AG167">
        <v>15.75</v>
      </c>
      <c r="AH167">
        <v>2</v>
      </c>
      <c r="AI167">
        <v>79268669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ROW(Source!A443)</f>
        <v>443</v>
      </c>
      <c r="B168">
        <v>79268673</v>
      </c>
      <c r="C168">
        <v>79268668</v>
      </c>
      <c r="D168">
        <v>78478940</v>
      </c>
      <c r="E168">
        <v>1</v>
      </c>
      <c r="F168">
        <v>1</v>
      </c>
      <c r="G168">
        <v>15297896</v>
      </c>
      <c r="H168">
        <v>3</v>
      </c>
      <c r="I168" t="s">
        <v>407</v>
      </c>
      <c r="J168" t="s">
        <v>408</v>
      </c>
      <c r="K168" t="s">
        <v>409</v>
      </c>
      <c r="L168">
        <v>1346</v>
      </c>
      <c r="N168">
        <v>1009</v>
      </c>
      <c r="O168" t="s">
        <v>277</v>
      </c>
      <c r="P168" t="s">
        <v>277</v>
      </c>
      <c r="Q168">
        <v>1</v>
      </c>
      <c r="X168">
        <v>0.03</v>
      </c>
      <c r="Y168">
        <v>63.37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170</v>
      </c>
      <c r="AG168">
        <v>0.09</v>
      </c>
      <c r="AH168">
        <v>2</v>
      </c>
      <c r="AI168">
        <v>79268670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ROW(Source!A443)</f>
        <v>443</v>
      </c>
      <c r="B169">
        <v>79268674</v>
      </c>
      <c r="C169">
        <v>79268668</v>
      </c>
      <c r="D169">
        <v>78479031</v>
      </c>
      <c r="E169">
        <v>1</v>
      </c>
      <c r="F169">
        <v>1</v>
      </c>
      <c r="G169">
        <v>15297896</v>
      </c>
      <c r="H169">
        <v>3</v>
      </c>
      <c r="I169" t="s">
        <v>158</v>
      </c>
      <c r="J169" t="s">
        <v>160</v>
      </c>
      <c r="K169" t="s">
        <v>159</v>
      </c>
      <c r="L169">
        <v>1339</v>
      </c>
      <c r="N169">
        <v>1007</v>
      </c>
      <c r="O169" t="s">
        <v>19</v>
      </c>
      <c r="P169" t="s">
        <v>19</v>
      </c>
      <c r="Q169">
        <v>1</v>
      </c>
      <c r="X169">
        <v>0.01</v>
      </c>
      <c r="Y169">
        <v>49.83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170</v>
      </c>
      <c r="AG169">
        <v>0.03</v>
      </c>
      <c r="AH169">
        <v>2</v>
      </c>
      <c r="AI169">
        <v>79268671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ROW(Source!A444)</f>
        <v>444</v>
      </c>
      <c r="B170">
        <v>79268679</v>
      </c>
      <c r="C170">
        <v>79268675</v>
      </c>
      <c r="D170">
        <v>78475228</v>
      </c>
      <c r="E170">
        <v>15297896</v>
      </c>
      <c r="F170">
        <v>1</v>
      </c>
      <c r="G170">
        <v>15297896</v>
      </c>
      <c r="H170">
        <v>1</v>
      </c>
      <c r="I170" t="s">
        <v>374</v>
      </c>
      <c r="J170" t="s">
        <v>3</v>
      </c>
      <c r="K170" t="s">
        <v>375</v>
      </c>
      <c r="L170">
        <v>1191</v>
      </c>
      <c r="N170">
        <v>1013</v>
      </c>
      <c r="O170" t="s">
        <v>376</v>
      </c>
      <c r="P170" t="s">
        <v>376</v>
      </c>
      <c r="Q170">
        <v>1</v>
      </c>
      <c r="X170">
        <v>5.76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5.76</v>
      </c>
      <c r="AH170">
        <v>2</v>
      </c>
      <c r="AI170">
        <v>79268676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ROW(Source!A444)</f>
        <v>444</v>
      </c>
      <c r="B171">
        <v>79268680</v>
      </c>
      <c r="C171">
        <v>79268675</v>
      </c>
      <c r="D171">
        <v>78478940</v>
      </c>
      <c r="E171">
        <v>1</v>
      </c>
      <c r="F171">
        <v>1</v>
      </c>
      <c r="G171">
        <v>15297896</v>
      </c>
      <c r="H171">
        <v>3</v>
      </c>
      <c r="I171" t="s">
        <v>407</v>
      </c>
      <c r="J171" t="s">
        <v>408</v>
      </c>
      <c r="K171" t="s">
        <v>409</v>
      </c>
      <c r="L171">
        <v>1346</v>
      </c>
      <c r="N171">
        <v>1009</v>
      </c>
      <c r="O171" t="s">
        <v>277</v>
      </c>
      <c r="P171" t="s">
        <v>277</v>
      </c>
      <c r="Q171">
        <v>1</v>
      </c>
      <c r="X171">
        <v>0.06</v>
      </c>
      <c r="Y171">
        <v>63.37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0.06</v>
      </c>
      <c r="AH171">
        <v>2</v>
      </c>
      <c r="AI171">
        <v>79268677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ROW(Source!A444)</f>
        <v>444</v>
      </c>
      <c r="B172">
        <v>79268681</v>
      </c>
      <c r="C172">
        <v>79268675</v>
      </c>
      <c r="D172">
        <v>78479031</v>
      </c>
      <c r="E172">
        <v>1</v>
      </c>
      <c r="F172">
        <v>1</v>
      </c>
      <c r="G172">
        <v>15297896</v>
      </c>
      <c r="H172">
        <v>3</v>
      </c>
      <c r="I172" t="s">
        <v>158</v>
      </c>
      <c r="J172" t="s">
        <v>160</v>
      </c>
      <c r="K172" t="s">
        <v>159</v>
      </c>
      <c r="L172">
        <v>1339</v>
      </c>
      <c r="N172">
        <v>1007</v>
      </c>
      <c r="O172" t="s">
        <v>19</v>
      </c>
      <c r="P172" t="s">
        <v>19</v>
      </c>
      <c r="Q172">
        <v>1</v>
      </c>
      <c r="X172">
        <v>0.02</v>
      </c>
      <c r="Y172">
        <v>49.83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0.02</v>
      </c>
      <c r="AH172">
        <v>2</v>
      </c>
      <c r="AI172">
        <v>79268678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ROW(Source!A445)</f>
        <v>445</v>
      </c>
      <c r="B173">
        <v>79268685</v>
      </c>
      <c r="C173">
        <v>79268682</v>
      </c>
      <c r="D173">
        <v>78475228</v>
      </c>
      <c r="E173">
        <v>15297896</v>
      </c>
      <c r="F173">
        <v>1</v>
      </c>
      <c r="G173">
        <v>15297896</v>
      </c>
      <c r="H173">
        <v>1</v>
      </c>
      <c r="I173" t="s">
        <v>374</v>
      </c>
      <c r="J173" t="s">
        <v>3</v>
      </c>
      <c r="K173" t="s">
        <v>375</v>
      </c>
      <c r="L173">
        <v>1191</v>
      </c>
      <c r="N173">
        <v>1013</v>
      </c>
      <c r="O173" t="s">
        <v>376</v>
      </c>
      <c r="P173" t="s">
        <v>376</v>
      </c>
      <c r="Q173">
        <v>1</v>
      </c>
      <c r="X173">
        <v>2.41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74</v>
      </c>
      <c r="AG173">
        <v>142.19</v>
      </c>
      <c r="AH173">
        <v>2</v>
      </c>
      <c r="AI173">
        <v>79268683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ROW(Source!A445)</f>
        <v>445</v>
      </c>
      <c r="B174">
        <v>79268686</v>
      </c>
      <c r="C174">
        <v>79268682</v>
      </c>
      <c r="D174">
        <v>78479422</v>
      </c>
      <c r="E174">
        <v>1</v>
      </c>
      <c r="F174">
        <v>1</v>
      </c>
      <c r="G174">
        <v>15297896</v>
      </c>
      <c r="H174">
        <v>3</v>
      </c>
      <c r="I174" t="s">
        <v>393</v>
      </c>
      <c r="J174" t="s">
        <v>394</v>
      </c>
      <c r="K174" t="s">
        <v>395</v>
      </c>
      <c r="L174">
        <v>1354</v>
      </c>
      <c r="N174">
        <v>1010</v>
      </c>
      <c r="O174" t="s">
        <v>396</v>
      </c>
      <c r="P174" t="s">
        <v>396</v>
      </c>
      <c r="Q174">
        <v>1</v>
      </c>
      <c r="X174">
        <v>100</v>
      </c>
      <c r="Y174">
        <v>2.2400000000000002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74</v>
      </c>
      <c r="AG174">
        <v>5900</v>
      </c>
      <c r="AH174">
        <v>2</v>
      </c>
      <c r="AI174">
        <v>79268684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ROW(Source!A446)</f>
        <v>446</v>
      </c>
      <c r="B175">
        <v>79268692</v>
      </c>
      <c r="C175">
        <v>79268687</v>
      </c>
      <c r="D175">
        <v>78475228</v>
      </c>
      <c r="E175">
        <v>15297896</v>
      </c>
      <c r="F175">
        <v>1</v>
      </c>
      <c r="G175">
        <v>15297896</v>
      </c>
      <c r="H175">
        <v>1</v>
      </c>
      <c r="I175" t="s">
        <v>374</v>
      </c>
      <c r="J175" t="s">
        <v>3</v>
      </c>
      <c r="K175" t="s">
        <v>375</v>
      </c>
      <c r="L175">
        <v>1191</v>
      </c>
      <c r="N175">
        <v>1013</v>
      </c>
      <c r="O175" t="s">
        <v>376</v>
      </c>
      <c r="P175" t="s">
        <v>376</v>
      </c>
      <c r="Q175">
        <v>1</v>
      </c>
      <c r="X175">
        <v>12.75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79</v>
      </c>
      <c r="AG175">
        <v>25.5</v>
      </c>
      <c r="AH175">
        <v>2</v>
      </c>
      <c r="AI175">
        <v>79268688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ROW(Source!A446)</f>
        <v>446</v>
      </c>
      <c r="B176">
        <v>79268693</v>
      </c>
      <c r="C176">
        <v>79268687</v>
      </c>
      <c r="D176">
        <v>78478956</v>
      </c>
      <c r="E176">
        <v>1</v>
      </c>
      <c r="F176">
        <v>1</v>
      </c>
      <c r="G176">
        <v>15297896</v>
      </c>
      <c r="H176">
        <v>3</v>
      </c>
      <c r="I176" t="s">
        <v>397</v>
      </c>
      <c r="J176" t="s">
        <v>398</v>
      </c>
      <c r="K176" t="s">
        <v>399</v>
      </c>
      <c r="L176">
        <v>1296</v>
      </c>
      <c r="N176">
        <v>1002</v>
      </c>
      <c r="O176" t="s">
        <v>400</v>
      </c>
      <c r="P176" t="s">
        <v>400</v>
      </c>
      <c r="Q176">
        <v>1</v>
      </c>
      <c r="X176">
        <v>7.5</v>
      </c>
      <c r="Y176">
        <v>707.54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79</v>
      </c>
      <c r="AG176">
        <v>15</v>
      </c>
      <c r="AH176">
        <v>2</v>
      </c>
      <c r="AI176">
        <v>79268689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ROW(Source!A446)</f>
        <v>446</v>
      </c>
      <c r="B177">
        <v>79268694</v>
      </c>
      <c r="C177">
        <v>79268687</v>
      </c>
      <c r="D177">
        <v>78479031</v>
      </c>
      <c r="E177">
        <v>1</v>
      </c>
      <c r="F177">
        <v>1</v>
      </c>
      <c r="G177">
        <v>15297896</v>
      </c>
      <c r="H177">
        <v>3</v>
      </c>
      <c r="I177" t="s">
        <v>158</v>
      </c>
      <c r="J177" t="s">
        <v>160</v>
      </c>
      <c r="K177" t="s">
        <v>159</v>
      </c>
      <c r="L177">
        <v>1339</v>
      </c>
      <c r="N177">
        <v>1007</v>
      </c>
      <c r="O177" t="s">
        <v>19</v>
      </c>
      <c r="P177" t="s">
        <v>19</v>
      </c>
      <c r="Q177">
        <v>1</v>
      </c>
      <c r="X177">
        <v>1.5</v>
      </c>
      <c r="Y177">
        <v>49.83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79</v>
      </c>
      <c r="AG177">
        <v>3</v>
      </c>
      <c r="AH177">
        <v>2</v>
      </c>
      <c r="AI177">
        <v>79268690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ROW(Source!A446)</f>
        <v>446</v>
      </c>
      <c r="B178">
        <v>79268695</v>
      </c>
      <c r="C178">
        <v>79268687</v>
      </c>
      <c r="D178">
        <v>78479422</v>
      </c>
      <c r="E178">
        <v>1</v>
      </c>
      <c r="F178">
        <v>1</v>
      </c>
      <c r="G178">
        <v>15297896</v>
      </c>
      <c r="H178">
        <v>3</v>
      </c>
      <c r="I178" t="s">
        <v>393</v>
      </c>
      <c r="J178" t="s">
        <v>394</v>
      </c>
      <c r="K178" t="s">
        <v>395</v>
      </c>
      <c r="L178">
        <v>1354</v>
      </c>
      <c r="N178">
        <v>1010</v>
      </c>
      <c r="O178" t="s">
        <v>396</v>
      </c>
      <c r="P178" t="s">
        <v>396</v>
      </c>
      <c r="Q178">
        <v>1</v>
      </c>
      <c r="X178">
        <v>100</v>
      </c>
      <c r="Y178">
        <v>2.2400000000000002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79</v>
      </c>
      <c r="AG178">
        <v>200</v>
      </c>
      <c r="AH178">
        <v>2</v>
      </c>
      <c r="AI178">
        <v>79268691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ROW(Source!A447)</f>
        <v>447</v>
      </c>
      <c r="B179">
        <v>79268700</v>
      </c>
      <c r="C179">
        <v>79268696</v>
      </c>
      <c r="D179">
        <v>78475228</v>
      </c>
      <c r="E179">
        <v>15297896</v>
      </c>
      <c r="F179">
        <v>1</v>
      </c>
      <c r="G179">
        <v>15297896</v>
      </c>
      <c r="H179">
        <v>1</v>
      </c>
      <c r="I179" t="s">
        <v>374</v>
      </c>
      <c r="J179" t="s">
        <v>3</v>
      </c>
      <c r="K179" t="s">
        <v>375</v>
      </c>
      <c r="L179">
        <v>1191</v>
      </c>
      <c r="N179">
        <v>1013</v>
      </c>
      <c r="O179" t="s">
        <v>376</v>
      </c>
      <c r="P179" t="s">
        <v>376</v>
      </c>
      <c r="Q179">
        <v>1</v>
      </c>
      <c r="X179">
        <v>1.26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1.26</v>
      </c>
      <c r="AH179">
        <v>2</v>
      </c>
      <c r="AI179">
        <v>79268697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ROW(Source!A447)</f>
        <v>447</v>
      </c>
      <c r="B180">
        <v>79268701</v>
      </c>
      <c r="C180">
        <v>79268696</v>
      </c>
      <c r="D180">
        <v>78476543</v>
      </c>
      <c r="E180">
        <v>1</v>
      </c>
      <c r="F180">
        <v>1</v>
      </c>
      <c r="G180">
        <v>15297896</v>
      </c>
      <c r="H180">
        <v>2</v>
      </c>
      <c r="I180" t="s">
        <v>410</v>
      </c>
      <c r="J180" t="s">
        <v>411</v>
      </c>
      <c r="K180" t="s">
        <v>412</v>
      </c>
      <c r="L180">
        <v>1368</v>
      </c>
      <c r="N180">
        <v>1011</v>
      </c>
      <c r="O180" t="s">
        <v>380</v>
      </c>
      <c r="P180" t="s">
        <v>380</v>
      </c>
      <c r="Q180">
        <v>1</v>
      </c>
      <c r="X180">
        <v>0.9</v>
      </c>
      <c r="Y180">
        <v>0</v>
      </c>
      <c r="Z180">
        <v>1410.06</v>
      </c>
      <c r="AA180">
        <v>610.48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0.9</v>
      </c>
      <c r="AH180">
        <v>2</v>
      </c>
      <c r="AI180">
        <v>79268698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ROW(Source!A447)</f>
        <v>447</v>
      </c>
      <c r="B181">
        <v>79268702</v>
      </c>
      <c r="C181">
        <v>79268696</v>
      </c>
      <c r="D181">
        <v>78476799</v>
      </c>
      <c r="E181">
        <v>1</v>
      </c>
      <c r="F181">
        <v>1</v>
      </c>
      <c r="G181">
        <v>15297896</v>
      </c>
      <c r="H181">
        <v>2</v>
      </c>
      <c r="I181" t="s">
        <v>413</v>
      </c>
      <c r="J181" t="s">
        <v>414</v>
      </c>
      <c r="K181" t="s">
        <v>415</v>
      </c>
      <c r="L181">
        <v>1368</v>
      </c>
      <c r="N181">
        <v>1011</v>
      </c>
      <c r="O181" t="s">
        <v>380</v>
      </c>
      <c r="P181" t="s">
        <v>380</v>
      </c>
      <c r="Q181">
        <v>1</v>
      </c>
      <c r="X181">
        <v>0.99</v>
      </c>
      <c r="Y181">
        <v>0</v>
      </c>
      <c r="Z181">
        <v>1632.68</v>
      </c>
      <c r="AA181">
        <v>704.06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0.99</v>
      </c>
      <c r="AH181">
        <v>2</v>
      </c>
      <c r="AI181">
        <v>79268699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ROW(Source!A447)</f>
        <v>447</v>
      </c>
      <c r="B182">
        <v>79268703</v>
      </c>
      <c r="C182">
        <v>79268696</v>
      </c>
      <c r="D182">
        <v>78479031</v>
      </c>
      <c r="E182">
        <v>1</v>
      </c>
      <c r="F182">
        <v>1</v>
      </c>
      <c r="G182">
        <v>15297896</v>
      </c>
      <c r="H182">
        <v>3</v>
      </c>
      <c r="I182" t="s">
        <v>158</v>
      </c>
      <c r="J182" t="s">
        <v>160</v>
      </c>
      <c r="K182" t="s">
        <v>159</v>
      </c>
      <c r="L182">
        <v>1339</v>
      </c>
      <c r="N182">
        <v>1007</v>
      </c>
      <c r="O182" t="s">
        <v>19</v>
      </c>
      <c r="P182" t="s">
        <v>19</v>
      </c>
      <c r="Q182">
        <v>1</v>
      </c>
      <c r="X182">
        <v>0.8</v>
      </c>
      <c r="Y182">
        <v>49.83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0.8</v>
      </c>
      <c r="AH182">
        <v>2</v>
      </c>
      <c r="AI182">
        <v>79268705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ROW(Source!A484)</f>
        <v>484</v>
      </c>
      <c r="B183">
        <v>79268765</v>
      </c>
      <c r="C183">
        <v>79268762</v>
      </c>
      <c r="D183">
        <v>78475228</v>
      </c>
      <c r="E183">
        <v>15297896</v>
      </c>
      <c r="F183">
        <v>1</v>
      </c>
      <c r="G183">
        <v>15297896</v>
      </c>
      <c r="H183">
        <v>1</v>
      </c>
      <c r="I183" t="s">
        <v>374</v>
      </c>
      <c r="J183" t="s">
        <v>3</v>
      </c>
      <c r="K183" t="s">
        <v>375</v>
      </c>
      <c r="L183">
        <v>1191</v>
      </c>
      <c r="N183">
        <v>1013</v>
      </c>
      <c r="O183" t="s">
        <v>376</v>
      </c>
      <c r="P183" t="s">
        <v>376</v>
      </c>
      <c r="Q183">
        <v>1</v>
      </c>
      <c r="X183">
        <v>0.59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0.59</v>
      </c>
      <c r="AH183">
        <v>2</v>
      </c>
      <c r="AI183">
        <v>79268763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ROW(Source!A484)</f>
        <v>484</v>
      </c>
      <c r="B184">
        <v>79268766</v>
      </c>
      <c r="C184">
        <v>79268762</v>
      </c>
      <c r="D184">
        <v>78476798</v>
      </c>
      <c r="E184">
        <v>1</v>
      </c>
      <c r="F184">
        <v>1</v>
      </c>
      <c r="G184">
        <v>15297896</v>
      </c>
      <c r="H184">
        <v>2</v>
      </c>
      <c r="I184" t="s">
        <v>416</v>
      </c>
      <c r="J184" t="s">
        <v>417</v>
      </c>
      <c r="K184" t="s">
        <v>418</v>
      </c>
      <c r="L184">
        <v>1368</v>
      </c>
      <c r="N184">
        <v>1011</v>
      </c>
      <c r="O184" t="s">
        <v>380</v>
      </c>
      <c r="P184" t="s">
        <v>380</v>
      </c>
      <c r="Q184">
        <v>1</v>
      </c>
      <c r="X184">
        <v>0.34</v>
      </c>
      <c r="Y184">
        <v>0</v>
      </c>
      <c r="Z184">
        <v>18.11</v>
      </c>
      <c r="AA184">
        <v>7.0000000000000007E-2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0.34</v>
      </c>
      <c r="AH184">
        <v>2</v>
      </c>
      <c r="AI184">
        <v>79268764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ROW(Source!A485)</f>
        <v>485</v>
      </c>
      <c r="B185">
        <v>79268769</v>
      </c>
      <c r="C185">
        <v>79268767</v>
      </c>
      <c r="D185">
        <v>78475228</v>
      </c>
      <c r="E185">
        <v>15297896</v>
      </c>
      <c r="F185">
        <v>1</v>
      </c>
      <c r="G185">
        <v>15297896</v>
      </c>
      <c r="H185">
        <v>1</v>
      </c>
      <c r="I185" t="s">
        <v>374</v>
      </c>
      <c r="J185" t="s">
        <v>3</v>
      </c>
      <c r="K185" t="s">
        <v>375</v>
      </c>
      <c r="L185">
        <v>1191</v>
      </c>
      <c r="N185">
        <v>1013</v>
      </c>
      <c r="O185" t="s">
        <v>376</v>
      </c>
      <c r="P185" t="s">
        <v>376</v>
      </c>
      <c r="Q185">
        <v>1</v>
      </c>
      <c r="X185">
        <v>1.6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1.6</v>
      </c>
      <c r="AH185">
        <v>2</v>
      </c>
      <c r="AI185">
        <v>79268768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ROW(Source!A486)</f>
        <v>486</v>
      </c>
      <c r="B186">
        <v>79268774</v>
      </c>
      <c r="C186">
        <v>79268770</v>
      </c>
      <c r="D186">
        <v>78475228</v>
      </c>
      <c r="E186">
        <v>15297896</v>
      </c>
      <c r="F186">
        <v>1</v>
      </c>
      <c r="G186">
        <v>15297896</v>
      </c>
      <c r="H186">
        <v>1</v>
      </c>
      <c r="I186" t="s">
        <v>374</v>
      </c>
      <c r="J186" t="s">
        <v>3</v>
      </c>
      <c r="K186" t="s">
        <v>375</v>
      </c>
      <c r="L186">
        <v>1191</v>
      </c>
      <c r="N186">
        <v>1013</v>
      </c>
      <c r="O186" t="s">
        <v>376</v>
      </c>
      <c r="P186" t="s">
        <v>376</v>
      </c>
      <c r="Q186">
        <v>1</v>
      </c>
      <c r="X186">
        <v>0.48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0.48</v>
      </c>
      <c r="AH186">
        <v>2</v>
      </c>
      <c r="AI186">
        <v>79268771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ROW(Source!A486)</f>
        <v>486</v>
      </c>
      <c r="B187">
        <v>79268775</v>
      </c>
      <c r="C187">
        <v>79268770</v>
      </c>
      <c r="D187">
        <v>78476913</v>
      </c>
      <c r="E187">
        <v>1</v>
      </c>
      <c r="F187">
        <v>1</v>
      </c>
      <c r="G187">
        <v>15297896</v>
      </c>
      <c r="H187">
        <v>2</v>
      </c>
      <c r="I187" t="s">
        <v>419</v>
      </c>
      <c r="J187" t="s">
        <v>420</v>
      </c>
      <c r="K187" t="s">
        <v>421</v>
      </c>
      <c r="L187">
        <v>1368</v>
      </c>
      <c r="N187">
        <v>1011</v>
      </c>
      <c r="O187" t="s">
        <v>380</v>
      </c>
      <c r="P187" t="s">
        <v>380</v>
      </c>
      <c r="Q187">
        <v>1</v>
      </c>
      <c r="X187">
        <v>0.21</v>
      </c>
      <c r="Y187">
        <v>0</v>
      </c>
      <c r="Z187">
        <v>1730.89</v>
      </c>
      <c r="AA187">
        <v>618.37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0.21</v>
      </c>
      <c r="AH187">
        <v>2</v>
      </c>
      <c r="AI187">
        <v>79268772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ROW(Source!A486)</f>
        <v>486</v>
      </c>
      <c r="B188">
        <v>79268776</v>
      </c>
      <c r="C188">
        <v>79268770</v>
      </c>
      <c r="D188">
        <v>78479423</v>
      </c>
      <c r="E188">
        <v>1</v>
      </c>
      <c r="F188">
        <v>1</v>
      </c>
      <c r="G188">
        <v>15297896</v>
      </c>
      <c r="H188">
        <v>3</v>
      </c>
      <c r="I188" t="s">
        <v>401</v>
      </c>
      <c r="J188" t="s">
        <v>402</v>
      </c>
      <c r="K188" t="s">
        <v>403</v>
      </c>
      <c r="L188">
        <v>1354</v>
      </c>
      <c r="N188">
        <v>1010</v>
      </c>
      <c r="O188" t="s">
        <v>396</v>
      </c>
      <c r="P188" t="s">
        <v>396</v>
      </c>
      <c r="Q188">
        <v>1</v>
      </c>
      <c r="X188">
        <v>8</v>
      </c>
      <c r="Y188">
        <v>10.69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8</v>
      </c>
      <c r="AH188">
        <v>2</v>
      </c>
      <c r="AI188">
        <v>79268773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ROW(Source!A487)</f>
        <v>487</v>
      </c>
      <c r="B189">
        <v>79268780</v>
      </c>
      <c r="C189">
        <v>79268777</v>
      </c>
      <c r="D189">
        <v>78475228</v>
      </c>
      <c r="E189">
        <v>15297896</v>
      </c>
      <c r="F189">
        <v>1</v>
      </c>
      <c r="G189">
        <v>15297896</v>
      </c>
      <c r="H189">
        <v>1</v>
      </c>
      <c r="I189" t="s">
        <v>374</v>
      </c>
      <c r="J189" t="s">
        <v>3</v>
      </c>
      <c r="K189" t="s">
        <v>375</v>
      </c>
      <c r="L189">
        <v>1191</v>
      </c>
      <c r="N189">
        <v>1013</v>
      </c>
      <c r="O189" t="s">
        <v>376</v>
      </c>
      <c r="P189" t="s">
        <v>376</v>
      </c>
      <c r="Q189">
        <v>1</v>
      </c>
      <c r="X189">
        <v>0.05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83</v>
      </c>
      <c r="AG189">
        <v>3.0500000000000003</v>
      </c>
      <c r="AH189">
        <v>2</v>
      </c>
      <c r="AI189">
        <v>79268778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ROW(Source!A487)</f>
        <v>487</v>
      </c>
      <c r="B190">
        <v>79268781</v>
      </c>
      <c r="C190">
        <v>79268777</v>
      </c>
      <c r="D190">
        <v>78479423</v>
      </c>
      <c r="E190">
        <v>1</v>
      </c>
      <c r="F190">
        <v>1</v>
      </c>
      <c r="G190">
        <v>15297896</v>
      </c>
      <c r="H190">
        <v>3</v>
      </c>
      <c r="I190" t="s">
        <v>401</v>
      </c>
      <c r="J190" t="s">
        <v>402</v>
      </c>
      <c r="K190" t="s">
        <v>403</v>
      </c>
      <c r="L190">
        <v>1354</v>
      </c>
      <c r="N190">
        <v>1010</v>
      </c>
      <c r="O190" t="s">
        <v>396</v>
      </c>
      <c r="P190" t="s">
        <v>396</v>
      </c>
      <c r="Q190">
        <v>1</v>
      </c>
      <c r="X190">
        <v>0.1</v>
      </c>
      <c r="Y190">
        <v>10.69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83</v>
      </c>
      <c r="AG190">
        <v>6.1000000000000005</v>
      </c>
      <c r="AH190">
        <v>2</v>
      </c>
      <c r="AI190">
        <v>79268779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ROW(Source!A488)</f>
        <v>488</v>
      </c>
      <c r="B191">
        <v>79268785</v>
      </c>
      <c r="C191">
        <v>79268782</v>
      </c>
      <c r="D191">
        <v>78475228</v>
      </c>
      <c r="E191">
        <v>15297896</v>
      </c>
      <c r="F191">
        <v>1</v>
      </c>
      <c r="G191">
        <v>15297896</v>
      </c>
      <c r="H191">
        <v>1</v>
      </c>
      <c r="I191" t="s">
        <v>374</v>
      </c>
      <c r="J191" t="s">
        <v>3</v>
      </c>
      <c r="K191" t="s">
        <v>375</v>
      </c>
      <c r="L191">
        <v>1191</v>
      </c>
      <c r="N191">
        <v>1013</v>
      </c>
      <c r="O191" t="s">
        <v>376</v>
      </c>
      <c r="P191" t="s">
        <v>376</v>
      </c>
      <c r="Q191">
        <v>1</v>
      </c>
      <c r="X191">
        <v>0.98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156</v>
      </c>
      <c r="AG191">
        <v>3.92</v>
      </c>
      <c r="AH191">
        <v>2</v>
      </c>
      <c r="AI191">
        <v>79268783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ROW(Source!A488)</f>
        <v>488</v>
      </c>
      <c r="B192">
        <v>79268786</v>
      </c>
      <c r="C192">
        <v>79268782</v>
      </c>
      <c r="D192">
        <v>78476706</v>
      </c>
      <c r="E192">
        <v>1</v>
      </c>
      <c r="F192">
        <v>1</v>
      </c>
      <c r="G192">
        <v>15297896</v>
      </c>
      <c r="H192">
        <v>2</v>
      </c>
      <c r="I192" t="s">
        <v>422</v>
      </c>
      <c r="J192" t="s">
        <v>423</v>
      </c>
      <c r="K192" t="s">
        <v>424</v>
      </c>
      <c r="L192">
        <v>1368</v>
      </c>
      <c r="N192">
        <v>1011</v>
      </c>
      <c r="O192" t="s">
        <v>380</v>
      </c>
      <c r="P192" t="s">
        <v>380</v>
      </c>
      <c r="Q192">
        <v>1</v>
      </c>
      <c r="X192">
        <v>0.75</v>
      </c>
      <c r="Y192">
        <v>0</v>
      </c>
      <c r="Z192">
        <v>38.549999999999997</v>
      </c>
      <c r="AA192">
        <v>11.74</v>
      </c>
      <c r="AB192">
        <v>0</v>
      </c>
      <c r="AC192">
        <v>0</v>
      </c>
      <c r="AD192">
        <v>1</v>
      </c>
      <c r="AE192">
        <v>0</v>
      </c>
      <c r="AF192" t="s">
        <v>156</v>
      </c>
      <c r="AG192">
        <v>3</v>
      </c>
      <c r="AH192">
        <v>2</v>
      </c>
      <c r="AI192">
        <v>79268784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ROW(Source!A489)</f>
        <v>489</v>
      </c>
      <c r="B193">
        <v>79268790</v>
      </c>
      <c r="C193">
        <v>79268787</v>
      </c>
      <c r="D193">
        <v>78475228</v>
      </c>
      <c r="E193">
        <v>15297896</v>
      </c>
      <c r="F193">
        <v>1</v>
      </c>
      <c r="G193">
        <v>15297896</v>
      </c>
      <c r="H193">
        <v>1</v>
      </c>
      <c r="I193" t="s">
        <v>374</v>
      </c>
      <c r="J193" t="s">
        <v>3</v>
      </c>
      <c r="K193" t="s">
        <v>375</v>
      </c>
      <c r="L193">
        <v>1191</v>
      </c>
      <c r="N193">
        <v>1013</v>
      </c>
      <c r="O193" t="s">
        <v>376</v>
      </c>
      <c r="P193" t="s">
        <v>376</v>
      </c>
      <c r="Q193">
        <v>1</v>
      </c>
      <c r="X193">
        <v>0.56000000000000005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156</v>
      </c>
      <c r="AG193">
        <v>2.2400000000000002</v>
      </c>
      <c r="AH193">
        <v>2</v>
      </c>
      <c r="AI193">
        <v>79268788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ROW(Source!A489)</f>
        <v>489</v>
      </c>
      <c r="B194">
        <v>79268791</v>
      </c>
      <c r="C194">
        <v>79268787</v>
      </c>
      <c r="D194">
        <v>78476383</v>
      </c>
      <c r="E194">
        <v>1</v>
      </c>
      <c r="F194">
        <v>1</v>
      </c>
      <c r="G194">
        <v>15297896</v>
      </c>
      <c r="H194">
        <v>2</v>
      </c>
      <c r="I194" t="s">
        <v>425</v>
      </c>
      <c r="J194" t="s">
        <v>426</v>
      </c>
      <c r="K194" t="s">
        <v>427</v>
      </c>
      <c r="L194">
        <v>1368</v>
      </c>
      <c r="N194">
        <v>1011</v>
      </c>
      <c r="O194" t="s">
        <v>380</v>
      </c>
      <c r="P194" t="s">
        <v>380</v>
      </c>
      <c r="Q194">
        <v>1</v>
      </c>
      <c r="X194">
        <v>0.3</v>
      </c>
      <c r="Y194">
        <v>0</v>
      </c>
      <c r="Z194">
        <v>2694.71</v>
      </c>
      <c r="AA194">
        <v>907.19</v>
      </c>
      <c r="AB194">
        <v>0</v>
      </c>
      <c r="AC194">
        <v>0</v>
      </c>
      <c r="AD194">
        <v>1</v>
      </c>
      <c r="AE194">
        <v>0</v>
      </c>
      <c r="AF194" t="s">
        <v>156</v>
      </c>
      <c r="AG194">
        <v>1.2</v>
      </c>
      <c r="AH194">
        <v>2</v>
      </c>
      <c r="AI194">
        <v>79268789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ROW(Source!A489)</f>
        <v>489</v>
      </c>
      <c r="B195">
        <v>79268792</v>
      </c>
      <c r="C195">
        <v>79268787</v>
      </c>
      <c r="D195">
        <v>78479031</v>
      </c>
      <c r="E195">
        <v>1</v>
      </c>
      <c r="F195">
        <v>1</v>
      </c>
      <c r="G195">
        <v>15297896</v>
      </c>
      <c r="H195">
        <v>3</v>
      </c>
      <c r="I195" t="s">
        <v>158</v>
      </c>
      <c r="J195" t="s">
        <v>160</v>
      </c>
      <c r="K195" t="s">
        <v>159</v>
      </c>
      <c r="L195">
        <v>1339</v>
      </c>
      <c r="N195">
        <v>1007</v>
      </c>
      <c r="O195" t="s">
        <v>19</v>
      </c>
      <c r="P195" t="s">
        <v>19</v>
      </c>
      <c r="Q195">
        <v>1</v>
      </c>
      <c r="X195">
        <v>1</v>
      </c>
      <c r="Y195">
        <v>49.83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156</v>
      </c>
      <c r="AG195">
        <v>4</v>
      </c>
      <c r="AH195">
        <v>2</v>
      </c>
      <c r="AI195">
        <v>79268794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ROW(Source!A491)</f>
        <v>491</v>
      </c>
      <c r="B196">
        <v>79268799</v>
      </c>
      <c r="C196">
        <v>79268795</v>
      </c>
      <c r="D196">
        <v>78475228</v>
      </c>
      <c r="E196">
        <v>15297896</v>
      </c>
      <c r="F196">
        <v>1</v>
      </c>
      <c r="G196">
        <v>15297896</v>
      </c>
      <c r="H196">
        <v>1</v>
      </c>
      <c r="I196" t="s">
        <v>374</v>
      </c>
      <c r="J196" t="s">
        <v>3</v>
      </c>
      <c r="K196" t="s">
        <v>375</v>
      </c>
      <c r="L196">
        <v>1191</v>
      </c>
      <c r="N196">
        <v>1013</v>
      </c>
      <c r="O196" t="s">
        <v>376</v>
      </c>
      <c r="P196" t="s">
        <v>376</v>
      </c>
      <c r="Q196">
        <v>1</v>
      </c>
      <c r="X196">
        <v>6.04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3</v>
      </c>
      <c r="AG196">
        <v>6.04</v>
      </c>
      <c r="AH196">
        <v>2</v>
      </c>
      <c r="AI196">
        <v>79268796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ROW(Source!A491)</f>
        <v>491</v>
      </c>
      <c r="B197">
        <v>79268800</v>
      </c>
      <c r="C197">
        <v>79268795</v>
      </c>
      <c r="D197">
        <v>78479031</v>
      </c>
      <c r="E197">
        <v>1</v>
      </c>
      <c r="F197">
        <v>1</v>
      </c>
      <c r="G197">
        <v>15297896</v>
      </c>
      <c r="H197">
        <v>3</v>
      </c>
      <c r="I197" t="s">
        <v>158</v>
      </c>
      <c r="J197" t="s">
        <v>160</v>
      </c>
      <c r="K197" t="s">
        <v>159</v>
      </c>
      <c r="L197">
        <v>1339</v>
      </c>
      <c r="N197">
        <v>1007</v>
      </c>
      <c r="O197" t="s">
        <v>19</v>
      </c>
      <c r="P197" t="s">
        <v>19</v>
      </c>
      <c r="Q197">
        <v>1</v>
      </c>
      <c r="X197">
        <v>10</v>
      </c>
      <c r="Y197">
        <v>49.83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10</v>
      </c>
      <c r="AH197">
        <v>2</v>
      </c>
      <c r="AI197">
        <v>79268797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ROW(Source!A491)</f>
        <v>491</v>
      </c>
      <c r="B198">
        <v>79268801</v>
      </c>
      <c r="C198">
        <v>79268795</v>
      </c>
      <c r="D198">
        <v>78480809</v>
      </c>
      <c r="E198">
        <v>1</v>
      </c>
      <c r="F198">
        <v>1</v>
      </c>
      <c r="G198">
        <v>15297896</v>
      </c>
      <c r="H198">
        <v>3</v>
      </c>
      <c r="I198" t="s">
        <v>431</v>
      </c>
      <c r="J198" t="s">
        <v>432</v>
      </c>
      <c r="K198" t="s">
        <v>433</v>
      </c>
      <c r="L198">
        <v>1346</v>
      </c>
      <c r="N198">
        <v>1009</v>
      </c>
      <c r="O198" t="s">
        <v>277</v>
      </c>
      <c r="P198" t="s">
        <v>277</v>
      </c>
      <c r="Q198">
        <v>1</v>
      </c>
      <c r="X198">
        <v>4</v>
      </c>
      <c r="Y198">
        <v>373.84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4</v>
      </c>
      <c r="AH198">
        <v>2</v>
      </c>
      <c r="AI198">
        <v>79268798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ROW(Source!A492)</f>
        <v>492</v>
      </c>
      <c r="B199">
        <v>79268804</v>
      </c>
      <c r="C199">
        <v>79268802</v>
      </c>
      <c r="D199">
        <v>78475228</v>
      </c>
      <c r="E199">
        <v>15297896</v>
      </c>
      <c r="F199">
        <v>1</v>
      </c>
      <c r="G199">
        <v>15297896</v>
      </c>
      <c r="H199">
        <v>1</v>
      </c>
      <c r="I199" t="s">
        <v>374</v>
      </c>
      <c r="J199" t="s">
        <v>3</v>
      </c>
      <c r="K199" t="s">
        <v>375</v>
      </c>
      <c r="L199">
        <v>1191</v>
      </c>
      <c r="N199">
        <v>1013</v>
      </c>
      <c r="O199" t="s">
        <v>376</v>
      </c>
      <c r="P199" t="s">
        <v>376</v>
      </c>
      <c r="Q199">
        <v>1</v>
      </c>
      <c r="X199">
        <v>0.7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0.7</v>
      </c>
      <c r="AH199">
        <v>2</v>
      </c>
      <c r="AI199">
        <v>79268803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ROW(Source!A492)</f>
        <v>492</v>
      </c>
      <c r="B200">
        <v>79268805</v>
      </c>
      <c r="C200">
        <v>79268802</v>
      </c>
      <c r="D200">
        <v>78476147</v>
      </c>
      <c r="E200">
        <v>15297896</v>
      </c>
      <c r="F200">
        <v>1</v>
      </c>
      <c r="G200">
        <v>15297896</v>
      </c>
      <c r="H200">
        <v>3</v>
      </c>
      <c r="I200" t="s">
        <v>441</v>
      </c>
      <c r="J200" t="s">
        <v>3</v>
      </c>
      <c r="K200" t="s">
        <v>442</v>
      </c>
      <c r="L200">
        <v>1346</v>
      </c>
      <c r="N200">
        <v>1009</v>
      </c>
      <c r="O200" t="s">
        <v>277</v>
      </c>
      <c r="P200" t="s">
        <v>277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ROW(Source!A494)</f>
        <v>494</v>
      </c>
      <c r="B201">
        <v>79268810</v>
      </c>
      <c r="C201">
        <v>79268808</v>
      </c>
      <c r="D201">
        <v>78476917</v>
      </c>
      <c r="E201">
        <v>1</v>
      </c>
      <c r="F201">
        <v>1</v>
      </c>
      <c r="G201">
        <v>15297896</v>
      </c>
      <c r="H201">
        <v>2</v>
      </c>
      <c r="I201" t="s">
        <v>428</v>
      </c>
      <c r="J201" t="s">
        <v>429</v>
      </c>
      <c r="K201" t="s">
        <v>430</v>
      </c>
      <c r="L201">
        <v>1368</v>
      </c>
      <c r="N201">
        <v>1011</v>
      </c>
      <c r="O201" t="s">
        <v>380</v>
      </c>
      <c r="P201" t="s">
        <v>380</v>
      </c>
      <c r="Q201">
        <v>1</v>
      </c>
      <c r="X201">
        <v>0.17599999999999999</v>
      </c>
      <c r="Y201">
        <v>0</v>
      </c>
      <c r="Z201">
        <v>2312.77</v>
      </c>
      <c r="AA201">
        <v>727.51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0.17599999999999999</v>
      </c>
      <c r="AH201">
        <v>2</v>
      </c>
      <c r="AI201">
        <v>79268809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ROW(Source!A495)</f>
        <v>495</v>
      </c>
      <c r="B202">
        <v>79268813</v>
      </c>
      <c r="C202">
        <v>79268811</v>
      </c>
      <c r="D202">
        <v>78476917</v>
      </c>
      <c r="E202">
        <v>1</v>
      </c>
      <c r="F202">
        <v>1</v>
      </c>
      <c r="G202">
        <v>15297896</v>
      </c>
      <c r="H202">
        <v>2</v>
      </c>
      <c r="I202" t="s">
        <v>428</v>
      </c>
      <c r="J202" t="s">
        <v>429</v>
      </c>
      <c r="K202" t="s">
        <v>430</v>
      </c>
      <c r="L202">
        <v>1368</v>
      </c>
      <c r="N202">
        <v>1011</v>
      </c>
      <c r="O202" t="s">
        <v>380</v>
      </c>
      <c r="P202" t="s">
        <v>380</v>
      </c>
      <c r="Q202">
        <v>1</v>
      </c>
      <c r="X202">
        <v>9.5999999999999992E-3</v>
      </c>
      <c r="Y202">
        <v>0</v>
      </c>
      <c r="Z202">
        <v>2312.77</v>
      </c>
      <c r="AA202">
        <v>727.51</v>
      </c>
      <c r="AB202">
        <v>0</v>
      </c>
      <c r="AC202">
        <v>0</v>
      </c>
      <c r="AD202">
        <v>1</v>
      </c>
      <c r="AE202">
        <v>0</v>
      </c>
      <c r="AF202" t="s">
        <v>223</v>
      </c>
      <c r="AG202">
        <v>0.32639999999999997</v>
      </c>
      <c r="AH202">
        <v>2</v>
      </c>
      <c r="AI202">
        <v>79268812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ROW(Source!A496)</f>
        <v>496</v>
      </c>
      <c r="B203">
        <v>79268817</v>
      </c>
      <c r="C203">
        <v>79268814</v>
      </c>
      <c r="D203">
        <v>78475228</v>
      </c>
      <c r="E203">
        <v>15297896</v>
      </c>
      <c r="F203">
        <v>1</v>
      </c>
      <c r="G203">
        <v>15297896</v>
      </c>
      <c r="H203">
        <v>1</v>
      </c>
      <c r="I203" t="s">
        <v>374</v>
      </c>
      <c r="J203" t="s">
        <v>3</v>
      </c>
      <c r="K203" t="s">
        <v>375</v>
      </c>
      <c r="L203">
        <v>1191</v>
      </c>
      <c r="N203">
        <v>1013</v>
      </c>
      <c r="O203" t="s">
        <v>376</v>
      </c>
      <c r="P203" t="s">
        <v>376</v>
      </c>
      <c r="Q203">
        <v>1</v>
      </c>
      <c r="X203">
        <v>0.56000000000000005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328</v>
      </c>
      <c r="AG203">
        <v>5.6000000000000005</v>
      </c>
      <c r="AH203">
        <v>2</v>
      </c>
      <c r="AI203">
        <v>79268815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ROW(Source!A496)</f>
        <v>496</v>
      </c>
      <c r="B204">
        <v>79268818</v>
      </c>
      <c r="C204">
        <v>79268814</v>
      </c>
      <c r="D204">
        <v>78476383</v>
      </c>
      <c r="E204">
        <v>1</v>
      </c>
      <c r="F204">
        <v>1</v>
      </c>
      <c r="G204">
        <v>15297896</v>
      </c>
      <c r="H204">
        <v>2</v>
      </c>
      <c r="I204" t="s">
        <v>425</v>
      </c>
      <c r="J204" t="s">
        <v>426</v>
      </c>
      <c r="K204" t="s">
        <v>427</v>
      </c>
      <c r="L204">
        <v>1368</v>
      </c>
      <c r="N204">
        <v>1011</v>
      </c>
      <c r="O204" t="s">
        <v>380</v>
      </c>
      <c r="P204" t="s">
        <v>380</v>
      </c>
      <c r="Q204">
        <v>1</v>
      </c>
      <c r="X204">
        <v>0.3</v>
      </c>
      <c r="Y204">
        <v>0</v>
      </c>
      <c r="Z204">
        <v>2694.71</v>
      </c>
      <c r="AA204">
        <v>907.19</v>
      </c>
      <c r="AB204">
        <v>0</v>
      </c>
      <c r="AC204">
        <v>0</v>
      </c>
      <c r="AD204">
        <v>1</v>
      </c>
      <c r="AE204">
        <v>0</v>
      </c>
      <c r="AF204" t="s">
        <v>328</v>
      </c>
      <c r="AG204">
        <v>3</v>
      </c>
      <c r="AH204">
        <v>2</v>
      </c>
      <c r="AI204">
        <v>79268816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ROW(Source!A496)</f>
        <v>496</v>
      </c>
      <c r="B205">
        <v>79268819</v>
      </c>
      <c r="C205">
        <v>79268814</v>
      </c>
      <c r="D205">
        <v>78479031</v>
      </c>
      <c r="E205">
        <v>1</v>
      </c>
      <c r="F205">
        <v>1</v>
      </c>
      <c r="G205">
        <v>15297896</v>
      </c>
      <c r="H205">
        <v>3</v>
      </c>
      <c r="I205" t="s">
        <v>158</v>
      </c>
      <c r="J205" t="s">
        <v>160</v>
      </c>
      <c r="K205" t="s">
        <v>159</v>
      </c>
      <c r="L205">
        <v>1339</v>
      </c>
      <c r="N205">
        <v>1007</v>
      </c>
      <c r="O205" t="s">
        <v>19</v>
      </c>
      <c r="P205" t="s">
        <v>19</v>
      </c>
      <c r="Q205">
        <v>1</v>
      </c>
      <c r="X205">
        <v>1</v>
      </c>
      <c r="Y205">
        <v>49.83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328</v>
      </c>
      <c r="AG205">
        <v>10</v>
      </c>
      <c r="AH205">
        <v>2</v>
      </c>
      <c r="AI205">
        <v>79268821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ROW(Source!A498)</f>
        <v>498</v>
      </c>
      <c r="B206">
        <v>79268824</v>
      </c>
      <c r="C206">
        <v>79268822</v>
      </c>
      <c r="D206">
        <v>78475228</v>
      </c>
      <c r="E206">
        <v>15297896</v>
      </c>
      <c r="F206">
        <v>1</v>
      </c>
      <c r="G206">
        <v>15297896</v>
      </c>
      <c r="H206">
        <v>1</v>
      </c>
      <c r="I206" t="s">
        <v>374</v>
      </c>
      <c r="J206" t="s">
        <v>3</v>
      </c>
      <c r="K206" t="s">
        <v>375</v>
      </c>
      <c r="L206">
        <v>1191</v>
      </c>
      <c r="N206">
        <v>1013</v>
      </c>
      <c r="O206" t="s">
        <v>376</v>
      </c>
      <c r="P206" t="s">
        <v>376</v>
      </c>
      <c r="Q206">
        <v>1</v>
      </c>
      <c r="X206">
        <v>1.73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79</v>
      </c>
      <c r="AG206">
        <v>3.46</v>
      </c>
      <c r="AH206">
        <v>2</v>
      </c>
      <c r="AI206">
        <v>79268823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ROW(Source!A499)</f>
        <v>499</v>
      </c>
      <c r="B207">
        <v>79268836</v>
      </c>
      <c r="C207">
        <v>79268832</v>
      </c>
      <c r="D207">
        <v>78475228</v>
      </c>
      <c r="E207">
        <v>15297896</v>
      </c>
      <c r="F207">
        <v>1</v>
      </c>
      <c r="G207">
        <v>15297896</v>
      </c>
      <c r="H207">
        <v>1</v>
      </c>
      <c r="I207" t="s">
        <v>374</v>
      </c>
      <c r="J207" t="s">
        <v>3</v>
      </c>
      <c r="K207" t="s">
        <v>375</v>
      </c>
      <c r="L207">
        <v>1191</v>
      </c>
      <c r="N207">
        <v>1013</v>
      </c>
      <c r="O207" t="s">
        <v>376</v>
      </c>
      <c r="P207" t="s">
        <v>376</v>
      </c>
      <c r="Q207">
        <v>1</v>
      </c>
      <c r="X207">
        <v>0.56000000000000005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328</v>
      </c>
      <c r="AG207">
        <v>5.6000000000000005</v>
      </c>
      <c r="AH207">
        <v>2</v>
      </c>
      <c r="AI207">
        <v>79268833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ROW(Source!A499)</f>
        <v>499</v>
      </c>
      <c r="B208">
        <v>79268837</v>
      </c>
      <c r="C208">
        <v>79268832</v>
      </c>
      <c r="D208">
        <v>78476383</v>
      </c>
      <c r="E208">
        <v>1</v>
      </c>
      <c r="F208">
        <v>1</v>
      </c>
      <c r="G208">
        <v>15297896</v>
      </c>
      <c r="H208">
        <v>2</v>
      </c>
      <c r="I208" t="s">
        <v>425</v>
      </c>
      <c r="J208" t="s">
        <v>426</v>
      </c>
      <c r="K208" t="s">
        <v>427</v>
      </c>
      <c r="L208">
        <v>1368</v>
      </c>
      <c r="N208">
        <v>1011</v>
      </c>
      <c r="O208" t="s">
        <v>380</v>
      </c>
      <c r="P208" t="s">
        <v>380</v>
      </c>
      <c r="Q208">
        <v>1</v>
      </c>
      <c r="X208">
        <v>0.3</v>
      </c>
      <c r="Y208">
        <v>0</v>
      </c>
      <c r="Z208">
        <v>2694.71</v>
      </c>
      <c r="AA208">
        <v>907.19</v>
      </c>
      <c r="AB208">
        <v>0</v>
      </c>
      <c r="AC208">
        <v>0</v>
      </c>
      <c r="AD208">
        <v>1</v>
      </c>
      <c r="AE208">
        <v>0</v>
      </c>
      <c r="AF208" t="s">
        <v>328</v>
      </c>
      <c r="AG208">
        <v>3</v>
      </c>
      <c r="AH208">
        <v>2</v>
      </c>
      <c r="AI208">
        <v>79268834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ROW(Source!A499)</f>
        <v>499</v>
      </c>
      <c r="B209">
        <v>79268838</v>
      </c>
      <c r="C209">
        <v>79268832</v>
      </c>
      <c r="D209">
        <v>78479031</v>
      </c>
      <c r="E209">
        <v>1</v>
      </c>
      <c r="F209">
        <v>1</v>
      </c>
      <c r="G209">
        <v>15297896</v>
      </c>
      <c r="H209">
        <v>3</v>
      </c>
      <c r="I209" t="s">
        <v>158</v>
      </c>
      <c r="J209" t="s">
        <v>160</v>
      </c>
      <c r="K209" t="s">
        <v>159</v>
      </c>
      <c r="L209">
        <v>1339</v>
      </c>
      <c r="N209">
        <v>1007</v>
      </c>
      <c r="O209" t="s">
        <v>19</v>
      </c>
      <c r="P209" t="s">
        <v>19</v>
      </c>
      <c r="Q209">
        <v>1</v>
      </c>
      <c r="X209">
        <v>1</v>
      </c>
      <c r="Y209">
        <v>49.83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328</v>
      </c>
      <c r="AG209">
        <v>10</v>
      </c>
      <c r="AH209">
        <v>2</v>
      </c>
      <c r="AI209">
        <v>79268835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ROW(Source!A500)</f>
        <v>500</v>
      </c>
      <c r="B210">
        <v>79268841</v>
      </c>
      <c r="C210">
        <v>79268839</v>
      </c>
      <c r="D210">
        <v>78475228</v>
      </c>
      <c r="E210">
        <v>15297896</v>
      </c>
      <c r="F210">
        <v>1</v>
      </c>
      <c r="G210">
        <v>15297896</v>
      </c>
      <c r="H210">
        <v>1</v>
      </c>
      <c r="I210" t="s">
        <v>374</v>
      </c>
      <c r="J210" t="s">
        <v>3</v>
      </c>
      <c r="K210" t="s">
        <v>375</v>
      </c>
      <c r="L210">
        <v>1191</v>
      </c>
      <c r="N210">
        <v>1013</v>
      </c>
      <c r="O210" t="s">
        <v>376</v>
      </c>
      <c r="P210" t="s">
        <v>376</v>
      </c>
      <c r="Q210">
        <v>1</v>
      </c>
      <c r="X210">
        <v>6.59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6.59</v>
      </c>
      <c r="AH210">
        <v>2</v>
      </c>
      <c r="AI210">
        <v>79268840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ROW(Source!A501)</f>
        <v>501</v>
      </c>
      <c r="B211">
        <v>79268846</v>
      </c>
      <c r="C211">
        <v>79268842</v>
      </c>
      <c r="D211">
        <v>78475228</v>
      </c>
      <c r="E211">
        <v>15297896</v>
      </c>
      <c r="F211">
        <v>1</v>
      </c>
      <c r="G211">
        <v>15297896</v>
      </c>
      <c r="H211">
        <v>1</v>
      </c>
      <c r="I211" t="s">
        <v>374</v>
      </c>
      <c r="J211" t="s">
        <v>3</v>
      </c>
      <c r="K211" t="s">
        <v>375</v>
      </c>
      <c r="L211">
        <v>1191</v>
      </c>
      <c r="N211">
        <v>1013</v>
      </c>
      <c r="O211" t="s">
        <v>376</v>
      </c>
      <c r="P211" t="s">
        <v>376</v>
      </c>
      <c r="Q211">
        <v>1</v>
      </c>
      <c r="X211">
        <v>14.36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14.36</v>
      </c>
      <c r="AH211">
        <v>2</v>
      </c>
      <c r="AI211">
        <v>79268843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ROW(Source!A501)</f>
        <v>501</v>
      </c>
      <c r="B212">
        <v>79268847</v>
      </c>
      <c r="C212">
        <v>79268842</v>
      </c>
      <c r="D212">
        <v>78478828</v>
      </c>
      <c r="E212">
        <v>1</v>
      </c>
      <c r="F212">
        <v>1</v>
      </c>
      <c r="G212">
        <v>15297896</v>
      </c>
      <c r="H212">
        <v>3</v>
      </c>
      <c r="I212" t="s">
        <v>434</v>
      </c>
      <c r="J212" t="s">
        <v>435</v>
      </c>
      <c r="K212" t="s">
        <v>436</v>
      </c>
      <c r="L212">
        <v>1327</v>
      </c>
      <c r="N212">
        <v>1005</v>
      </c>
      <c r="O212" t="s">
        <v>437</v>
      </c>
      <c r="P212" t="s">
        <v>437</v>
      </c>
      <c r="Q212">
        <v>1</v>
      </c>
      <c r="X212">
        <v>115</v>
      </c>
      <c r="Y212">
        <v>65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115</v>
      </c>
      <c r="AH212">
        <v>2</v>
      </c>
      <c r="AI212">
        <v>79268844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ROW(Source!A501)</f>
        <v>501</v>
      </c>
      <c r="B213">
        <v>79268848</v>
      </c>
      <c r="C213">
        <v>79268842</v>
      </c>
      <c r="D213">
        <v>78480813</v>
      </c>
      <c r="E213">
        <v>1</v>
      </c>
      <c r="F213">
        <v>1</v>
      </c>
      <c r="G213">
        <v>15297896</v>
      </c>
      <c r="H213">
        <v>3</v>
      </c>
      <c r="I213" t="s">
        <v>438</v>
      </c>
      <c r="J213" t="s">
        <v>439</v>
      </c>
      <c r="K213" t="s">
        <v>440</v>
      </c>
      <c r="L213">
        <v>1339</v>
      </c>
      <c r="N213">
        <v>1007</v>
      </c>
      <c r="O213" t="s">
        <v>19</v>
      </c>
      <c r="P213" t="s">
        <v>19</v>
      </c>
      <c r="Q213">
        <v>1</v>
      </c>
      <c r="X213">
        <v>20</v>
      </c>
      <c r="Y213">
        <v>1531.7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20</v>
      </c>
      <c r="AH213">
        <v>2</v>
      </c>
      <c r="AI213">
        <v>79268845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ROW(Source!A502)</f>
        <v>502</v>
      </c>
      <c r="B214">
        <v>79270689</v>
      </c>
      <c r="C214">
        <v>79270685</v>
      </c>
      <c r="D214">
        <v>78475228</v>
      </c>
      <c r="E214">
        <v>15297896</v>
      </c>
      <c r="F214">
        <v>1</v>
      </c>
      <c r="G214">
        <v>15297896</v>
      </c>
      <c r="H214">
        <v>1</v>
      </c>
      <c r="I214" t="s">
        <v>374</v>
      </c>
      <c r="J214" t="s">
        <v>3</v>
      </c>
      <c r="K214" t="s">
        <v>375</v>
      </c>
      <c r="L214">
        <v>1191</v>
      </c>
      <c r="N214">
        <v>1013</v>
      </c>
      <c r="O214" t="s">
        <v>376</v>
      </c>
      <c r="P214" t="s">
        <v>376</v>
      </c>
      <c r="Q214">
        <v>1</v>
      </c>
      <c r="X214">
        <v>0.56000000000000005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328</v>
      </c>
      <c r="AG214">
        <v>5.6000000000000005</v>
      </c>
      <c r="AH214">
        <v>2</v>
      </c>
      <c r="AI214">
        <v>79270686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ROW(Source!A502)</f>
        <v>502</v>
      </c>
      <c r="B215">
        <v>79270690</v>
      </c>
      <c r="C215">
        <v>79270685</v>
      </c>
      <c r="D215">
        <v>78476383</v>
      </c>
      <c r="E215">
        <v>1</v>
      </c>
      <c r="F215">
        <v>1</v>
      </c>
      <c r="G215">
        <v>15297896</v>
      </c>
      <c r="H215">
        <v>2</v>
      </c>
      <c r="I215" t="s">
        <v>425</v>
      </c>
      <c r="J215" t="s">
        <v>426</v>
      </c>
      <c r="K215" t="s">
        <v>427</v>
      </c>
      <c r="L215">
        <v>1368</v>
      </c>
      <c r="N215">
        <v>1011</v>
      </c>
      <c r="O215" t="s">
        <v>380</v>
      </c>
      <c r="P215" t="s">
        <v>380</v>
      </c>
      <c r="Q215">
        <v>1</v>
      </c>
      <c r="X215">
        <v>0.3</v>
      </c>
      <c r="Y215">
        <v>0</v>
      </c>
      <c r="Z215">
        <v>2694.71</v>
      </c>
      <c r="AA215">
        <v>907.19</v>
      </c>
      <c r="AB215">
        <v>0</v>
      </c>
      <c r="AC215">
        <v>0</v>
      </c>
      <c r="AD215">
        <v>1</v>
      </c>
      <c r="AE215">
        <v>0</v>
      </c>
      <c r="AF215" t="s">
        <v>328</v>
      </c>
      <c r="AG215">
        <v>3</v>
      </c>
      <c r="AH215">
        <v>2</v>
      </c>
      <c r="AI215">
        <v>79270687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ROW(Source!A502)</f>
        <v>502</v>
      </c>
      <c r="B216">
        <v>79270691</v>
      </c>
      <c r="C216">
        <v>79270685</v>
      </c>
      <c r="D216">
        <v>78479031</v>
      </c>
      <c r="E216">
        <v>1</v>
      </c>
      <c r="F216">
        <v>1</v>
      </c>
      <c r="G216">
        <v>15297896</v>
      </c>
      <c r="H216">
        <v>3</v>
      </c>
      <c r="I216" t="s">
        <v>158</v>
      </c>
      <c r="J216" t="s">
        <v>160</v>
      </c>
      <c r="K216" t="s">
        <v>159</v>
      </c>
      <c r="L216">
        <v>1339</v>
      </c>
      <c r="N216">
        <v>1007</v>
      </c>
      <c r="O216" t="s">
        <v>19</v>
      </c>
      <c r="P216" t="s">
        <v>19</v>
      </c>
      <c r="Q216">
        <v>1</v>
      </c>
      <c r="X216">
        <v>1</v>
      </c>
      <c r="Y216">
        <v>49.83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328</v>
      </c>
      <c r="AG216">
        <v>10</v>
      </c>
      <c r="AH216">
        <v>2</v>
      </c>
      <c r="AI216">
        <v>79270688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ROW(Source!A609)</f>
        <v>609</v>
      </c>
      <c r="B217">
        <v>79270695</v>
      </c>
      <c r="C217">
        <v>79270693</v>
      </c>
      <c r="D217">
        <v>78475228</v>
      </c>
      <c r="E217">
        <v>15297896</v>
      </c>
      <c r="F217">
        <v>1</v>
      </c>
      <c r="G217">
        <v>15297896</v>
      </c>
      <c r="H217">
        <v>1</v>
      </c>
      <c r="I217" t="s">
        <v>374</v>
      </c>
      <c r="J217" t="s">
        <v>3</v>
      </c>
      <c r="K217" t="s">
        <v>375</v>
      </c>
      <c r="L217">
        <v>1191</v>
      </c>
      <c r="N217">
        <v>1013</v>
      </c>
      <c r="O217" t="s">
        <v>376</v>
      </c>
      <c r="P217" t="s">
        <v>376</v>
      </c>
      <c r="Q217">
        <v>1</v>
      </c>
      <c r="X217">
        <v>0.23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0.23</v>
      </c>
      <c r="AH217">
        <v>2</v>
      </c>
      <c r="AI217">
        <v>79270694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ROW(Source!A610)</f>
        <v>610</v>
      </c>
      <c r="B218">
        <v>79269090</v>
      </c>
      <c r="C218">
        <v>79269088</v>
      </c>
      <c r="D218">
        <v>78476796</v>
      </c>
      <c r="E218">
        <v>1</v>
      </c>
      <c r="F218">
        <v>1</v>
      </c>
      <c r="G218">
        <v>15297896</v>
      </c>
      <c r="H218">
        <v>2</v>
      </c>
      <c r="I218" t="s">
        <v>377</v>
      </c>
      <c r="J218" t="s">
        <v>378</v>
      </c>
      <c r="K218" t="s">
        <v>379</v>
      </c>
      <c r="L218">
        <v>1368</v>
      </c>
      <c r="N218">
        <v>1011</v>
      </c>
      <c r="O218" t="s">
        <v>380</v>
      </c>
      <c r="P218" t="s">
        <v>380</v>
      </c>
      <c r="Q218">
        <v>1</v>
      </c>
      <c r="X218">
        <v>0.5</v>
      </c>
      <c r="Y218">
        <v>0</v>
      </c>
      <c r="Z218">
        <v>2197.63</v>
      </c>
      <c r="AA218">
        <v>749.23</v>
      </c>
      <c r="AB218">
        <v>0</v>
      </c>
      <c r="AC218">
        <v>0</v>
      </c>
      <c r="AD218">
        <v>1</v>
      </c>
      <c r="AE218">
        <v>0</v>
      </c>
      <c r="AF218" t="s">
        <v>29</v>
      </c>
      <c r="AG218">
        <v>10</v>
      </c>
      <c r="AH218">
        <v>2</v>
      </c>
      <c r="AI218">
        <v>79269089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ROW(Source!A611)</f>
        <v>611</v>
      </c>
      <c r="B219">
        <v>79269093</v>
      </c>
      <c r="C219">
        <v>79269091</v>
      </c>
      <c r="D219">
        <v>78475228</v>
      </c>
      <c r="E219">
        <v>15297896</v>
      </c>
      <c r="F219">
        <v>1</v>
      </c>
      <c r="G219">
        <v>15297896</v>
      </c>
      <c r="H219">
        <v>1</v>
      </c>
      <c r="I219" t="s">
        <v>374</v>
      </c>
      <c r="J219" t="s">
        <v>3</v>
      </c>
      <c r="K219" t="s">
        <v>375</v>
      </c>
      <c r="L219">
        <v>1191</v>
      </c>
      <c r="N219">
        <v>1013</v>
      </c>
      <c r="O219" t="s">
        <v>376</v>
      </c>
      <c r="P219" t="s">
        <v>376</v>
      </c>
      <c r="Q219">
        <v>1</v>
      </c>
      <c r="X219">
        <v>0.65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29</v>
      </c>
      <c r="AG219">
        <v>13</v>
      </c>
      <c r="AH219">
        <v>2</v>
      </c>
      <c r="AI219">
        <v>79269092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ROW(Source!A612)</f>
        <v>612</v>
      </c>
      <c r="B220">
        <v>79269097</v>
      </c>
      <c r="C220">
        <v>79269094</v>
      </c>
      <c r="D220">
        <v>78476797</v>
      </c>
      <c r="E220">
        <v>1</v>
      </c>
      <c r="F220">
        <v>1</v>
      </c>
      <c r="G220">
        <v>15297896</v>
      </c>
      <c r="H220">
        <v>2</v>
      </c>
      <c r="I220" t="s">
        <v>381</v>
      </c>
      <c r="J220" t="s">
        <v>382</v>
      </c>
      <c r="K220" t="s">
        <v>383</v>
      </c>
      <c r="L220">
        <v>1368</v>
      </c>
      <c r="N220">
        <v>1011</v>
      </c>
      <c r="O220" t="s">
        <v>380</v>
      </c>
      <c r="P220" t="s">
        <v>380</v>
      </c>
      <c r="Q220">
        <v>1</v>
      </c>
      <c r="X220">
        <v>0.26</v>
      </c>
      <c r="Y220">
        <v>0</v>
      </c>
      <c r="Z220">
        <v>1642.43</v>
      </c>
      <c r="AA220">
        <v>725.42</v>
      </c>
      <c r="AB220">
        <v>0</v>
      </c>
      <c r="AC220">
        <v>0</v>
      </c>
      <c r="AD220">
        <v>1</v>
      </c>
      <c r="AE220">
        <v>0</v>
      </c>
      <c r="AF220" t="s">
        <v>39</v>
      </c>
      <c r="AG220">
        <v>10.66</v>
      </c>
      <c r="AH220">
        <v>2</v>
      </c>
      <c r="AI220">
        <v>79269095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ROW(Source!A612)</f>
        <v>612</v>
      </c>
      <c r="B221">
        <v>79269098</v>
      </c>
      <c r="C221">
        <v>79269094</v>
      </c>
      <c r="D221">
        <v>78479031</v>
      </c>
      <c r="E221">
        <v>1</v>
      </c>
      <c r="F221">
        <v>1</v>
      </c>
      <c r="G221">
        <v>15297896</v>
      </c>
      <c r="H221">
        <v>3</v>
      </c>
      <c r="I221" t="s">
        <v>158</v>
      </c>
      <c r="J221" t="s">
        <v>160</v>
      </c>
      <c r="K221" t="s">
        <v>159</v>
      </c>
      <c r="L221">
        <v>1339</v>
      </c>
      <c r="N221">
        <v>1007</v>
      </c>
      <c r="O221" t="s">
        <v>19</v>
      </c>
      <c r="P221" t="s">
        <v>19</v>
      </c>
      <c r="Q221">
        <v>1</v>
      </c>
      <c r="X221">
        <v>0.2</v>
      </c>
      <c r="Y221">
        <v>49.83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39</v>
      </c>
      <c r="AG221">
        <v>8.2000000000000011</v>
      </c>
      <c r="AH221">
        <v>2</v>
      </c>
      <c r="AI221">
        <v>79269096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ROW(Source!A613)</f>
        <v>613</v>
      </c>
      <c r="B222">
        <v>79269101</v>
      </c>
      <c r="C222">
        <v>79269099</v>
      </c>
      <c r="D222">
        <v>78475228</v>
      </c>
      <c r="E222">
        <v>15297896</v>
      </c>
      <c r="F222">
        <v>1</v>
      </c>
      <c r="G222">
        <v>15297896</v>
      </c>
      <c r="H222">
        <v>1</v>
      </c>
      <c r="I222" t="s">
        <v>374</v>
      </c>
      <c r="J222" t="s">
        <v>3</v>
      </c>
      <c r="K222" t="s">
        <v>375</v>
      </c>
      <c r="L222">
        <v>1191</v>
      </c>
      <c r="N222">
        <v>1013</v>
      </c>
      <c r="O222" t="s">
        <v>376</v>
      </c>
      <c r="P222" t="s">
        <v>376</v>
      </c>
      <c r="Q222">
        <v>1</v>
      </c>
      <c r="X222">
        <v>0.14000000000000001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39</v>
      </c>
      <c r="AG222">
        <v>5.74</v>
      </c>
      <c r="AH222">
        <v>2</v>
      </c>
      <c r="AI222">
        <v>79269100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ROW(Source!A614)</f>
        <v>614</v>
      </c>
      <c r="B223">
        <v>79269106</v>
      </c>
      <c r="C223">
        <v>79269102</v>
      </c>
      <c r="D223">
        <v>78475228</v>
      </c>
      <c r="E223">
        <v>15297896</v>
      </c>
      <c r="F223">
        <v>1</v>
      </c>
      <c r="G223">
        <v>15297896</v>
      </c>
      <c r="H223">
        <v>1</v>
      </c>
      <c r="I223" t="s">
        <v>374</v>
      </c>
      <c r="J223" t="s">
        <v>3</v>
      </c>
      <c r="K223" t="s">
        <v>375</v>
      </c>
      <c r="L223">
        <v>1191</v>
      </c>
      <c r="N223">
        <v>1013</v>
      </c>
      <c r="O223" t="s">
        <v>376</v>
      </c>
      <c r="P223" t="s">
        <v>376</v>
      </c>
      <c r="Q223">
        <v>1</v>
      </c>
      <c r="X223">
        <v>0.02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29</v>
      </c>
      <c r="AG223">
        <v>0.4</v>
      </c>
      <c r="AH223">
        <v>2</v>
      </c>
      <c r="AI223">
        <v>79269103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ROW(Source!A614)</f>
        <v>614</v>
      </c>
      <c r="B224">
        <v>79269107</v>
      </c>
      <c r="C224">
        <v>79269102</v>
      </c>
      <c r="D224">
        <v>78476795</v>
      </c>
      <c r="E224">
        <v>1</v>
      </c>
      <c r="F224">
        <v>1</v>
      </c>
      <c r="G224">
        <v>15297896</v>
      </c>
      <c r="H224">
        <v>2</v>
      </c>
      <c r="I224" t="s">
        <v>384</v>
      </c>
      <c r="J224" t="s">
        <v>385</v>
      </c>
      <c r="K224" t="s">
        <v>386</v>
      </c>
      <c r="L224">
        <v>1368</v>
      </c>
      <c r="N224">
        <v>1011</v>
      </c>
      <c r="O224" t="s">
        <v>380</v>
      </c>
      <c r="P224" t="s">
        <v>380</v>
      </c>
      <c r="Q224">
        <v>1</v>
      </c>
      <c r="X224">
        <v>0.08</v>
      </c>
      <c r="Y224">
        <v>0</v>
      </c>
      <c r="Z224">
        <v>2138.08</v>
      </c>
      <c r="AA224">
        <v>747.53</v>
      </c>
      <c r="AB224">
        <v>0</v>
      </c>
      <c r="AC224">
        <v>0</v>
      </c>
      <c r="AD224">
        <v>1</v>
      </c>
      <c r="AE224">
        <v>0</v>
      </c>
      <c r="AF224" t="s">
        <v>29</v>
      </c>
      <c r="AG224">
        <v>1.6</v>
      </c>
      <c r="AH224">
        <v>2</v>
      </c>
      <c r="AI224">
        <v>79269104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ROW(Source!A614)</f>
        <v>614</v>
      </c>
      <c r="B225">
        <v>79269108</v>
      </c>
      <c r="C225">
        <v>79269102</v>
      </c>
      <c r="D225">
        <v>78479758</v>
      </c>
      <c r="E225">
        <v>1</v>
      </c>
      <c r="F225">
        <v>1</v>
      </c>
      <c r="G225">
        <v>15297896</v>
      </c>
      <c r="H225">
        <v>3</v>
      </c>
      <c r="I225" t="s">
        <v>387</v>
      </c>
      <c r="J225" t="s">
        <v>388</v>
      </c>
      <c r="K225" t="s">
        <v>389</v>
      </c>
      <c r="L225">
        <v>1346</v>
      </c>
      <c r="N225">
        <v>1009</v>
      </c>
      <c r="O225" t="s">
        <v>277</v>
      </c>
      <c r="P225" t="s">
        <v>277</v>
      </c>
      <c r="Q225">
        <v>1</v>
      </c>
      <c r="X225">
        <v>50</v>
      </c>
      <c r="Y225">
        <v>25.23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29</v>
      </c>
      <c r="AG225">
        <v>1000</v>
      </c>
      <c r="AH225">
        <v>2</v>
      </c>
      <c r="AI225">
        <v>79269105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ROW(Source!A615)</f>
        <v>615</v>
      </c>
      <c r="B226">
        <v>79269112</v>
      </c>
      <c r="C226">
        <v>79269109</v>
      </c>
      <c r="D226">
        <v>78475228</v>
      </c>
      <c r="E226">
        <v>15297896</v>
      </c>
      <c r="F226">
        <v>1</v>
      </c>
      <c r="G226">
        <v>15297896</v>
      </c>
      <c r="H226">
        <v>1</v>
      </c>
      <c r="I226" t="s">
        <v>374</v>
      </c>
      <c r="J226" t="s">
        <v>3</v>
      </c>
      <c r="K226" t="s">
        <v>375</v>
      </c>
      <c r="L226">
        <v>1191</v>
      </c>
      <c r="N226">
        <v>1013</v>
      </c>
      <c r="O226" t="s">
        <v>376</v>
      </c>
      <c r="P226" t="s">
        <v>376</v>
      </c>
      <c r="Q226">
        <v>1</v>
      </c>
      <c r="X226">
        <v>0.3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29</v>
      </c>
      <c r="AG226">
        <v>6</v>
      </c>
      <c r="AH226">
        <v>2</v>
      </c>
      <c r="AI226">
        <v>79269110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ROW(Source!A615)</f>
        <v>615</v>
      </c>
      <c r="B227">
        <v>79269113</v>
      </c>
      <c r="C227">
        <v>79269109</v>
      </c>
      <c r="D227">
        <v>78479758</v>
      </c>
      <c r="E227">
        <v>1</v>
      </c>
      <c r="F227">
        <v>1</v>
      </c>
      <c r="G227">
        <v>15297896</v>
      </c>
      <c r="H227">
        <v>3</v>
      </c>
      <c r="I227" t="s">
        <v>387</v>
      </c>
      <c r="J227" t="s">
        <v>388</v>
      </c>
      <c r="K227" t="s">
        <v>389</v>
      </c>
      <c r="L227">
        <v>1346</v>
      </c>
      <c r="N227">
        <v>1009</v>
      </c>
      <c r="O227" t="s">
        <v>277</v>
      </c>
      <c r="P227" t="s">
        <v>277</v>
      </c>
      <c r="Q227">
        <v>1</v>
      </c>
      <c r="X227">
        <v>5</v>
      </c>
      <c r="Y227">
        <v>25.23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29</v>
      </c>
      <c r="AG227">
        <v>100</v>
      </c>
      <c r="AH227">
        <v>2</v>
      </c>
      <c r="AI227">
        <v>79269111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ROW(Source!A616)</f>
        <v>616</v>
      </c>
      <c r="B228">
        <v>79269116</v>
      </c>
      <c r="C228">
        <v>79269114</v>
      </c>
      <c r="D228">
        <v>78475228</v>
      </c>
      <c r="E228">
        <v>15297896</v>
      </c>
      <c r="F228">
        <v>1</v>
      </c>
      <c r="G228">
        <v>15297896</v>
      </c>
      <c r="H228">
        <v>1</v>
      </c>
      <c r="I228" t="s">
        <v>374</v>
      </c>
      <c r="J228" t="s">
        <v>3</v>
      </c>
      <c r="K228" t="s">
        <v>375</v>
      </c>
      <c r="L228">
        <v>1191</v>
      </c>
      <c r="N228">
        <v>1013</v>
      </c>
      <c r="O228" t="s">
        <v>376</v>
      </c>
      <c r="P228" t="s">
        <v>376</v>
      </c>
      <c r="Q228">
        <v>1</v>
      </c>
      <c r="X228">
        <v>2.41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56</v>
      </c>
      <c r="AG228">
        <v>19.28</v>
      </c>
      <c r="AH228">
        <v>2</v>
      </c>
      <c r="AI228">
        <v>79269115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ROW(Source!A617)</f>
        <v>617</v>
      </c>
      <c r="B229">
        <v>79269120</v>
      </c>
      <c r="C229">
        <v>79269117</v>
      </c>
      <c r="D229">
        <v>78475228</v>
      </c>
      <c r="E229">
        <v>15297896</v>
      </c>
      <c r="F229">
        <v>1</v>
      </c>
      <c r="G229">
        <v>15297896</v>
      </c>
      <c r="H229">
        <v>1</v>
      </c>
      <c r="I229" t="s">
        <v>374</v>
      </c>
      <c r="J229" t="s">
        <v>3</v>
      </c>
      <c r="K229" t="s">
        <v>375</v>
      </c>
      <c r="L229">
        <v>1191</v>
      </c>
      <c r="N229">
        <v>1013</v>
      </c>
      <c r="O229" t="s">
        <v>376</v>
      </c>
      <c r="P229" t="s">
        <v>376</v>
      </c>
      <c r="Q229">
        <v>1</v>
      </c>
      <c r="X229">
        <v>0.37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0.37</v>
      </c>
      <c r="AH229">
        <v>2</v>
      </c>
      <c r="AI229">
        <v>79269118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ROW(Source!A617)</f>
        <v>617</v>
      </c>
      <c r="B230">
        <v>79269121</v>
      </c>
      <c r="C230">
        <v>79269117</v>
      </c>
      <c r="D230">
        <v>78476363</v>
      </c>
      <c r="E230">
        <v>1</v>
      </c>
      <c r="F230">
        <v>1</v>
      </c>
      <c r="G230">
        <v>15297896</v>
      </c>
      <c r="H230">
        <v>2</v>
      </c>
      <c r="I230" t="s">
        <v>390</v>
      </c>
      <c r="J230" t="s">
        <v>391</v>
      </c>
      <c r="K230" t="s">
        <v>392</v>
      </c>
      <c r="L230">
        <v>1368</v>
      </c>
      <c r="N230">
        <v>1011</v>
      </c>
      <c r="O230" t="s">
        <v>380</v>
      </c>
      <c r="P230" t="s">
        <v>380</v>
      </c>
      <c r="Q230">
        <v>1</v>
      </c>
      <c r="X230">
        <v>0.34</v>
      </c>
      <c r="Y230">
        <v>0</v>
      </c>
      <c r="Z230">
        <v>1725</v>
      </c>
      <c r="AA230">
        <v>861.72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0.34</v>
      </c>
      <c r="AH230">
        <v>2</v>
      </c>
      <c r="AI230">
        <v>79269119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ROW(Source!A618)</f>
        <v>618</v>
      </c>
      <c r="B231">
        <v>79269124</v>
      </c>
      <c r="C231">
        <v>79269122</v>
      </c>
      <c r="D231">
        <v>78476363</v>
      </c>
      <c r="E231">
        <v>1</v>
      </c>
      <c r="F231">
        <v>1</v>
      </c>
      <c r="G231">
        <v>15297896</v>
      </c>
      <c r="H231">
        <v>2</v>
      </c>
      <c r="I231" t="s">
        <v>390</v>
      </c>
      <c r="J231" t="s">
        <v>391</v>
      </c>
      <c r="K231" t="s">
        <v>392</v>
      </c>
      <c r="L231">
        <v>1368</v>
      </c>
      <c r="N231">
        <v>1011</v>
      </c>
      <c r="O231" t="s">
        <v>380</v>
      </c>
      <c r="P231" t="s">
        <v>380</v>
      </c>
      <c r="Q231">
        <v>1</v>
      </c>
      <c r="X231">
        <v>0.09</v>
      </c>
      <c r="Y231">
        <v>0</v>
      </c>
      <c r="Z231">
        <v>1725</v>
      </c>
      <c r="AA231">
        <v>861.72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0.09</v>
      </c>
      <c r="AH231">
        <v>2</v>
      </c>
      <c r="AI231">
        <v>79269123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ROW(Source!A619)</f>
        <v>619</v>
      </c>
      <c r="B232">
        <v>79269127</v>
      </c>
      <c r="C232">
        <v>79269125</v>
      </c>
      <c r="D232">
        <v>78475228</v>
      </c>
      <c r="E232">
        <v>15297896</v>
      </c>
      <c r="F232">
        <v>1</v>
      </c>
      <c r="G232">
        <v>15297896</v>
      </c>
      <c r="H232">
        <v>1</v>
      </c>
      <c r="I232" t="s">
        <v>374</v>
      </c>
      <c r="J232" t="s">
        <v>3</v>
      </c>
      <c r="K232" t="s">
        <v>375</v>
      </c>
      <c r="L232">
        <v>1191</v>
      </c>
      <c r="N232">
        <v>1013</v>
      </c>
      <c r="O232" t="s">
        <v>376</v>
      </c>
      <c r="P232" t="s">
        <v>376</v>
      </c>
      <c r="Q232">
        <v>1</v>
      </c>
      <c r="X232">
        <v>2.81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29</v>
      </c>
      <c r="AG232">
        <v>56.2</v>
      </c>
      <c r="AH232">
        <v>2</v>
      </c>
      <c r="AI232">
        <v>79269126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ROW(Source!A620)</f>
        <v>620</v>
      </c>
      <c r="B233">
        <v>79269131</v>
      </c>
      <c r="C233">
        <v>79269128</v>
      </c>
      <c r="D233">
        <v>78475228</v>
      </c>
      <c r="E233">
        <v>15297896</v>
      </c>
      <c r="F233">
        <v>1</v>
      </c>
      <c r="G233">
        <v>15297896</v>
      </c>
      <c r="H233">
        <v>1</v>
      </c>
      <c r="I233" t="s">
        <v>374</v>
      </c>
      <c r="J233" t="s">
        <v>3</v>
      </c>
      <c r="K233" t="s">
        <v>375</v>
      </c>
      <c r="L233">
        <v>1191</v>
      </c>
      <c r="N233">
        <v>1013</v>
      </c>
      <c r="O233" t="s">
        <v>376</v>
      </c>
      <c r="P233" t="s">
        <v>376</v>
      </c>
      <c r="Q233">
        <v>1</v>
      </c>
      <c r="X233">
        <v>2.41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74</v>
      </c>
      <c r="AG233">
        <v>142.19</v>
      </c>
      <c r="AH233">
        <v>2</v>
      </c>
      <c r="AI233">
        <v>79269129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ROW(Source!A620)</f>
        <v>620</v>
      </c>
      <c r="B234">
        <v>79269132</v>
      </c>
      <c r="C234">
        <v>79269128</v>
      </c>
      <c r="D234">
        <v>78479422</v>
      </c>
      <c r="E234">
        <v>1</v>
      </c>
      <c r="F234">
        <v>1</v>
      </c>
      <c r="G234">
        <v>15297896</v>
      </c>
      <c r="H234">
        <v>3</v>
      </c>
      <c r="I234" t="s">
        <v>393</v>
      </c>
      <c r="J234" t="s">
        <v>394</v>
      </c>
      <c r="K234" t="s">
        <v>395</v>
      </c>
      <c r="L234">
        <v>1354</v>
      </c>
      <c r="N234">
        <v>1010</v>
      </c>
      <c r="O234" t="s">
        <v>396</v>
      </c>
      <c r="P234" t="s">
        <v>396</v>
      </c>
      <c r="Q234">
        <v>1</v>
      </c>
      <c r="X234">
        <v>100</v>
      </c>
      <c r="Y234">
        <v>2.2400000000000002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74</v>
      </c>
      <c r="AG234">
        <v>5900</v>
      </c>
      <c r="AH234">
        <v>2</v>
      </c>
      <c r="AI234">
        <v>79269130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ROW(Source!A621)</f>
        <v>621</v>
      </c>
      <c r="B235">
        <v>79269138</v>
      </c>
      <c r="C235">
        <v>79269133</v>
      </c>
      <c r="D235">
        <v>78475228</v>
      </c>
      <c r="E235">
        <v>15297896</v>
      </c>
      <c r="F235">
        <v>1</v>
      </c>
      <c r="G235">
        <v>15297896</v>
      </c>
      <c r="H235">
        <v>1</v>
      </c>
      <c r="I235" t="s">
        <v>374</v>
      </c>
      <c r="J235" t="s">
        <v>3</v>
      </c>
      <c r="K235" t="s">
        <v>375</v>
      </c>
      <c r="L235">
        <v>1191</v>
      </c>
      <c r="N235">
        <v>1013</v>
      </c>
      <c r="O235" t="s">
        <v>376</v>
      </c>
      <c r="P235" t="s">
        <v>376</v>
      </c>
      <c r="Q235">
        <v>1</v>
      </c>
      <c r="X235">
        <v>12.75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79</v>
      </c>
      <c r="AG235">
        <v>25.5</v>
      </c>
      <c r="AH235">
        <v>2</v>
      </c>
      <c r="AI235">
        <v>79269134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ROW(Source!A621)</f>
        <v>621</v>
      </c>
      <c r="B236">
        <v>79269139</v>
      </c>
      <c r="C236">
        <v>79269133</v>
      </c>
      <c r="D236">
        <v>78478956</v>
      </c>
      <c r="E236">
        <v>1</v>
      </c>
      <c r="F236">
        <v>1</v>
      </c>
      <c r="G236">
        <v>15297896</v>
      </c>
      <c r="H236">
        <v>3</v>
      </c>
      <c r="I236" t="s">
        <v>397</v>
      </c>
      <c r="J236" t="s">
        <v>398</v>
      </c>
      <c r="K236" t="s">
        <v>399</v>
      </c>
      <c r="L236">
        <v>1296</v>
      </c>
      <c r="N236">
        <v>1002</v>
      </c>
      <c r="O236" t="s">
        <v>400</v>
      </c>
      <c r="P236" t="s">
        <v>400</v>
      </c>
      <c r="Q236">
        <v>1</v>
      </c>
      <c r="X236">
        <v>7.5</v>
      </c>
      <c r="Y236">
        <v>707.54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79</v>
      </c>
      <c r="AG236">
        <v>15</v>
      </c>
      <c r="AH236">
        <v>2</v>
      </c>
      <c r="AI236">
        <v>79269135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ROW(Source!A621)</f>
        <v>621</v>
      </c>
      <c r="B237">
        <v>79269140</v>
      </c>
      <c r="C237">
        <v>79269133</v>
      </c>
      <c r="D237">
        <v>78479031</v>
      </c>
      <c r="E237">
        <v>1</v>
      </c>
      <c r="F237">
        <v>1</v>
      </c>
      <c r="G237">
        <v>15297896</v>
      </c>
      <c r="H237">
        <v>3</v>
      </c>
      <c r="I237" t="s">
        <v>158</v>
      </c>
      <c r="J237" t="s">
        <v>160</v>
      </c>
      <c r="K237" t="s">
        <v>159</v>
      </c>
      <c r="L237">
        <v>1339</v>
      </c>
      <c r="N237">
        <v>1007</v>
      </c>
      <c r="O237" t="s">
        <v>19</v>
      </c>
      <c r="P237" t="s">
        <v>19</v>
      </c>
      <c r="Q237">
        <v>1</v>
      </c>
      <c r="X237">
        <v>1.5</v>
      </c>
      <c r="Y237">
        <v>49.83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79</v>
      </c>
      <c r="AG237">
        <v>3</v>
      </c>
      <c r="AH237">
        <v>2</v>
      </c>
      <c r="AI237">
        <v>79269136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ROW(Source!A621)</f>
        <v>621</v>
      </c>
      <c r="B238">
        <v>79269141</v>
      </c>
      <c r="C238">
        <v>79269133</v>
      </c>
      <c r="D238">
        <v>78479422</v>
      </c>
      <c r="E238">
        <v>1</v>
      </c>
      <c r="F238">
        <v>1</v>
      </c>
      <c r="G238">
        <v>15297896</v>
      </c>
      <c r="H238">
        <v>3</v>
      </c>
      <c r="I238" t="s">
        <v>393</v>
      </c>
      <c r="J238" t="s">
        <v>394</v>
      </c>
      <c r="K238" t="s">
        <v>395</v>
      </c>
      <c r="L238">
        <v>1354</v>
      </c>
      <c r="N238">
        <v>1010</v>
      </c>
      <c r="O238" t="s">
        <v>396</v>
      </c>
      <c r="P238" t="s">
        <v>396</v>
      </c>
      <c r="Q238">
        <v>1</v>
      </c>
      <c r="X238">
        <v>100</v>
      </c>
      <c r="Y238">
        <v>2.2400000000000002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79</v>
      </c>
      <c r="AG238">
        <v>200</v>
      </c>
      <c r="AH238">
        <v>2</v>
      </c>
      <c r="AI238">
        <v>79269137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ROW(Source!A622)</f>
        <v>622</v>
      </c>
      <c r="B239">
        <v>79269148</v>
      </c>
      <c r="C239">
        <v>79269145</v>
      </c>
      <c r="D239">
        <v>78475228</v>
      </c>
      <c r="E239">
        <v>15297896</v>
      </c>
      <c r="F239">
        <v>1</v>
      </c>
      <c r="G239">
        <v>15297896</v>
      </c>
      <c r="H239">
        <v>1</v>
      </c>
      <c r="I239" t="s">
        <v>374</v>
      </c>
      <c r="J239" t="s">
        <v>3</v>
      </c>
      <c r="K239" t="s">
        <v>375</v>
      </c>
      <c r="L239">
        <v>1191</v>
      </c>
      <c r="N239">
        <v>1013</v>
      </c>
      <c r="O239" t="s">
        <v>376</v>
      </c>
      <c r="P239" t="s">
        <v>376</v>
      </c>
      <c r="Q239">
        <v>1</v>
      </c>
      <c r="X239">
        <v>0.05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83</v>
      </c>
      <c r="AG239">
        <v>3.0500000000000003</v>
      </c>
      <c r="AH239">
        <v>2</v>
      </c>
      <c r="AI239">
        <v>79269146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ROW(Source!A622)</f>
        <v>622</v>
      </c>
      <c r="B240">
        <v>79269149</v>
      </c>
      <c r="C240">
        <v>79269145</v>
      </c>
      <c r="D240">
        <v>78479423</v>
      </c>
      <c r="E240">
        <v>1</v>
      </c>
      <c r="F240">
        <v>1</v>
      </c>
      <c r="G240">
        <v>15297896</v>
      </c>
      <c r="H240">
        <v>3</v>
      </c>
      <c r="I240" t="s">
        <v>401</v>
      </c>
      <c r="J240" t="s">
        <v>402</v>
      </c>
      <c r="K240" t="s">
        <v>403</v>
      </c>
      <c r="L240">
        <v>1354</v>
      </c>
      <c r="N240">
        <v>1010</v>
      </c>
      <c r="O240" t="s">
        <v>396</v>
      </c>
      <c r="P240" t="s">
        <v>396</v>
      </c>
      <c r="Q240">
        <v>1</v>
      </c>
      <c r="X240">
        <v>0.1</v>
      </c>
      <c r="Y240">
        <v>10.69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83</v>
      </c>
      <c r="AG240">
        <v>6.1000000000000005</v>
      </c>
      <c r="AH240">
        <v>2</v>
      </c>
      <c r="AI240">
        <v>79269147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ROW(Source!A624)</f>
        <v>624</v>
      </c>
      <c r="B241">
        <v>79269153</v>
      </c>
      <c r="C241">
        <v>79269151</v>
      </c>
      <c r="D241">
        <v>78475228</v>
      </c>
      <c r="E241">
        <v>15297896</v>
      </c>
      <c r="F241">
        <v>1</v>
      </c>
      <c r="G241">
        <v>15297896</v>
      </c>
      <c r="H241">
        <v>1</v>
      </c>
      <c r="I241" t="s">
        <v>374</v>
      </c>
      <c r="J241" t="s">
        <v>3</v>
      </c>
      <c r="K241" t="s">
        <v>375</v>
      </c>
      <c r="L241">
        <v>1191</v>
      </c>
      <c r="N241">
        <v>1013</v>
      </c>
      <c r="O241" t="s">
        <v>376</v>
      </c>
      <c r="P241" t="s">
        <v>376</v>
      </c>
      <c r="Q241">
        <v>1</v>
      </c>
      <c r="X241">
        <v>3.09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83</v>
      </c>
      <c r="AG241">
        <v>188.48999999999998</v>
      </c>
      <c r="AH241">
        <v>2</v>
      </c>
      <c r="AI241">
        <v>79269152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ROW(Source!A660)</f>
        <v>660</v>
      </c>
      <c r="B242">
        <v>79269213</v>
      </c>
      <c r="C242">
        <v>79269210</v>
      </c>
      <c r="D242">
        <v>78476797</v>
      </c>
      <c r="E242">
        <v>1</v>
      </c>
      <c r="F242">
        <v>1</v>
      </c>
      <c r="G242">
        <v>15297896</v>
      </c>
      <c r="H242">
        <v>2</v>
      </c>
      <c r="I242" t="s">
        <v>381</v>
      </c>
      <c r="J242" t="s">
        <v>382</v>
      </c>
      <c r="K242" t="s">
        <v>383</v>
      </c>
      <c r="L242">
        <v>1368</v>
      </c>
      <c r="N242">
        <v>1011</v>
      </c>
      <c r="O242" t="s">
        <v>380</v>
      </c>
      <c r="P242" t="s">
        <v>380</v>
      </c>
      <c r="Q242">
        <v>1</v>
      </c>
      <c r="X242">
        <v>0.26</v>
      </c>
      <c r="Y242">
        <v>0</v>
      </c>
      <c r="Z242">
        <v>1642.43</v>
      </c>
      <c r="AA242">
        <v>725.42</v>
      </c>
      <c r="AB242">
        <v>0</v>
      </c>
      <c r="AC242">
        <v>0</v>
      </c>
      <c r="AD242">
        <v>1</v>
      </c>
      <c r="AE242">
        <v>0</v>
      </c>
      <c r="AF242" t="s">
        <v>83</v>
      </c>
      <c r="AG242">
        <v>15.860000000000001</v>
      </c>
      <c r="AH242">
        <v>2</v>
      </c>
      <c r="AI242">
        <v>79269211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ROW(Source!A660)</f>
        <v>660</v>
      </c>
      <c r="B243">
        <v>79269214</v>
      </c>
      <c r="C243">
        <v>79269210</v>
      </c>
      <c r="D243">
        <v>78479031</v>
      </c>
      <c r="E243">
        <v>1</v>
      </c>
      <c r="F243">
        <v>1</v>
      </c>
      <c r="G243">
        <v>15297896</v>
      </c>
      <c r="H243">
        <v>3</v>
      </c>
      <c r="I243" t="s">
        <v>158</v>
      </c>
      <c r="J243" t="s">
        <v>160</v>
      </c>
      <c r="K243" t="s">
        <v>159</v>
      </c>
      <c r="L243">
        <v>1339</v>
      </c>
      <c r="N243">
        <v>1007</v>
      </c>
      <c r="O243" t="s">
        <v>19</v>
      </c>
      <c r="P243" t="s">
        <v>19</v>
      </c>
      <c r="Q243">
        <v>1</v>
      </c>
      <c r="X243">
        <v>0.2</v>
      </c>
      <c r="Y243">
        <v>49.83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83</v>
      </c>
      <c r="AG243">
        <v>12.200000000000001</v>
      </c>
      <c r="AH243">
        <v>2</v>
      </c>
      <c r="AI243">
        <v>79269212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ROW(Source!A661)</f>
        <v>661</v>
      </c>
      <c r="B244">
        <v>79269217</v>
      </c>
      <c r="C244">
        <v>79269215</v>
      </c>
      <c r="D244">
        <v>78475228</v>
      </c>
      <c r="E244">
        <v>15297896</v>
      </c>
      <c r="F244">
        <v>1</v>
      </c>
      <c r="G244">
        <v>15297896</v>
      </c>
      <c r="H244">
        <v>1</v>
      </c>
      <c r="I244" t="s">
        <v>374</v>
      </c>
      <c r="J244" t="s">
        <v>3</v>
      </c>
      <c r="K244" t="s">
        <v>375</v>
      </c>
      <c r="L244">
        <v>1191</v>
      </c>
      <c r="N244">
        <v>1013</v>
      </c>
      <c r="O244" t="s">
        <v>376</v>
      </c>
      <c r="P244" t="s">
        <v>376</v>
      </c>
      <c r="Q244">
        <v>1</v>
      </c>
      <c r="X244">
        <v>0.14000000000000001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83</v>
      </c>
      <c r="AG244">
        <v>8.5400000000000009</v>
      </c>
      <c r="AH244">
        <v>2</v>
      </c>
      <c r="AI244">
        <v>79269216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ROW(Source!A662)</f>
        <v>662</v>
      </c>
      <c r="B245">
        <v>79269220</v>
      </c>
      <c r="C245">
        <v>79269218</v>
      </c>
      <c r="D245">
        <v>78476797</v>
      </c>
      <c r="E245">
        <v>1</v>
      </c>
      <c r="F245">
        <v>1</v>
      </c>
      <c r="G245">
        <v>15297896</v>
      </c>
      <c r="H245">
        <v>2</v>
      </c>
      <c r="I245" t="s">
        <v>381</v>
      </c>
      <c r="J245" t="s">
        <v>382</v>
      </c>
      <c r="K245" t="s">
        <v>383</v>
      </c>
      <c r="L245">
        <v>1368</v>
      </c>
      <c r="N245">
        <v>1011</v>
      </c>
      <c r="O245" t="s">
        <v>380</v>
      </c>
      <c r="P245" t="s">
        <v>380</v>
      </c>
      <c r="Q245">
        <v>1</v>
      </c>
      <c r="X245">
        <v>0.42</v>
      </c>
      <c r="Y245">
        <v>0</v>
      </c>
      <c r="Z245">
        <v>1642.43</v>
      </c>
      <c r="AA245">
        <v>725.42</v>
      </c>
      <c r="AB245">
        <v>0</v>
      </c>
      <c r="AC245">
        <v>0</v>
      </c>
      <c r="AD245">
        <v>1</v>
      </c>
      <c r="AE245">
        <v>0</v>
      </c>
      <c r="AF245" t="s">
        <v>156</v>
      </c>
      <c r="AG245">
        <v>1.68</v>
      </c>
      <c r="AH245">
        <v>2</v>
      </c>
      <c r="AI245">
        <v>79269219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ROW(Source!A662)</f>
        <v>662</v>
      </c>
      <c r="B246">
        <v>79269221</v>
      </c>
      <c r="C246">
        <v>79269218</v>
      </c>
      <c r="D246">
        <v>78479031</v>
      </c>
      <c r="E246">
        <v>1</v>
      </c>
      <c r="F246">
        <v>1</v>
      </c>
      <c r="G246">
        <v>15297896</v>
      </c>
      <c r="H246">
        <v>3</v>
      </c>
      <c r="I246" t="s">
        <v>158</v>
      </c>
      <c r="J246" t="s">
        <v>160</v>
      </c>
      <c r="K246" t="s">
        <v>159</v>
      </c>
      <c r="L246">
        <v>1339</v>
      </c>
      <c r="N246">
        <v>1007</v>
      </c>
      <c r="O246" t="s">
        <v>19</v>
      </c>
      <c r="P246" t="s">
        <v>19</v>
      </c>
      <c r="Q246">
        <v>1</v>
      </c>
      <c r="X246">
        <v>0.35</v>
      </c>
      <c r="Y246">
        <v>49.83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156</v>
      </c>
      <c r="AG246">
        <v>1.4</v>
      </c>
      <c r="AH246">
        <v>2</v>
      </c>
      <c r="AI246">
        <v>79269223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ROW(Source!A664)</f>
        <v>664</v>
      </c>
      <c r="B247">
        <v>79269227</v>
      </c>
      <c r="C247">
        <v>79269224</v>
      </c>
      <c r="D247">
        <v>78476797</v>
      </c>
      <c r="E247">
        <v>1</v>
      </c>
      <c r="F247">
        <v>1</v>
      </c>
      <c r="G247">
        <v>15297896</v>
      </c>
      <c r="H247">
        <v>2</v>
      </c>
      <c r="I247" t="s">
        <v>381</v>
      </c>
      <c r="J247" t="s">
        <v>382</v>
      </c>
      <c r="K247" t="s">
        <v>383</v>
      </c>
      <c r="L247">
        <v>1368</v>
      </c>
      <c r="N247">
        <v>1011</v>
      </c>
      <c r="O247" t="s">
        <v>380</v>
      </c>
      <c r="P247" t="s">
        <v>380</v>
      </c>
      <c r="Q247">
        <v>1</v>
      </c>
      <c r="X247">
        <v>0.66</v>
      </c>
      <c r="Y247">
        <v>0</v>
      </c>
      <c r="Z247">
        <v>1642.43</v>
      </c>
      <c r="AA247">
        <v>725.42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0.66</v>
      </c>
      <c r="AH247">
        <v>2</v>
      </c>
      <c r="AI247">
        <v>79269225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ROW(Source!A664)</f>
        <v>664</v>
      </c>
      <c r="B248">
        <v>79269228</v>
      </c>
      <c r="C248">
        <v>79269224</v>
      </c>
      <c r="D248">
        <v>78478957</v>
      </c>
      <c r="E248">
        <v>1</v>
      </c>
      <c r="F248">
        <v>1</v>
      </c>
      <c r="G248">
        <v>15297896</v>
      </c>
      <c r="H248">
        <v>3</v>
      </c>
      <c r="I248" t="s">
        <v>404</v>
      </c>
      <c r="J248" t="s">
        <v>405</v>
      </c>
      <c r="K248" t="s">
        <v>406</v>
      </c>
      <c r="L248">
        <v>1296</v>
      </c>
      <c r="N248">
        <v>1002</v>
      </c>
      <c r="O248" t="s">
        <v>400</v>
      </c>
      <c r="P248" t="s">
        <v>400</v>
      </c>
      <c r="Q248">
        <v>1</v>
      </c>
      <c r="X248">
        <v>1.1200000000000001</v>
      </c>
      <c r="Y248">
        <v>215.19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1.1200000000000001</v>
      </c>
      <c r="AH248">
        <v>2</v>
      </c>
      <c r="AI248">
        <v>79269226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ROW(Source!A664)</f>
        <v>664</v>
      </c>
      <c r="B249">
        <v>79269229</v>
      </c>
      <c r="C249">
        <v>79269224</v>
      </c>
      <c r="D249">
        <v>78479031</v>
      </c>
      <c r="E249">
        <v>1</v>
      </c>
      <c r="F249">
        <v>1</v>
      </c>
      <c r="G249">
        <v>15297896</v>
      </c>
      <c r="H249">
        <v>3</v>
      </c>
      <c r="I249" t="s">
        <v>158</v>
      </c>
      <c r="J249" t="s">
        <v>160</v>
      </c>
      <c r="K249" t="s">
        <v>159</v>
      </c>
      <c r="L249">
        <v>1339</v>
      </c>
      <c r="N249">
        <v>1007</v>
      </c>
      <c r="O249" t="s">
        <v>19</v>
      </c>
      <c r="P249" t="s">
        <v>19</v>
      </c>
      <c r="Q249">
        <v>1</v>
      </c>
      <c r="X249">
        <v>1.1200000000000001</v>
      </c>
      <c r="Y249">
        <v>49.83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1.1200000000000001</v>
      </c>
      <c r="AH249">
        <v>2</v>
      </c>
      <c r="AI249">
        <v>79269231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ROW(Source!A666)</f>
        <v>666</v>
      </c>
      <c r="B250">
        <v>79269236</v>
      </c>
      <c r="C250">
        <v>79269232</v>
      </c>
      <c r="D250">
        <v>78475228</v>
      </c>
      <c r="E250">
        <v>15297896</v>
      </c>
      <c r="F250">
        <v>1</v>
      </c>
      <c r="G250">
        <v>15297896</v>
      </c>
      <c r="H250">
        <v>1</v>
      </c>
      <c r="I250" t="s">
        <v>374</v>
      </c>
      <c r="J250" t="s">
        <v>3</v>
      </c>
      <c r="K250" t="s">
        <v>375</v>
      </c>
      <c r="L250">
        <v>1191</v>
      </c>
      <c r="N250">
        <v>1013</v>
      </c>
      <c r="O250" t="s">
        <v>376</v>
      </c>
      <c r="P250" t="s">
        <v>376</v>
      </c>
      <c r="Q250">
        <v>1</v>
      </c>
      <c r="X250">
        <v>5.25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170</v>
      </c>
      <c r="AG250">
        <v>15.75</v>
      </c>
      <c r="AH250">
        <v>2</v>
      </c>
      <c r="AI250">
        <v>79269233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ROW(Source!A666)</f>
        <v>666</v>
      </c>
      <c r="B251">
        <v>79269237</v>
      </c>
      <c r="C251">
        <v>79269232</v>
      </c>
      <c r="D251">
        <v>78478940</v>
      </c>
      <c r="E251">
        <v>1</v>
      </c>
      <c r="F251">
        <v>1</v>
      </c>
      <c r="G251">
        <v>15297896</v>
      </c>
      <c r="H251">
        <v>3</v>
      </c>
      <c r="I251" t="s">
        <v>407</v>
      </c>
      <c r="J251" t="s">
        <v>408</v>
      </c>
      <c r="K251" t="s">
        <v>409</v>
      </c>
      <c r="L251">
        <v>1346</v>
      </c>
      <c r="N251">
        <v>1009</v>
      </c>
      <c r="O251" t="s">
        <v>277</v>
      </c>
      <c r="P251" t="s">
        <v>277</v>
      </c>
      <c r="Q251">
        <v>1</v>
      </c>
      <c r="X251">
        <v>0.03</v>
      </c>
      <c r="Y251">
        <v>63.37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170</v>
      </c>
      <c r="AG251">
        <v>0.09</v>
      </c>
      <c r="AH251">
        <v>2</v>
      </c>
      <c r="AI251">
        <v>79269234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ROW(Source!A666)</f>
        <v>666</v>
      </c>
      <c r="B252">
        <v>79269238</v>
      </c>
      <c r="C252">
        <v>79269232</v>
      </c>
      <c r="D252">
        <v>78479031</v>
      </c>
      <c r="E252">
        <v>1</v>
      </c>
      <c r="F252">
        <v>1</v>
      </c>
      <c r="G252">
        <v>15297896</v>
      </c>
      <c r="H252">
        <v>3</v>
      </c>
      <c r="I252" t="s">
        <v>158</v>
      </c>
      <c r="J252" t="s">
        <v>160</v>
      </c>
      <c r="K252" t="s">
        <v>159</v>
      </c>
      <c r="L252">
        <v>1339</v>
      </c>
      <c r="N252">
        <v>1007</v>
      </c>
      <c r="O252" t="s">
        <v>19</v>
      </c>
      <c r="P252" t="s">
        <v>19</v>
      </c>
      <c r="Q252">
        <v>1</v>
      </c>
      <c r="X252">
        <v>0.01</v>
      </c>
      <c r="Y252">
        <v>49.83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170</v>
      </c>
      <c r="AG252">
        <v>0.03</v>
      </c>
      <c r="AH252">
        <v>2</v>
      </c>
      <c r="AI252">
        <v>79269235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ROW(Source!A667)</f>
        <v>667</v>
      </c>
      <c r="B253">
        <v>79269243</v>
      </c>
      <c r="C253">
        <v>79269239</v>
      </c>
      <c r="D253">
        <v>78475228</v>
      </c>
      <c r="E253">
        <v>15297896</v>
      </c>
      <c r="F253">
        <v>1</v>
      </c>
      <c r="G253">
        <v>15297896</v>
      </c>
      <c r="H253">
        <v>1</v>
      </c>
      <c r="I253" t="s">
        <v>374</v>
      </c>
      <c r="J253" t="s">
        <v>3</v>
      </c>
      <c r="K253" t="s">
        <v>375</v>
      </c>
      <c r="L253">
        <v>1191</v>
      </c>
      <c r="N253">
        <v>1013</v>
      </c>
      <c r="O253" t="s">
        <v>376</v>
      </c>
      <c r="P253" t="s">
        <v>376</v>
      </c>
      <c r="Q253">
        <v>1</v>
      </c>
      <c r="X253">
        <v>5.76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5.76</v>
      </c>
      <c r="AH253">
        <v>2</v>
      </c>
      <c r="AI253">
        <v>79269240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ROW(Source!A667)</f>
        <v>667</v>
      </c>
      <c r="B254">
        <v>79269244</v>
      </c>
      <c r="C254">
        <v>79269239</v>
      </c>
      <c r="D254">
        <v>78478940</v>
      </c>
      <c r="E254">
        <v>1</v>
      </c>
      <c r="F254">
        <v>1</v>
      </c>
      <c r="G254">
        <v>15297896</v>
      </c>
      <c r="H254">
        <v>3</v>
      </c>
      <c r="I254" t="s">
        <v>407</v>
      </c>
      <c r="J254" t="s">
        <v>408</v>
      </c>
      <c r="K254" t="s">
        <v>409</v>
      </c>
      <c r="L254">
        <v>1346</v>
      </c>
      <c r="N254">
        <v>1009</v>
      </c>
      <c r="O254" t="s">
        <v>277</v>
      </c>
      <c r="P254" t="s">
        <v>277</v>
      </c>
      <c r="Q254">
        <v>1</v>
      </c>
      <c r="X254">
        <v>0.06</v>
      </c>
      <c r="Y254">
        <v>63.37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0.06</v>
      </c>
      <c r="AH254">
        <v>2</v>
      </c>
      <c r="AI254">
        <v>79269241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ROW(Source!A667)</f>
        <v>667</v>
      </c>
      <c r="B255">
        <v>79269245</v>
      </c>
      <c r="C255">
        <v>79269239</v>
      </c>
      <c r="D255">
        <v>78479031</v>
      </c>
      <c r="E255">
        <v>1</v>
      </c>
      <c r="F255">
        <v>1</v>
      </c>
      <c r="G255">
        <v>15297896</v>
      </c>
      <c r="H255">
        <v>3</v>
      </c>
      <c r="I255" t="s">
        <v>158</v>
      </c>
      <c r="J255" t="s">
        <v>160</v>
      </c>
      <c r="K255" t="s">
        <v>159</v>
      </c>
      <c r="L255">
        <v>1339</v>
      </c>
      <c r="N255">
        <v>1007</v>
      </c>
      <c r="O255" t="s">
        <v>19</v>
      </c>
      <c r="P255" t="s">
        <v>19</v>
      </c>
      <c r="Q255">
        <v>1</v>
      </c>
      <c r="X255">
        <v>0.02</v>
      </c>
      <c r="Y255">
        <v>49.83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0.02</v>
      </c>
      <c r="AH255">
        <v>2</v>
      </c>
      <c r="AI255">
        <v>79269242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ROW(Source!A668)</f>
        <v>668</v>
      </c>
      <c r="B256">
        <v>79269249</v>
      </c>
      <c r="C256">
        <v>79269246</v>
      </c>
      <c r="D256">
        <v>78475228</v>
      </c>
      <c r="E256">
        <v>15297896</v>
      </c>
      <c r="F256">
        <v>1</v>
      </c>
      <c r="G256">
        <v>15297896</v>
      </c>
      <c r="H256">
        <v>1</v>
      </c>
      <c r="I256" t="s">
        <v>374</v>
      </c>
      <c r="J256" t="s">
        <v>3</v>
      </c>
      <c r="K256" t="s">
        <v>375</v>
      </c>
      <c r="L256">
        <v>1191</v>
      </c>
      <c r="N256">
        <v>1013</v>
      </c>
      <c r="O256" t="s">
        <v>376</v>
      </c>
      <c r="P256" t="s">
        <v>376</v>
      </c>
      <c r="Q256">
        <v>1</v>
      </c>
      <c r="X256">
        <v>2.41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74</v>
      </c>
      <c r="AG256">
        <v>142.19</v>
      </c>
      <c r="AH256">
        <v>2</v>
      </c>
      <c r="AI256">
        <v>79269247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ROW(Source!A668)</f>
        <v>668</v>
      </c>
      <c r="B257">
        <v>79269250</v>
      </c>
      <c r="C257">
        <v>79269246</v>
      </c>
      <c r="D257">
        <v>78479422</v>
      </c>
      <c r="E257">
        <v>1</v>
      </c>
      <c r="F257">
        <v>1</v>
      </c>
      <c r="G257">
        <v>15297896</v>
      </c>
      <c r="H257">
        <v>3</v>
      </c>
      <c r="I257" t="s">
        <v>393</v>
      </c>
      <c r="J257" t="s">
        <v>394</v>
      </c>
      <c r="K257" t="s">
        <v>395</v>
      </c>
      <c r="L257">
        <v>1354</v>
      </c>
      <c r="N257">
        <v>1010</v>
      </c>
      <c r="O257" t="s">
        <v>396</v>
      </c>
      <c r="P257" t="s">
        <v>396</v>
      </c>
      <c r="Q257">
        <v>1</v>
      </c>
      <c r="X257">
        <v>100</v>
      </c>
      <c r="Y257">
        <v>2.2400000000000002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74</v>
      </c>
      <c r="AG257">
        <v>5900</v>
      </c>
      <c r="AH257">
        <v>2</v>
      </c>
      <c r="AI257">
        <v>79269248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ROW(Source!A669)</f>
        <v>669</v>
      </c>
      <c r="B258">
        <v>79269256</v>
      </c>
      <c r="C258">
        <v>79269251</v>
      </c>
      <c r="D258">
        <v>78475228</v>
      </c>
      <c r="E258">
        <v>15297896</v>
      </c>
      <c r="F258">
        <v>1</v>
      </c>
      <c r="G258">
        <v>15297896</v>
      </c>
      <c r="H258">
        <v>1</v>
      </c>
      <c r="I258" t="s">
        <v>374</v>
      </c>
      <c r="J258" t="s">
        <v>3</v>
      </c>
      <c r="K258" t="s">
        <v>375</v>
      </c>
      <c r="L258">
        <v>1191</v>
      </c>
      <c r="N258">
        <v>1013</v>
      </c>
      <c r="O258" t="s">
        <v>376</v>
      </c>
      <c r="P258" t="s">
        <v>376</v>
      </c>
      <c r="Q258">
        <v>1</v>
      </c>
      <c r="X258">
        <v>12.75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79</v>
      </c>
      <c r="AG258">
        <v>25.5</v>
      </c>
      <c r="AH258">
        <v>2</v>
      </c>
      <c r="AI258">
        <v>79269252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ROW(Source!A669)</f>
        <v>669</v>
      </c>
      <c r="B259">
        <v>79269257</v>
      </c>
      <c r="C259">
        <v>79269251</v>
      </c>
      <c r="D259">
        <v>78478956</v>
      </c>
      <c r="E259">
        <v>1</v>
      </c>
      <c r="F259">
        <v>1</v>
      </c>
      <c r="G259">
        <v>15297896</v>
      </c>
      <c r="H259">
        <v>3</v>
      </c>
      <c r="I259" t="s">
        <v>397</v>
      </c>
      <c r="J259" t="s">
        <v>398</v>
      </c>
      <c r="K259" t="s">
        <v>399</v>
      </c>
      <c r="L259">
        <v>1296</v>
      </c>
      <c r="N259">
        <v>1002</v>
      </c>
      <c r="O259" t="s">
        <v>400</v>
      </c>
      <c r="P259" t="s">
        <v>400</v>
      </c>
      <c r="Q259">
        <v>1</v>
      </c>
      <c r="X259">
        <v>7.5</v>
      </c>
      <c r="Y259">
        <v>707.54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79</v>
      </c>
      <c r="AG259">
        <v>15</v>
      </c>
      <c r="AH259">
        <v>2</v>
      </c>
      <c r="AI259">
        <v>79269253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ROW(Source!A669)</f>
        <v>669</v>
      </c>
      <c r="B260">
        <v>79269258</v>
      </c>
      <c r="C260">
        <v>79269251</v>
      </c>
      <c r="D260">
        <v>78479031</v>
      </c>
      <c r="E260">
        <v>1</v>
      </c>
      <c r="F260">
        <v>1</v>
      </c>
      <c r="G260">
        <v>15297896</v>
      </c>
      <c r="H260">
        <v>3</v>
      </c>
      <c r="I260" t="s">
        <v>158</v>
      </c>
      <c r="J260" t="s">
        <v>160</v>
      </c>
      <c r="K260" t="s">
        <v>159</v>
      </c>
      <c r="L260">
        <v>1339</v>
      </c>
      <c r="N260">
        <v>1007</v>
      </c>
      <c r="O260" t="s">
        <v>19</v>
      </c>
      <c r="P260" t="s">
        <v>19</v>
      </c>
      <c r="Q260">
        <v>1</v>
      </c>
      <c r="X260">
        <v>1.5</v>
      </c>
      <c r="Y260">
        <v>49.83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79</v>
      </c>
      <c r="AG260">
        <v>3</v>
      </c>
      <c r="AH260">
        <v>2</v>
      </c>
      <c r="AI260">
        <v>79269254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ROW(Source!A669)</f>
        <v>669</v>
      </c>
      <c r="B261">
        <v>79269259</v>
      </c>
      <c r="C261">
        <v>79269251</v>
      </c>
      <c r="D261">
        <v>78479422</v>
      </c>
      <c r="E261">
        <v>1</v>
      </c>
      <c r="F261">
        <v>1</v>
      </c>
      <c r="G261">
        <v>15297896</v>
      </c>
      <c r="H261">
        <v>3</v>
      </c>
      <c r="I261" t="s">
        <v>393</v>
      </c>
      <c r="J261" t="s">
        <v>394</v>
      </c>
      <c r="K261" t="s">
        <v>395</v>
      </c>
      <c r="L261">
        <v>1354</v>
      </c>
      <c r="N261">
        <v>1010</v>
      </c>
      <c r="O261" t="s">
        <v>396</v>
      </c>
      <c r="P261" t="s">
        <v>396</v>
      </c>
      <c r="Q261">
        <v>1</v>
      </c>
      <c r="X261">
        <v>100</v>
      </c>
      <c r="Y261">
        <v>2.2400000000000002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79</v>
      </c>
      <c r="AG261">
        <v>200</v>
      </c>
      <c r="AH261">
        <v>2</v>
      </c>
      <c r="AI261">
        <v>79269255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ROW(Source!A671)</f>
        <v>671</v>
      </c>
      <c r="B262">
        <v>79269263</v>
      </c>
      <c r="C262">
        <v>79269261</v>
      </c>
      <c r="D262">
        <v>78475228</v>
      </c>
      <c r="E262">
        <v>15297896</v>
      </c>
      <c r="F262">
        <v>1</v>
      </c>
      <c r="G262">
        <v>15297896</v>
      </c>
      <c r="H262">
        <v>1</v>
      </c>
      <c r="I262" t="s">
        <v>374</v>
      </c>
      <c r="J262" t="s">
        <v>3</v>
      </c>
      <c r="K262" t="s">
        <v>375</v>
      </c>
      <c r="L262">
        <v>1191</v>
      </c>
      <c r="N262">
        <v>1013</v>
      </c>
      <c r="O262" t="s">
        <v>376</v>
      </c>
      <c r="P262" t="s">
        <v>376</v>
      </c>
      <c r="Q262">
        <v>1</v>
      </c>
      <c r="X262">
        <v>0.3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83</v>
      </c>
      <c r="AG262">
        <v>18.3</v>
      </c>
      <c r="AH262">
        <v>2</v>
      </c>
      <c r="AI262">
        <v>79269262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ROW(Source!A672)</f>
        <v>672</v>
      </c>
      <c r="B263">
        <v>79269268</v>
      </c>
      <c r="C263">
        <v>79269264</v>
      </c>
      <c r="D263">
        <v>78475228</v>
      </c>
      <c r="E263">
        <v>15297896</v>
      </c>
      <c r="F263">
        <v>1</v>
      </c>
      <c r="G263">
        <v>15297896</v>
      </c>
      <c r="H263">
        <v>1</v>
      </c>
      <c r="I263" t="s">
        <v>374</v>
      </c>
      <c r="J263" t="s">
        <v>3</v>
      </c>
      <c r="K263" t="s">
        <v>375</v>
      </c>
      <c r="L263">
        <v>1191</v>
      </c>
      <c r="N263">
        <v>1013</v>
      </c>
      <c r="O263" t="s">
        <v>376</v>
      </c>
      <c r="P263" t="s">
        <v>376</v>
      </c>
      <c r="Q263">
        <v>1</v>
      </c>
      <c r="X263">
        <v>1.26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</v>
      </c>
      <c r="AG263">
        <v>1.26</v>
      </c>
      <c r="AH263">
        <v>2</v>
      </c>
      <c r="AI263">
        <v>79269265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ROW(Source!A672)</f>
        <v>672</v>
      </c>
      <c r="B264">
        <v>79269269</v>
      </c>
      <c r="C264">
        <v>79269264</v>
      </c>
      <c r="D264">
        <v>78476543</v>
      </c>
      <c r="E264">
        <v>1</v>
      </c>
      <c r="F264">
        <v>1</v>
      </c>
      <c r="G264">
        <v>15297896</v>
      </c>
      <c r="H264">
        <v>2</v>
      </c>
      <c r="I264" t="s">
        <v>410</v>
      </c>
      <c r="J264" t="s">
        <v>411</v>
      </c>
      <c r="K264" t="s">
        <v>412</v>
      </c>
      <c r="L264">
        <v>1368</v>
      </c>
      <c r="N264">
        <v>1011</v>
      </c>
      <c r="O264" t="s">
        <v>380</v>
      </c>
      <c r="P264" t="s">
        <v>380</v>
      </c>
      <c r="Q264">
        <v>1</v>
      </c>
      <c r="X264">
        <v>0.9</v>
      </c>
      <c r="Y264">
        <v>0</v>
      </c>
      <c r="Z264">
        <v>1410.06</v>
      </c>
      <c r="AA264">
        <v>610.48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0.9</v>
      </c>
      <c r="AH264">
        <v>2</v>
      </c>
      <c r="AI264">
        <v>79269266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ROW(Source!A672)</f>
        <v>672</v>
      </c>
      <c r="B265">
        <v>79269270</v>
      </c>
      <c r="C265">
        <v>79269264</v>
      </c>
      <c r="D265">
        <v>78476799</v>
      </c>
      <c r="E265">
        <v>1</v>
      </c>
      <c r="F265">
        <v>1</v>
      </c>
      <c r="G265">
        <v>15297896</v>
      </c>
      <c r="H265">
        <v>2</v>
      </c>
      <c r="I265" t="s">
        <v>413</v>
      </c>
      <c r="J265" t="s">
        <v>414</v>
      </c>
      <c r="K265" t="s">
        <v>415</v>
      </c>
      <c r="L265">
        <v>1368</v>
      </c>
      <c r="N265">
        <v>1011</v>
      </c>
      <c r="O265" t="s">
        <v>380</v>
      </c>
      <c r="P265" t="s">
        <v>380</v>
      </c>
      <c r="Q265">
        <v>1</v>
      </c>
      <c r="X265">
        <v>0.99</v>
      </c>
      <c r="Y265">
        <v>0</v>
      </c>
      <c r="Z265">
        <v>1632.68</v>
      </c>
      <c r="AA265">
        <v>704.06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0.99</v>
      </c>
      <c r="AH265">
        <v>2</v>
      </c>
      <c r="AI265">
        <v>79269267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ROW(Source!A672)</f>
        <v>672</v>
      </c>
      <c r="B266">
        <v>79269271</v>
      </c>
      <c r="C266">
        <v>79269264</v>
      </c>
      <c r="D266">
        <v>78479031</v>
      </c>
      <c r="E266">
        <v>1</v>
      </c>
      <c r="F266">
        <v>1</v>
      </c>
      <c r="G266">
        <v>15297896</v>
      </c>
      <c r="H266">
        <v>3</v>
      </c>
      <c r="I266" t="s">
        <v>158</v>
      </c>
      <c r="J266" t="s">
        <v>160</v>
      </c>
      <c r="K266" t="s">
        <v>159</v>
      </c>
      <c r="L266">
        <v>1339</v>
      </c>
      <c r="N266">
        <v>1007</v>
      </c>
      <c r="O266" t="s">
        <v>19</v>
      </c>
      <c r="P266" t="s">
        <v>19</v>
      </c>
      <c r="Q266">
        <v>1</v>
      </c>
      <c r="X266">
        <v>0.8</v>
      </c>
      <c r="Y266">
        <v>49.83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0.8</v>
      </c>
      <c r="AH266">
        <v>2</v>
      </c>
      <c r="AI266">
        <v>79269273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ROW(Source!A709)</f>
        <v>709</v>
      </c>
      <c r="B267">
        <v>79269333</v>
      </c>
      <c r="C267">
        <v>79269330</v>
      </c>
      <c r="D267">
        <v>78475228</v>
      </c>
      <c r="E267">
        <v>15297896</v>
      </c>
      <c r="F267">
        <v>1</v>
      </c>
      <c r="G267">
        <v>15297896</v>
      </c>
      <c r="H267">
        <v>1</v>
      </c>
      <c r="I267" t="s">
        <v>374</v>
      </c>
      <c r="J267" t="s">
        <v>3</v>
      </c>
      <c r="K267" t="s">
        <v>375</v>
      </c>
      <c r="L267">
        <v>1191</v>
      </c>
      <c r="N267">
        <v>1013</v>
      </c>
      <c r="O267" t="s">
        <v>376</v>
      </c>
      <c r="P267" t="s">
        <v>376</v>
      </c>
      <c r="Q267">
        <v>1</v>
      </c>
      <c r="X267">
        <v>0.59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0.59</v>
      </c>
      <c r="AH267">
        <v>2</v>
      </c>
      <c r="AI267">
        <v>79269331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ROW(Source!A709)</f>
        <v>709</v>
      </c>
      <c r="B268">
        <v>79269334</v>
      </c>
      <c r="C268">
        <v>79269330</v>
      </c>
      <c r="D268">
        <v>78476798</v>
      </c>
      <c r="E268">
        <v>1</v>
      </c>
      <c r="F268">
        <v>1</v>
      </c>
      <c r="G268">
        <v>15297896</v>
      </c>
      <c r="H268">
        <v>2</v>
      </c>
      <c r="I268" t="s">
        <v>416</v>
      </c>
      <c r="J268" t="s">
        <v>417</v>
      </c>
      <c r="K268" t="s">
        <v>418</v>
      </c>
      <c r="L268">
        <v>1368</v>
      </c>
      <c r="N268">
        <v>1011</v>
      </c>
      <c r="O268" t="s">
        <v>380</v>
      </c>
      <c r="P268" t="s">
        <v>380</v>
      </c>
      <c r="Q268">
        <v>1</v>
      </c>
      <c r="X268">
        <v>0.34</v>
      </c>
      <c r="Y268">
        <v>0</v>
      </c>
      <c r="Z268">
        <v>18.11</v>
      </c>
      <c r="AA268">
        <v>7.0000000000000007E-2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0.34</v>
      </c>
      <c r="AH268">
        <v>2</v>
      </c>
      <c r="AI268">
        <v>79269332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ROW(Source!A710)</f>
        <v>710</v>
      </c>
      <c r="B269">
        <v>79269337</v>
      </c>
      <c r="C269">
        <v>79269335</v>
      </c>
      <c r="D269">
        <v>78475228</v>
      </c>
      <c r="E269">
        <v>15297896</v>
      </c>
      <c r="F269">
        <v>1</v>
      </c>
      <c r="G269">
        <v>15297896</v>
      </c>
      <c r="H269">
        <v>1</v>
      </c>
      <c r="I269" t="s">
        <v>374</v>
      </c>
      <c r="J269" t="s">
        <v>3</v>
      </c>
      <c r="K269" t="s">
        <v>375</v>
      </c>
      <c r="L269">
        <v>1191</v>
      </c>
      <c r="N269">
        <v>1013</v>
      </c>
      <c r="O269" t="s">
        <v>376</v>
      </c>
      <c r="P269" t="s">
        <v>376</v>
      </c>
      <c r="Q269">
        <v>1</v>
      </c>
      <c r="X269">
        <v>1.6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1.6</v>
      </c>
      <c r="AH269">
        <v>2</v>
      </c>
      <c r="AI269">
        <v>79269336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ROW(Source!A711)</f>
        <v>711</v>
      </c>
      <c r="B270">
        <v>79269342</v>
      </c>
      <c r="C270">
        <v>79269338</v>
      </c>
      <c r="D270">
        <v>78475228</v>
      </c>
      <c r="E270">
        <v>15297896</v>
      </c>
      <c r="F270">
        <v>1</v>
      </c>
      <c r="G270">
        <v>15297896</v>
      </c>
      <c r="H270">
        <v>1</v>
      </c>
      <c r="I270" t="s">
        <v>374</v>
      </c>
      <c r="J270" t="s">
        <v>3</v>
      </c>
      <c r="K270" t="s">
        <v>375</v>
      </c>
      <c r="L270">
        <v>1191</v>
      </c>
      <c r="N270">
        <v>1013</v>
      </c>
      <c r="O270" t="s">
        <v>376</v>
      </c>
      <c r="P270" t="s">
        <v>376</v>
      </c>
      <c r="Q270">
        <v>1</v>
      </c>
      <c r="X270">
        <v>0.48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0.48</v>
      </c>
      <c r="AH270">
        <v>2</v>
      </c>
      <c r="AI270">
        <v>79269339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ROW(Source!A711)</f>
        <v>711</v>
      </c>
      <c r="B271">
        <v>79269343</v>
      </c>
      <c r="C271">
        <v>79269338</v>
      </c>
      <c r="D271">
        <v>78476913</v>
      </c>
      <c r="E271">
        <v>1</v>
      </c>
      <c r="F271">
        <v>1</v>
      </c>
      <c r="G271">
        <v>15297896</v>
      </c>
      <c r="H271">
        <v>2</v>
      </c>
      <c r="I271" t="s">
        <v>419</v>
      </c>
      <c r="J271" t="s">
        <v>420</v>
      </c>
      <c r="K271" t="s">
        <v>421</v>
      </c>
      <c r="L271">
        <v>1368</v>
      </c>
      <c r="N271">
        <v>1011</v>
      </c>
      <c r="O271" t="s">
        <v>380</v>
      </c>
      <c r="P271" t="s">
        <v>380</v>
      </c>
      <c r="Q271">
        <v>1</v>
      </c>
      <c r="X271">
        <v>0.21</v>
      </c>
      <c r="Y271">
        <v>0</v>
      </c>
      <c r="Z271">
        <v>1730.89</v>
      </c>
      <c r="AA271">
        <v>618.37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0.21</v>
      </c>
      <c r="AH271">
        <v>2</v>
      </c>
      <c r="AI271">
        <v>79269340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ROW(Source!A711)</f>
        <v>711</v>
      </c>
      <c r="B272">
        <v>79269344</v>
      </c>
      <c r="C272">
        <v>79269338</v>
      </c>
      <c r="D272">
        <v>78479423</v>
      </c>
      <c r="E272">
        <v>1</v>
      </c>
      <c r="F272">
        <v>1</v>
      </c>
      <c r="G272">
        <v>15297896</v>
      </c>
      <c r="H272">
        <v>3</v>
      </c>
      <c r="I272" t="s">
        <v>401</v>
      </c>
      <c r="J272" t="s">
        <v>402</v>
      </c>
      <c r="K272" t="s">
        <v>403</v>
      </c>
      <c r="L272">
        <v>1354</v>
      </c>
      <c r="N272">
        <v>1010</v>
      </c>
      <c r="O272" t="s">
        <v>396</v>
      </c>
      <c r="P272" t="s">
        <v>396</v>
      </c>
      <c r="Q272">
        <v>1</v>
      </c>
      <c r="X272">
        <v>8</v>
      </c>
      <c r="Y272">
        <v>10.69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8</v>
      </c>
      <c r="AH272">
        <v>2</v>
      </c>
      <c r="AI272">
        <v>79269341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ROW(Source!A712)</f>
        <v>712</v>
      </c>
      <c r="B273">
        <v>79269348</v>
      </c>
      <c r="C273">
        <v>79269345</v>
      </c>
      <c r="D273">
        <v>78475228</v>
      </c>
      <c r="E273">
        <v>15297896</v>
      </c>
      <c r="F273">
        <v>1</v>
      </c>
      <c r="G273">
        <v>15297896</v>
      </c>
      <c r="H273">
        <v>1</v>
      </c>
      <c r="I273" t="s">
        <v>374</v>
      </c>
      <c r="J273" t="s">
        <v>3</v>
      </c>
      <c r="K273" t="s">
        <v>375</v>
      </c>
      <c r="L273">
        <v>1191</v>
      </c>
      <c r="N273">
        <v>1013</v>
      </c>
      <c r="O273" t="s">
        <v>376</v>
      </c>
      <c r="P273" t="s">
        <v>376</v>
      </c>
      <c r="Q273">
        <v>1</v>
      </c>
      <c r="X273">
        <v>0.05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83</v>
      </c>
      <c r="AG273">
        <v>3.0500000000000003</v>
      </c>
      <c r="AH273">
        <v>2</v>
      </c>
      <c r="AI273">
        <v>79269346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ROW(Source!A712)</f>
        <v>712</v>
      </c>
      <c r="B274">
        <v>79269349</v>
      </c>
      <c r="C274">
        <v>79269345</v>
      </c>
      <c r="D274">
        <v>78479423</v>
      </c>
      <c r="E274">
        <v>1</v>
      </c>
      <c r="F274">
        <v>1</v>
      </c>
      <c r="G274">
        <v>15297896</v>
      </c>
      <c r="H274">
        <v>3</v>
      </c>
      <c r="I274" t="s">
        <v>401</v>
      </c>
      <c r="J274" t="s">
        <v>402</v>
      </c>
      <c r="K274" t="s">
        <v>403</v>
      </c>
      <c r="L274">
        <v>1354</v>
      </c>
      <c r="N274">
        <v>1010</v>
      </c>
      <c r="O274" t="s">
        <v>396</v>
      </c>
      <c r="P274" t="s">
        <v>396</v>
      </c>
      <c r="Q274">
        <v>1</v>
      </c>
      <c r="X274">
        <v>0.1</v>
      </c>
      <c r="Y274">
        <v>10.69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83</v>
      </c>
      <c r="AG274">
        <v>6.1000000000000005</v>
      </c>
      <c r="AH274">
        <v>2</v>
      </c>
      <c r="AI274">
        <v>79269347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ROW(Source!A713)</f>
        <v>713</v>
      </c>
      <c r="B275">
        <v>79269353</v>
      </c>
      <c r="C275">
        <v>79269350</v>
      </c>
      <c r="D275">
        <v>78475228</v>
      </c>
      <c r="E275">
        <v>15297896</v>
      </c>
      <c r="F275">
        <v>1</v>
      </c>
      <c r="G275">
        <v>15297896</v>
      </c>
      <c r="H275">
        <v>1</v>
      </c>
      <c r="I275" t="s">
        <v>374</v>
      </c>
      <c r="J275" t="s">
        <v>3</v>
      </c>
      <c r="K275" t="s">
        <v>375</v>
      </c>
      <c r="L275">
        <v>1191</v>
      </c>
      <c r="N275">
        <v>1013</v>
      </c>
      <c r="O275" t="s">
        <v>376</v>
      </c>
      <c r="P275" t="s">
        <v>376</v>
      </c>
      <c r="Q275">
        <v>1</v>
      </c>
      <c r="X275">
        <v>0.98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156</v>
      </c>
      <c r="AG275">
        <v>3.92</v>
      </c>
      <c r="AH275">
        <v>2</v>
      </c>
      <c r="AI275">
        <v>79269351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ROW(Source!A713)</f>
        <v>713</v>
      </c>
      <c r="B276">
        <v>79269354</v>
      </c>
      <c r="C276">
        <v>79269350</v>
      </c>
      <c r="D276">
        <v>78476706</v>
      </c>
      <c r="E276">
        <v>1</v>
      </c>
      <c r="F276">
        <v>1</v>
      </c>
      <c r="G276">
        <v>15297896</v>
      </c>
      <c r="H276">
        <v>2</v>
      </c>
      <c r="I276" t="s">
        <v>422</v>
      </c>
      <c r="J276" t="s">
        <v>423</v>
      </c>
      <c r="K276" t="s">
        <v>424</v>
      </c>
      <c r="L276">
        <v>1368</v>
      </c>
      <c r="N276">
        <v>1011</v>
      </c>
      <c r="O276" t="s">
        <v>380</v>
      </c>
      <c r="P276" t="s">
        <v>380</v>
      </c>
      <c r="Q276">
        <v>1</v>
      </c>
      <c r="X276">
        <v>0.75</v>
      </c>
      <c r="Y276">
        <v>0</v>
      </c>
      <c r="Z276">
        <v>38.549999999999997</v>
      </c>
      <c r="AA276">
        <v>11.74</v>
      </c>
      <c r="AB276">
        <v>0</v>
      </c>
      <c r="AC276">
        <v>0</v>
      </c>
      <c r="AD276">
        <v>1</v>
      </c>
      <c r="AE276">
        <v>0</v>
      </c>
      <c r="AF276" t="s">
        <v>156</v>
      </c>
      <c r="AG276">
        <v>3</v>
      </c>
      <c r="AH276">
        <v>2</v>
      </c>
      <c r="AI276">
        <v>79269352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ROW(Source!A714)</f>
        <v>714</v>
      </c>
      <c r="B277">
        <v>79269358</v>
      </c>
      <c r="C277">
        <v>79269355</v>
      </c>
      <c r="D277">
        <v>78475228</v>
      </c>
      <c r="E277">
        <v>15297896</v>
      </c>
      <c r="F277">
        <v>1</v>
      </c>
      <c r="G277">
        <v>15297896</v>
      </c>
      <c r="H277">
        <v>1</v>
      </c>
      <c r="I277" t="s">
        <v>374</v>
      </c>
      <c r="J277" t="s">
        <v>3</v>
      </c>
      <c r="K277" t="s">
        <v>375</v>
      </c>
      <c r="L277">
        <v>1191</v>
      </c>
      <c r="N277">
        <v>1013</v>
      </c>
      <c r="O277" t="s">
        <v>376</v>
      </c>
      <c r="P277" t="s">
        <v>376</v>
      </c>
      <c r="Q277">
        <v>1</v>
      </c>
      <c r="X277">
        <v>0.56000000000000005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156</v>
      </c>
      <c r="AG277">
        <v>2.2400000000000002</v>
      </c>
      <c r="AH277">
        <v>2</v>
      </c>
      <c r="AI277">
        <v>79269356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ROW(Source!A714)</f>
        <v>714</v>
      </c>
      <c r="B278">
        <v>79269359</v>
      </c>
      <c r="C278">
        <v>79269355</v>
      </c>
      <c r="D278">
        <v>78476383</v>
      </c>
      <c r="E278">
        <v>1</v>
      </c>
      <c r="F278">
        <v>1</v>
      </c>
      <c r="G278">
        <v>15297896</v>
      </c>
      <c r="H278">
        <v>2</v>
      </c>
      <c r="I278" t="s">
        <v>425</v>
      </c>
      <c r="J278" t="s">
        <v>426</v>
      </c>
      <c r="K278" t="s">
        <v>427</v>
      </c>
      <c r="L278">
        <v>1368</v>
      </c>
      <c r="N278">
        <v>1011</v>
      </c>
      <c r="O278" t="s">
        <v>380</v>
      </c>
      <c r="P278" t="s">
        <v>380</v>
      </c>
      <c r="Q278">
        <v>1</v>
      </c>
      <c r="X278">
        <v>0.3</v>
      </c>
      <c r="Y278">
        <v>0</v>
      </c>
      <c r="Z278">
        <v>2694.71</v>
      </c>
      <c r="AA278">
        <v>907.19</v>
      </c>
      <c r="AB278">
        <v>0</v>
      </c>
      <c r="AC278">
        <v>0</v>
      </c>
      <c r="AD278">
        <v>1</v>
      </c>
      <c r="AE278">
        <v>0</v>
      </c>
      <c r="AF278" t="s">
        <v>156</v>
      </c>
      <c r="AG278">
        <v>1.2</v>
      </c>
      <c r="AH278">
        <v>2</v>
      </c>
      <c r="AI278">
        <v>79269357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ROW(Source!A714)</f>
        <v>714</v>
      </c>
      <c r="B279">
        <v>79269360</v>
      </c>
      <c r="C279">
        <v>79269355</v>
      </c>
      <c r="D279">
        <v>78479031</v>
      </c>
      <c r="E279">
        <v>1</v>
      </c>
      <c r="F279">
        <v>1</v>
      </c>
      <c r="G279">
        <v>15297896</v>
      </c>
      <c r="H279">
        <v>3</v>
      </c>
      <c r="I279" t="s">
        <v>158</v>
      </c>
      <c r="J279" t="s">
        <v>160</v>
      </c>
      <c r="K279" t="s">
        <v>159</v>
      </c>
      <c r="L279">
        <v>1339</v>
      </c>
      <c r="N279">
        <v>1007</v>
      </c>
      <c r="O279" t="s">
        <v>19</v>
      </c>
      <c r="P279" t="s">
        <v>19</v>
      </c>
      <c r="Q279">
        <v>1</v>
      </c>
      <c r="X279">
        <v>1</v>
      </c>
      <c r="Y279">
        <v>49.83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156</v>
      </c>
      <c r="AG279">
        <v>4</v>
      </c>
      <c r="AH279">
        <v>2</v>
      </c>
      <c r="AI279">
        <v>79269362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ROW(Source!A716)</f>
        <v>716</v>
      </c>
      <c r="B280">
        <v>79269365</v>
      </c>
      <c r="C280">
        <v>79269363</v>
      </c>
      <c r="D280">
        <v>78476917</v>
      </c>
      <c r="E280">
        <v>1</v>
      </c>
      <c r="F280">
        <v>1</v>
      </c>
      <c r="G280">
        <v>15297896</v>
      </c>
      <c r="H280">
        <v>2</v>
      </c>
      <c r="I280" t="s">
        <v>428</v>
      </c>
      <c r="J280" t="s">
        <v>429</v>
      </c>
      <c r="K280" t="s">
        <v>430</v>
      </c>
      <c r="L280">
        <v>1368</v>
      </c>
      <c r="N280">
        <v>1011</v>
      </c>
      <c r="O280" t="s">
        <v>380</v>
      </c>
      <c r="P280" t="s">
        <v>380</v>
      </c>
      <c r="Q280">
        <v>1</v>
      </c>
      <c r="X280">
        <v>0.17599999999999999</v>
      </c>
      <c r="Y280">
        <v>0</v>
      </c>
      <c r="Z280">
        <v>2312.77</v>
      </c>
      <c r="AA280">
        <v>727.51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0.17599999999999999</v>
      </c>
      <c r="AH280">
        <v>2</v>
      </c>
      <c r="AI280">
        <v>79269364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ROW(Source!A717)</f>
        <v>717</v>
      </c>
      <c r="B281">
        <v>79269368</v>
      </c>
      <c r="C281">
        <v>79269366</v>
      </c>
      <c r="D281">
        <v>78476917</v>
      </c>
      <c r="E281">
        <v>1</v>
      </c>
      <c r="F281">
        <v>1</v>
      </c>
      <c r="G281">
        <v>15297896</v>
      </c>
      <c r="H281">
        <v>2</v>
      </c>
      <c r="I281" t="s">
        <v>428</v>
      </c>
      <c r="J281" t="s">
        <v>429</v>
      </c>
      <c r="K281" t="s">
        <v>430</v>
      </c>
      <c r="L281">
        <v>1368</v>
      </c>
      <c r="N281">
        <v>1011</v>
      </c>
      <c r="O281" t="s">
        <v>380</v>
      </c>
      <c r="P281" t="s">
        <v>380</v>
      </c>
      <c r="Q281">
        <v>1</v>
      </c>
      <c r="X281">
        <v>9.5999999999999992E-3</v>
      </c>
      <c r="Y281">
        <v>0</v>
      </c>
      <c r="Z281">
        <v>2312.77</v>
      </c>
      <c r="AA281">
        <v>727.51</v>
      </c>
      <c r="AB281">
        <v>0</v>
      </c>
      <c r="AC281">
        <v>0</v>
      </c>
      <c r="AD281">
        <v>1</v>
      </c>
      <c r="AE281">
        <v>0</v>
      </c>
      <c r="AF281" t="s">
        <v>223</v>
      </c>
      <c r="AG281">
        <v>0.32639999999999997</v>
      </c>
      <c r="AH281">
        <v>2</v>
      </c>
      <c r="AI281">
        <v>79269367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ROW(Source!A824)</f>
        <v>824</v>
      </c>
      <c r="B282">
        <v>79270699</v>
      </c>
      <c r="C282">
        <v>79270697</v>
      </c>
      <c r="D282">
        <v>78475228</v>
      </c>
      <c r="E282">
        <v>15297896</v>
      </c>
      <c r="F282">
        <v>1</v>
      </c>
      <c r="G282">
        <v>15297896</v>
      </c>
      <c r="H282">
        <v>1</v>
      </c>
      <c r="I282" t="s">
        <v>374</v>
      </c>
      <c r="J282" t="s">
        <v>3</v>
      </c>
      <c r="K282" t="s">
        <v>375</v>
      </c>
      <c r="L282">
        <v>1191</v>
      </c>
      <c r="N282">
        <v>1013</v>
      </c>
      <c r="O282" t="s">
        <v>376</v>
      </c>
      <c r="P282" t="s">
        <v>376</v>
      </c>
      <c r="Q282">
        <v>1</v>
      </c>
      <c r="X282">
        <v>0.23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3</v>
      </c>
      <c r="AG282">
        <v>0.23</v>
      </c>
      <c r="AH282">
        <v>2</v>
      </c>
      <c r="AI282">
        <v>79270698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ROW(Source!A825)</f>
        <v>825</v>
      </c>
      <c r="B283">
        <v>79269542</v>
      </c>
      <c r="C283">
        <v>79269540</v>
      </c>
      <c r="D283">
        <v>78476796</v>
      </c>
      <c r="E283">
        <v>1</v>
      </c>
      <c r="F283">
        <v>1</v>
      </c>
      <c r="G283">
        <v>15297896</v>
      </c>
      <c r="H283">
        <v>2</v>
      </c>
      <c r="I283" t="s">
        <v>377</v>
      </c>
      <c r="J283" t="s">
        <v>378</v>
      </c>
      <c r="K283" t="s">
        <v>379</v>
      </c>
      <c r="L283">
        <v>1368</v>
      </c>
      <c r="N283">
        <v>1011</v>
      </c>
      <c r="O283" t="s">
        <v>380</v>
      </c>
      <c r="P283" t="s">
        <v>380</v>
      </c>
      <c r="Q283">
        <v>1</v>
      </c>
      <c r="X283">
        <v>0.5</v>
      </c>
      <c r="Y283">
        <v>0</v>
      </c>
      <c r="Z283">
        <v>2197.63</v>
      </c>
      <c r="AA283">
        <v>749.23</v>
      </c>
      <c r="AB283">
        <v>0</v>
      </c>
      <c r="AC283">
        <v>0</v>
      </c>
      <c r="AD283">
        <v>1</v>
      </c>
      <c r="AE283">
        <v>0</v>
      </c>
      <c r="AF283" t="s">
        <v>29</v>
      </c>
      <c r="AG283">
        <v>10</v>
      </c>
      <c r="AH283">
        <v>2</v>
      </c>
      <c r="AI283">
        <v>79269541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ROW(Source!A826)</f>
        <v>826</v>
      </c>
      <c r="B284">
        <v>79269545</v>
      </c>
      <c r="C284">
        <v>79269543</v>
      </c>
      <c r="D284">
        <v>78475228</v>
      </c>
      <c r="E284">
        <v>15297896</v>
      </c>
      <c r="F284">
        <v>1</v>
      </c>
      <c r="G284">
        <v>15297896</v>
      </c>
      <c r="H284">
        <v>1</v>
      </c>
      <c r="I284" t="s">
        <v>374</v>
      </c>
      <c r="J284" t="s">
        <v>3</v>
      </c>
      <c r="K284" t="s">
        <v>375</v>
      </c>
      <c r="L284">
        <v>1191</v>
      </c>
      <c r="N284">
        <v>1013</v>
      </c>
      <c r="O284" t="s">
        <v>376</v>
      </c>
      <c r="P284" t="s">
        <v>376</v>
      </c>
      <c r="Q284">
        <v>1</v>
      </c>
      <c r="X284">
        <v>0.65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29</v>
      </c>
      <c r="AG284">
        <v>13</v>
      </c>
      <c r="AH284">
        <v>2</v>
      </c>
      <c r="AI284">
        <v>79269544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ROW(Source!A827)</f>
        <v>827</v>
      </c>
      <c r="B285">
        <v>79269549</v>
      </c>
      <c r="C285">
        <v>79269546</v>
      </c>
      <c r="D285">
        <v>78476797</v>
      </c>
      <c r="E285">
        <v>1</v>
      </c>
      <c r="F285">
        <v>1</v>
      </c>
      <c r="G285">
        <v>15297896</v>
      </c>
      <c r="H285">
        <v>2</v>
      </c>
      <c r="I285" t="s">
        <v>381</v>
      </c>
      <c r="J285" t="s">
        <v>382</v>
      </c>
      <c r="K285" t="s">
        <v>383</v>
      </c>
      <c r="L285">
        <v>1368</v>
      </c>
      <c r="N285">
        <v>1011</v>
      </c>
      <c r="O285" t="s">
        <v>380</v>
      </c>
      <c r="P285" t="s">
        <v>380</v>
      </c>
      <c r="Q285">
        <v>1</v>
      </c>
      <c r="X285">
        <v>0.26</v>
      </c>
      <c r="Y285">
        <v>0</v>
      </c>
      <c r="Z285">
        <v>1642.43</v>
      </c>
      <c r="AA285">
        <v>725.42</v>
      </c>
      <c r="AB285">
        <v>0</v>
      </c>
      <c r="AC285">
        <v>0</v>
      </c>
      <c r="AD285">
        <v>1</v>
      </c>
      <c r="AE285">
        <v>0</v>
      </c>
      <c r="AF285" t="s">
        <v>39</v>
      </c>
      <c r="AG285">
        <v>10.66</v>
      </c>
      <c r="AH285">
        <v>2</v>
      </c>
      <c r="AI285">
        <v>79269547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ROW(Source!A827)</f>
        <v>827</v>
      </c>
      <c r="B286">
        <v>79269550</v>
      </c>
      <c r="C286">
        <v>79269546</v>
      </c>
      <c r="D286">
        <v>78479031</v>
      </c>
      <c r="E286">
        <v>1</v>
      </c>
      <c r="F286">
        <v>1</v>
      </c>
      <c r="G286">
        <v>15297896</v>
      </c>
      <c r="H286">
        <v>3</v>
      </c>
      <c r="I286" t="s">
        <v>158</v>
      </c>
      <c r="J286" t="s">
        <v>160</v>
      </c>
      <c r="K286" t="s">
        <v>159</v>
      </c>
      <c r="L286">
        <v>1339</v>
      </c>
      <c r="N286">
        <v>1007</v>
      </c>
      <c r="O286" t="s">
        <v>19</v>
      </c>
      <c r="P286" t="s">
        <v>19</v>
      </c>
      <c r="Q286">
        <v>1</v>
      </c>
      <c r="X286">
        <v>0.2</v>
      </c>
      <c r="Y286">
        <v>49.83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39</v>
      </c>
      <c r="AG286">
        <v>8.2000000000000011</v>
      </c>
      <c r="AH286">
        <v>2</v>
      </c>
      <c r="AI286">
        <v>79269548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ROW(Source!A828)</f>
        <v>828</v>
      </c>
      <c r="B287">
        <v>79269553</v>
      </c>
      <c r="C287">
        <v>79269551</v>
      </c>
      <c r="D287">
        <v>78475228</v>
      </c>
      <c r="E287">
        <v>15297896</v>
      </c>
      <c r="F287">
        <v>1</v>
      </c>
      <c r="G287">
        <v>15297896</v>
      </c>
      <c r="H287">
        <v>1</v>
      </c>
      <c r="I287" t="s">
        <v>374</v>
      </c>
      <c r="J287" t="s">
        <v>3</v>
      </c>
      <c r="K287" t="s">
        <v>375</v>
      </c>
      <c r="L287">
        <v>1191</v>
      </c>
      <c r="N287">
        <v>1013</v>
      </c>
      <c r="O287" t="s">
        <v>376</v>
      </c>
      <c r="P287" t="s">
        <v>376</v>
      </c>
      <c r="Q287">
        <v>1</v>
      </c>
      <c r="X287">
        <v>0.14000000000000001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39</v>
      </c>
      <c r="AG287">
        <v>5.74</v>
      </c>
      <c r="AH287">
        <v>2</v>
      </c>
      <c r="AI287">
        <v>79269552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ROW(Source!A829)</f>
        <v>829</v>
      </c>
      <c r="B288">
        <v>79269558</v>
      </c>
      <c r="C288">
        <v>79269554</v>
      </c>
      <c r="D288">
        <v>78475228</v>
      </c>
      <c r="E288">
        <v>15297896</v>
      </c>
      <c r="F288">
        <v>1</v>
      </c>
      <c r="G288">
        <v>15297896</v>
      </c>
      <c r="H288">
        <v>1</v>
      </c>
      <c r="I288" t="s">
        <v>374</v>
      </c>
      <c r="J288" t="s">
        <v>3</v>
      </c>
      <c r="K288" t="s">
        <v>375</v>
      </c>
      <c r="L288">
        <v>1191</v>
      </c>
      <c r="N288">
        <v>1013</v>
      </c>
      <c r="O288" t="s">
        <v>376</v>
      </c>
      <c r="P288" t="s">
        <v>376</v>
      </c>
      <c r="Q288">
        <v>1</v>
      </c>
      <c r="X288">
        <v>0.02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29</v>
      </c>
      <c r="AG288">
        <v>0.4</v>
      </c>
      <c r="AH288">
        <v>2</v>
      </c>
      <c r="AI288">
        <v>79269555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ROW(Source!A829)</f>
        <v>829</v>
      </c>
      <c r="B289">
        <v>79269559</v>
      </c>
      <c r="C289">
        <v>79269554</v>
      </c>
      <c r="D289">
        <v>78476795</v>
      </c>
      <c r="E289">
        <v>1</v>
      </c>
      <c r="F289">
        <v>1</v>
      </c>
      <c r="G289">
        <v>15297896</v>
      </c>
      <c r="H289">
        <v>2</v>
      </c>
      <c r="I289" t="s">
        <v>384</v>
      </c>
      <c r="J289" t="s">
        <v>385</v>
      </c>
      <c r="K289" t="s">
        <v>386</v>
      </c>
      <c r="L289">
        <v>1368</v>
      </c>
      <c r="N289">
        <v>1011</v>
      </c>
      <c r="O289" t="s">
        <v>380</v>
      </c>
      <c r="P289" t="s">
        <v>380</v>
      </c>
      <c r="Q289">
        <v>1</v>
      </c>
      <c r="X289">
        <v>0.08</v>
      </c>
      <c r="Y289">
        <v>0</v>
      </c>
      <c r="Z289">
        <v>2138.08</v>
      </c>
      <c r="AA289">
        <v>747.53</v>
      </c>
      <c r="AB289">
        <v>0</v>
      </c>
      <c r="AC289">
        <v>0</v>
      </c>
      <c r="AD289">
        <v>1</v>
      </c>
      <c r="AE289">
        <v>0</v>
      </c>
      <c r="AF289" t="s">
        <v>29</v>
      </c>
      <c r="AG289">
        <v>1.6</v>
      </c>
      <c r="AH289">
        <v>2</v>
      </c>
      <c r="AI289">
        <v>79269556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ROW(Source!A829)</f>
        <v>829</v>
      </c>
      <c r="B290">
        <v>79269560</v>
      </c>
      <c r="C290">
        <v>79269554</v>
      </c>
      <c r="D290">
        <v>78479758</v>
      </c>
      <c r="E290">
        <v>1</v>
      </c>
      <c r="F290">
        <v>1</v>
      </c>
      <c r="G290">
        <v>15297896</v>
      </c>
      <c r="H290">
        <v>3</v>
      </c>
      <c r="I290" t="s">
        <v>387</v>
      </c>
      <c r="J290" t="s">
        <v>388</v>
      </c>
      <c r="K290" t="s">
        <v>389</v>
      </c>
      <c r="L290">
        <v>1346</v>
      </c>
      <c r="N290">
        <v>1009</v>
      </c>
      <c r="O290" t="s">
        <v>277</v>
      </c>
      <c r="P290" t="s">
        <v>277</v>
      </c>
      <c r="Q290">
        <v>1</v>
      </c>
      <c r="X290">
        <v>50</v>
      </c>
      <c r="Y290">
        <v>25.23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29</v>
      </c>
      <c r="AG290">
        <v>1000</v>
      </c>
      <c r="AH290">
        <v>2</v>
      </c>
      <c r="AI290">
        <v>79269557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ROW(Source!A830)</f>
        <v>830</v>
      </c>
      <c r="B291">
        <v>79269564</v>
      </c>
      <c r="C291">
        <v>79269561</v>
      </c>
      <c r="D291">
        <v>78475228</v>
      </c>
      <c r="E291">
        <v>15297896</v>
      </c>
      <c r="F291">
        <v>1</v>
      </c>
      <c r="G291">
        <v>15297896</v>
      </c>
      <c r="H291">
        <v>1</v>
      </c>
      <c r="I291" t="s">
        <v>374</v>
      </c>
      <c r="J291" t="s">
        <v>3</v>
      </c>
      <c r="K291" t="s">
        <v>375</v>
      </c>
      <c r="L291">
        <v>1191</v>
      </c>
      <c r="N291">
        <v>1013</v>
      </c>
      <c r="O291" t="s">
        <v>376</v>
      </c>
      <c r="P291" t="s">
        <v>376</v>
      </c>
      <c r="Q291">
        <v>1</v>
      </c>
      <c r="X291">
        <v>0.3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29</v>
      </c>
      <c r="AG291">
        <v>6</v>
      </c>
      <c r="AH291">
        <v>2</v>
      </c>
      <c r="AI291">
        <v>79269562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ROW(Source!A830)</f>
        <v>830</v>
      </c>
      <c r="B292">
        <v>79269565</v>
      </c>
      <c r="C292">
        <v>79269561</v>
      </c>
      <c r="D292">
        <v>78479758</v>
      </c>
      <c r="E292">
        <v>1</v>
      </c>
      <c r="F292">
        <v>1</v>
      </c>
      <c r="G292">
        <v>15297896</v>
      </c>
      <c r="H292">
        <v>3</v>
      </c>
      <c r="I292" t="s">
        <v>387</v>
      </c>
      <c r="J292" t="s">
        <v>388</v>
      </c>
      <c r="K292" t="s">
        <v>389</v>
      </c>
      <c r="L292">
        <v>1346</v>
      </c>
      <c r="N292">
        <v>1009</v>
      </c>
      <c r="O292" t="s">
        <v>277</v>
      </c>
      <c r="P292" t="s">
        <v>277</v>
      </c>
      <c r="Q292">
        <v>1</v>
      </c>
      <c r="X292">
        <v>5</v>
      </c>
      <c r="Y292">
        <v>25.23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29</v>
      </c>
      <c r="AG292">
        <v>100</v>
      </c>
      <c r="AH292">
        <v>2</v>
      </c>
      <c r="AI292">
        <v>79269563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ROW(Source!A831)</f>
        <v>831</v>
      </c>
      <c r="B293">
        <v>79269568</v>
      </c>
      <c r="C293">
        <v>79269566</v>
      </c>
      <c r="D293">
        <v>78475228</v>
      </c>
      <c r="E293">
        <v>15297896</v>
      </c>
      <c r="F293">
        <v>1</v>
      </c>
      <c r="G293">
        <v>15297896</v>
      </c>
      <c r="H293">
        <v>1</v>
      </c>
      <c r="I293" t="s">
        <v>374</v>
      </c>
      <c r="J293" t="s">
        <v>3</v>
      </c>
      <c r="K293" t="s">
        <v>375</v>
      </c>
      <c r="L293">
        <v>1191</v>
      </c>
      <c r="N293">
        <v>1013</v>
      </c>
      <c r="O293" t="s">
        <v>376</v>
      </c>
      <c r="P293" t="s">
        <v>376</v>
      </c>
      <c r="Q293">
        <v>1</v>
      </c>
      <c r="X293">
        <v>2.41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56</v>
      </c>
      <c r="AG293">
        <v>19.28</v>
      </c>
      <c r="AH293">
        <v>2</v>
      </c>
      <c r="AI293">
        <v>79269567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ROW(Source!A832)</f>
        <v>832</v>
      </c>
      <c r="B294">
        <v>79269572</v>
      </c>
      <c r="C294">
        <v>79269569</v>
      </c>
      <c r="D294">
        <v>78475228</v>
      </c>
      <c r="E294">
        <v>15297896</v>
      </c>
      <c r="F294">
        <v>1</v>
      </c>
      <c r="G294">
        <v>15297896</v>
      </c>
      <c r="H294">
        <v>1</v>
      </c>
      <c r="I294" t="s">
        <v>374</v>
      </c>
      <c r="J294" t="s">
        <v>3</v>
      </c>
      <c r="K294" t="s">
        <v>375</v>
      </c>
      <c r="L294">
        <v>1191</v>
      </c>
      <c r="N294">
        <v>1013</v>
      </c>
      <c r="O294" t="s">
        <v>376</v>
      </c>
      <c r="P294" t="s">
        <v>376</v>
      </c>
      <c r="Q294">
        <v>1</v>
      </c>
      <c r="X294">
        <v>0.37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0.37</v>
      </c>
      <c r="AH294">
        <v>2</v>
      </c>
      <c r="AI294">
        <v>79269570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ROW(Source!A832)</f>
        <v>832</v>
      </c>
      <c r="B295">
        <v>79269573</v>
      </c>
      <c r="C295">
        <v>79269569</v>
      </c>
      <c r="D295">
        <v>78476363</v>
      </c>
      <c r="E295">
        <v>1</v>
      </c>
      <c r="F295">
        <v>1</v>
      </c>
      <c r="G295">
        <v>15297896</v>
      </c>
      <c r="H295">
        <v>2</v>
      </c>
      <c r="I295" t="s">
        <v>390</v>
      </c>
      <c r="J295" t="s">
        <v>391</v>
      </c>
      <c r="K295" t="s">
        <v>392</v>
      </c>
      <c r="L295">
        <v>1368</v>
      </c>
      <c r="N295">
        <v>1011</v>
      </c>
      <c r="O295" t="s">
        <v>380</v>
      </c>
      <c r="P295" t="s">
        <v>380</v>
      </c>
      <c r="Q295">
        <v>1</v>
      </c>
      <c r="X295">
        <v>0.34</v>
      </c>
      <c r="Y295">
        <v>0</v>
      </c>
      <c r="Z295">
        <v>1725</v>
      </c>
      <c r="AA295">
        <v>861.72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0.34</v>
      </c>
      <c r="AH295">
        <v>2</v>
      </c>
      <c r="AI295">
        <v>79269571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ROW(Source!A833)</f>
        <v>833</v>
      </c>
      <c r="B296">
        <v>79269576</v>
      </c>
      <c r="C296">
        <v>79269574</v>
      </c>
      <c r="D296">
        <v>78476363</v>
      </c>
      <c r="E296">
        <v>1</v>
      </c>
      <c r="F296">
        <v>1</v>
      </c>
      <c r="G296">
        <v>15297896</v>
      </c>
      <c r="H296">
        <v>2</v>
      </c>
      <c r="I296" t="s">
        <v>390</v>
      </c>
      <c r="J296" t="s">
        <v>391</v>
      </c>
      <c r="K296" t="s">
        <v>392</v>
      </c>
      <c r="L296">
        <v>1368</v>
      </c>
      <c r="N296">
        <v>1011</v>
      </c>
      <c r="O296" t="s">
        <v>380</v>
      </c>
      <c r="P296" t="s">
        <v>380</v>
      </c>
      <c r="Q296">
        <v>1</v>
      </c>
      <c r="X296">
        <v>0.09</v>
      </c>
      <c r="Y296">
        <v>0</v>
      </c>
      <c r="Z296">
        <v>1725</v>
      </c>
      <c r="AA296">
        <v>861.72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0.09</v>
      </c>
      <c r="AH296">
        <v>2</v>
      </c>
      <c r="AI296">
        <v>79269575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ROW(Source!A834)</f>
        <v>834</v>
      </c>
      <c r="B297">
        <v>79269580</v>
      </c>
      <c r="C297">
        <v>79269577</v>
      </c>
      <c r="D297">
        <v>78475228</v>
      </c>
      <c r="E297">
        <v>15297896</v>
      </c>
      <c r="F297">
        <v>1</v>
      </c>
      <c r="G297">
        <v>15297896</v>
      </c>
      <c r="H297">
        <v>1</v>
      </c>
      <c r="I297" t="s">
        <v>374</v>
      </c>
      <c r="J297" t="s">
        <v>3</v>
      </c>
      <c r="K297" t="s">
        <v>375</v>
      </c>
      <c r="L297">
        <v>1191</v>
      </c>
      <c r="N297">
        <v>1013</v>
      </c>
      <c r="O297" t="s">
        <v>376</v>
      </c>
      <c r="P297" t="s">
        <v>376</v>
      </c>
      <c r="Q297">
        <v>1</v>
      </c>
      <c r="X297">
        <v>2.41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74</v>
      </c>
      <c r="AG297">
        <v>142.19</v>
      </c>
      <c r="AH297">
        <v>2</v>
      </c>
      <c r="AI297">
        <v>79269578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ROW(Source!A834)</f>
        <v>834</v>
      </c>
      <c r="B298">
        <v>79269581</v>
      </c>
      <c r="C298">
        <v>79269577</v>
      </c>
      <c r="D298">
        <v>78479422</v>
      </c>
      <c r="E298">
        <v>1</v>
      </c>
      <c r="F298">
        <v>1</v>
      </c>
      <c r="G298">
        <v>15297896</v>
      </c>
      <c r="H298">
        <v>3</v>
      </c>
      <c r="I298" t="s">
        <v>393</v>
      </c>
      <c r="J298" t="s">
        <v>394</v>
      </c>
      <c r="K298" t="s">
        <v>395</v>
      </c>
      <c r="L298">
        <v>1354</v>
      </c>
      <c r="N298">
        <v>1010</v>
      </c>
      <c r="O298" t="s">
        <v>396</v>
      </c>
      <c r="P298" t="s">
        <v>396</v>
      </c>
      <c r="Q298">
        <v>1</v>
      </c>
      <c r="X298">
        <v>100</v>
      </c>
      <c r="Y298">
        <v>2.2400000000000002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74</v>
      </c>
      <c r="AG298">
        <v>5900</v>
      </c>
      <c r="AH298">
        <v>2</v>
      </c>
      <c r="AI298">
        <v>79269579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ROW(Source!A835)</f>
        <v>835</v>
      </c>
      <c r="B299">
        <v>79269587</v>
      </c>
      <c r="C299">
        <v>79269582</v>
      </c>
      <c r="D299">
        <v>78475228</v>
      </c>
      <c r="E299">
        <v>15297896</v>
      </c>
      <c r="F299">
        <v>1</v>
      </c>
      <c r="G299">
        <v>15297896</v>
      </c>
      <c r="H299">
        <v>1</v>
      </c>
      <c r="I299" t="s">
        <v>374</v>
      </c>
      <c r="J299" t="s">
        <v>3</v>
      </c>
      <c r="K299" t="s">
        <v>375</v>
      </c>
      <c r="L299">
        <v>1191</v>
      </c>
      <c r="N299">
        <v>1013</v>
      </c>
      <c r="O299" t="s">
        <v>376</v>
      </c>
      <c r="P299" t="s">
        <v>376</v>
      </c>
      <c r="Q299">
        <v>1</v>
      </c>
      <c r="X299">
        <v>12.75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79</v>
      </c>
      <c r="AG299">
        <v>25.5</v>
      </c>
      <c r="AH299">
        <v>2</v>
      </c>
      <c r="AI299">
        <v>79269583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ROW(Source!A835)</f>
        <v>835</v>
      </c>
      <c r="B300">
        <v>79269588</v>
      </c>
      <c r="C300">
        <v>79269582</v>
      </c>
      <c r="D300">
        <v>78478956</v>
      </c>
      <c r="E300">
        <v>1</v>
      </c>
      <c r="F300">
        <v>1</v>
      </c>
      <c r="G300">
        <v>15297896</v>
      </c>
      <c r="H300">
        <v>3</v>
      </c>
      <c r="I300" t="s">
        <v>397</v>
      </c>
      <c r="J300" t="s">
        <v>398</v>
      </c>
      <c r="K300" t="s">
        <v>399</v>
      </c>
      <c r="L300">
        <v>1296</v>
      </c>
      <c r="N300">
        <v>1002</v>
      </c>
      <c r="O300" t="s">
        <v>400</v>
      </c>
      <c r="P300" t="s">
        <v>400</v>
      </c>
      <c r="Q300">
        <v>1</v>
      </c>
      <c r="X300">
        <v>7.5</v>
      </c>
      <c r="Y300">
        <v>707.54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79</v>
      </c>
      <c r="AG300">
        <v>15</v>
      </c>
      <c r="AH300">
        <v>2</v>
      </c>
      <c r="AI300">
        <v>79269584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ROW(Source!A835)</f>
        <v>835</v>
      </c>
      <c r="B301">
        <v>79269589</v>
      </c>
      <c r="C301">
        <v>79269582</v>
      </c>
      <c r="D301">
        <v>78479031</v>
      </c>
      <c r="E301">
        <v>1</v>
      </c>
      <c r="F301">
        <v>1</v>
      </c>
      <c r="G301">
        <v>15297896</v>
      </c>
      <c r="H301">
        <v>3</v>
      </c>
      <c r="I301" t="s">
        <v>158</v>
      </c>
      <c r="J301" t="s">
        <v>160</v>
      </c>
      <c r="K301" t="s">
        <v>159</v>
      </c>
      <c r="L301">
        <v>1339</v>
      </c>
      <c r="N301">
        <v>1007</v>
      </c>
      <c r="O301" t="s">
        <v>19</v>
      </c>
      <c r="P301" t="s">
        <v>19</v>
      </c>
      <c r="Q301">
        <v>1</v>
      </c>
      <c r="X301">
        <v>1.5</v>
      </c>
      <c r="Y301">
        <v>49.83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79</v>
      </c>
      <c r="AG301">
        <v>3</v>
      </c>
      <c r="AH301">
        <v>2</v>
      </c>
      <c r="AI301">
        <v>79269585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ROW(Source!A835)</f>
        <v>835</v>
      </c>
      <c r="B302">
        <v>79269590</v>
      </c>
      <c r="C302">
        <v>79269582</v>
      </c>
      <c r="D302">
        <v>78479422</v>
      </c>
      <c r="E302">
        <v>1</v>
      </c>
      <c r="F302">
        <v>1</v>
      </c>
      <c r="G302">
        <v>15297896</v>
      </c>
      <c r="H302">
        <v>3</v>
      </c>
      <c r="I302" t="s">
        <v>393</v>
      </c>
      <c r="J302" t="s">
        <v>394</v>
      </c>
      <c r="K302" t="s">
        <v>395</v>
      </c>
      <c r="L302">
        <v>1354</v>
      </c>
      <c r="N302">
        <v>1010</v>
      </c>
      <c r="O302" t="s">
        <v>396</v>
      </c>
      <c r="P302" t="s">
        <v>396</v>
      </c>
      <c r="Q302">
        <v>1</v>
      </c>
      <c r="X302">
        <v>100</v>
      </c>
      <c r="Y302">
        <v>2.2400000000000002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79</v>
      </c>
      <c r="AG302">
        <v>200</v>
      </c>
      <c r="AH302">
        <v>2</v>
      </c>
      <c r="AI302">
        <v>79269586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ROW(Source!A836)</f>
        <v>836</v>
      </c>
      <c r="B303">
        <v>79269597</v>
      </c>
      <c r="C303">
        <v>79269594</v>
      </c>
      <c r="D303">
        <v>78475228</v>
      </c>
      <c r="E303">
        <v>15297896</v>
      </c>
      <c r="F303">
        <v>1</v>
      </c>
      <c r="G303">
        <v>15297896</v>
      </c>
      <c r="H303">
        <v>1</v>
      </c>
      <c r="I303" t="s">
        <v>374</v>
      </c>
      <c r="J303" t="s">
        <v>3</v>
      </c>
      <c r="K303" t="s">
        <v>375</v>
      </c>
      <c r="L303">
        <v>1191</v>
      </c>
      <c r="N303">
        <v>1013</v>
      </c>
      <c r="O303" t="s">
        <v>376</v>
      </c>
      <c r="P303" t="s">
        <v>376</v>
      </c>
      <c r="Q303">
        <v>1</v>
      </c>
      <c r="X303">
        <v>0.05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83</v>
      </c>
      <c r="AG303">
        <v>3.0500000000000003</v>
      </c>
      <c r="AH303">
        <v>2</v>
      </c>
      <c r="AI303">
        <v>79269595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ROW(Source!A836)</f>
        <v>836</v>
      </c>
      <c r="B304">
        <v>79269598</v>
      </c>
      <c r="C304">
        <v>79269594</v>
      </c>
      <c r="D304">
        <v>78479423</v>
      </c>
      <c r="E304">
        <v>1</v>
      </c>
      <c r="F304">
        <v>1</v>
      </c>
      <c r="G304">
        <v>15297896</v>
      </c>
      <c r="H304">
        <v>3</v>
      </c>
      <c r="I304" t="s">
        <v>401</v>
      </c>
      <c r="J304" t="s">
        <v>402</v>
      </c>
      <c r="K304" t="s">
        <v>403</v>
      </c>
      <c r="L304">
        <v>1354</v>
      </c>
      <c r="N304">
        <v>1010</v>
      </c>
      <c r="O304" t="s">
        <v>396</v>
      </c>
      <c r="P304" t="s">
        <v>396</v>
      </c>
      <c r="Q304">
        <v>1</v>
      </c>
      <c r="X304">
        <v>0.1</v>
      </c>
      <c r="Y304">
        <v>10.69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83</v>
      </c>
      <c r="AG304">
        <v>6.1000000000000005</v>
      </c>
      <c r="AH304">
        <v>2</v>
      </c>
      <c r="AI304">
        <v>79269596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ROW(Source!A838)</f>
        <v>838</v>
      </c>
      <c r="B305">
        <v>79269602</v>
      </c>
      <c r="C305">
        <v>79269600</v>
      </c>
      <c r="D305">
        <v>78475228</v>
      </c>
      <c r="E305">
        <v>15297896</v>
      </c>
      <c r="F305">
        <v>1</v>
      </c>
      <c r="G305">
        <v>15297896</v>
      </c>
      <c r="H305">
        <v>1</v>
      </c>
      <c r="I305" t="s">
        <v>374</v>
      </c>
      <c r="J305" t="s">
        <v>3</v>
      </c>
      <c r="K305" t="s">
        <v>375</v>
      </c>
      <c r="L305">
        <v>1191</v>
      </c>
      <c r="N305">
        <v>1013</v>
      </c>
      <c r="O305" t="s">
        <v>376</v>
      </c>
      <c r="P305" t="s">
        <v>376</v>
      </c>
      <c r="Q305">
        <v>1</v>
      </c>
      <c r="X305">
        <v>3.09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83</v>
      </c>
      <c r="AG305">
        <v>188.48999999999998</v>
      </c>
      <c r="AH305">
        <v>2</v>
      </c>
      <c r="AI305">
        <v>79269601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ROW(Source!A874)</f>
        <v>874</v>
      </c>
      <c r="B306">
        <v>79269662</v>
      </c>
      <c r="C306">
        <v>79269659</v>
      </c>
      <c r="D306">
        <v>78476797</v>
      </c>
      <c r="E306">
        <v>1</v>
      </c>
      <c r="F306">
        <v>1</v>
      </c>
      <c r="G306">
        <v>15297896</v>
      </c>
      <c r="H306">
        <v>2</v>
      </c>
      <c r="I306" t="s">
        <v>381</v>
      </c>
      <c r="J306" t="s">
        <v>382</v>
      </c>
      <c r="K306" t="s">
        <v>383</v>
      </c>
      <c r="L306">
        <v>1368</v>
      </c>
      <c r="N306">
        <v>1011</v>
      </c>
      <c r="O306" t="s">
        <v>380</v>
      </c>
      <c r="P306" t="s">
        <v>380</v>
      </c>
      <c r="Q306">
        <v>1</v>
      </c>
      <c r="X306">
        <v>0.26</v>
      </c>
      <c r="Y306">
        <v>0</v>
      </c>
      <c r="Z306">
        <v>1642.43</v>
      </c>
      <c r="AA306">
        <v>725.42</v>
      </c>
      <c r="AB306">
        <v>0</v>
      </c>
      <c r="AC306">
        <v>0</v>
      </c>
      <c r="AD306">
        <v>1</v>
      </c>
      <c r="AE306">
        <v>0</v>
      </c>
      <c r="AF306" t="s">
        <v>83</v>
      </c>
      <c r="AG306">
        <v>15.860000000000001</v>
      </c>
      <c r="AH306">
        <v>2</v>
      </c>
      <c r="AI306">
        <v>79269660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ROW(Source!A874)</f>
        <v>874</v>
      </c>
      <c r="B307">
        <v>79269663</v>
      </c>
      <c r="C307">
        <v>79269659</v>
      </c>
      <c r="D307">
        <v>78479031</v>
      </c>
      <c r="E307">
        <v>1</v>
      </c>
      <c r="F307">
        <v>1</v>
      </c>
      <c r="G307">
        <v>15297896</v>
      </c>
      <c r="H307">
        <v>3</v>
      </c>
      <c r="I307" t="s">
        <v>158</v>
      </c>
      <c r="J307" t="s">
        <v>160</v>
      </c>
      <c r="K307" t="s">
        <v>159</v>
      </c>
      <c r="L307">
        <v>1339</v>
      </c>
      <c r="N307">
        <v>1007</v>
      </c>
      <c r="O307" t="s">
        <v>19</v>
      </c>
      <c r="P307" t="s">
        <v>19</v>
      </c>
      <c r="Q307">
        <v>1</v>
      </c>
      <c r="X307">
        <v>0.2</v>
      </c>
      <c r="Y307">
        <v>49.83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83</v>
      </c>
      <c r="AG307">
        <v>12.200000000000001</v>
      </c>
      <c r="AH307">
        <v>2</v>
      </c>
      <c r="AI307">
        <v>79269661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ROW(Source!A875)</f>
        <v>875</v>
      </c>
      <c r="B308">
        <v>79269666</v>
      </c>
      <c r="C308">
        <v>79269664</v>
      </c>
      <c r="D308">
        <v>78475228</v>
      </c>
      <c r="E308">
        <v>15297896</v>
      </c>
      <c r="F308">
        <v>1</v>
      </c>
      <c r="G308">
        <v>15297896</v>
      </c>
      <c r="H308">
        <v>1</v>
      </c>
      <c r="I308" t="s">
        <v>374</v>
      </c>
      <c r="J308" t="s">
        <v>3</v>
      </c>
      <c r="K308" t="s">
        <v>375</v>
      </c>
      <c r="L308">
        <v>1191</v>
      </c>
      <c r="N308">
        <v>1013</v>
      </c>
      <c r="O308" t="s">
        <v>376</v>
      </c>
      <c r="P308" t="s">
        <v>376</v>
      </c>
      <c r="Q308">
        <v>1</v>
      </c>
      <c r="X308">
        <v>0.14000000000000001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83</v>
      </c>
      <c r="AG308">
        <v>8.5400000000000009</v>
      </c>
      <c r="AH308">
        <v>2</v>
      </c>
      <c r="AI308">
        <v>79269665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ROW(Source!A876)</f>
        <v>876</v>
      </c>
      <c r="B309">
        <v>79269669</v>
      </c>
      <c r="C309">
        <v>79269667</v>
      </c>
      <c r="D309">
        <v>78476797</v>
      </c>
      <c r="E309">
        <v>1</v>
      </c>
      <c r="F309">
        <v>1</v>
      </c>
      <c r="G309">
        <v>15297896</v>
      </c>
      <c r="H309">
        <v>2</v>
      </c>
      <c r="I309" t="s">
        <v>381</v>
      </c>
      <c r="J309" t="s">
        <v>382</v>
      </c>
      <c r="K309" t="s">
        <v>383</v>
      </c>
      <c r="L309">
        <v>1368</v>
      </c>
      <c r="N309">
        <v>1011</v>
      </c>
      <c r="O309" t="s">
        <v>380</v>
      </c>
      <c r="P309" t="s">
        <v>380</v>
      </c>
      <c r="Q309">
        <v>1</v>
      </c>
      <c r="X309">
        <v>0.42</v>
      </c>
      <c r="Y309">
        <v>0</v>
      </c>
      <c r="Z309">
        <v>1642.43</v>
      </c>
      <c r="AA309">
        <v>725.42</v>
      </c>
      <c r="AB309">
        <v>0</v>
      </c>
      <c r="AC309">
        <v>0</v>
      </c>
      <c r="AD309">
        <v>1</v>
      </c>
      <c r="AE309">
        <v>0</v>
      </c>
      <c r="AF309" t="s">
        <v>156</v>
      </c>
      <c r="AG309">
        <v>1.68</v>
      </c>
      <c r="AH309">
        <v>2</v>
      </c>
      <c r="AI309">
        <v>79269668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ROW(Source!A876)</f>
        <v>876</v>
      </c>
      <c r="B310">
        <v>79269670</v>
      </c>
      <c r="C310">
        <v>79269667</v>
      </c>
      <c r="D310">
        <v>78479031</v>
      </c>
      <c r="E310">
        <v>1</v>
      </c>
      <c r="F310">
        <v>1</v>
      </c>
      <c r="G310">
        <v>15297896</v>
      </c>
      <c r="H310">
        <v>3</v>
      </c>
      <c r="I310" t="s">
        <v>158</v>
      </c>
      <c r="J310" t="s">
        <v>160</v>
      </c>
      <c r="K310" t="s">
        <v>159</v>
      </c>
      <c r="L310">
        <v>1339</v>
      </c>
      <c r="N310">
        <v>1007</v>
      </c>
      <c r="O310" t="s">
        <v>19</v>
      </c>
      <c r="P310" t="s">
        <v>19</v>
      </c>
      <c r="Q310">
        <v>1</v>
      </c>
      <c r="X310">
        <v>0.35</v>
      </c>
      <c r="Y310">
        <v>49.83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156</v>
      </c>
      <c r="AG310">
        <v>1.4</v>
      </c>
      <c r="AH310">
        <v>2</v>
      </c>
      <c r="AI310">
        <v>79269672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ROW(Source!A878)</f>
        <v>878</v>
      </c>
      <c r="B311">
        <v>79269676</v>
      </c>
      <c r="C311">
        <v>79269673</v>
      </c>
      <c r="D311">
        <v>78476797</v>
      </c>
      <c r="E311">
        <v>1</v>
      </c>
      <c r="F311">
        <v>1</v>
      </c>
      <c r="G311">
        <v>15297896</v>
      </c>
      <c r="H311">
        <v>2</v>
      </c>
      <c r="I311" t="s">
        <v>381</v>
      </c>
      <c r="J311" t="s">
        <v>382</v>
      </c>
      <c r="K311" t="s">
        <v>383</v>
      </c>
      <c r="L311">
        <v>1368</v>
      </c>
      <c r="N311">
        <v>1011</v>
      </c>
      <c r="O311" t="s">
        <v>380</v>
      </c>
      <c r="P311" t="s">
        <v>380</v>
      </c>
      <c r="Q311">
        <v>1</v>
      </c>
      <c r="X311">
        <v>0.66</v>
      </c>
      <c r="Y311">
        <v>0</v>
      </c>
      <c r="Z311">
        <v>1642.43</v>
      </c>
      <c r="AA311">
        <v>725.42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0.66</v>
      </c>
      <c r="AH311">
        <v>2</v>
      </c>
      <c r="AI311">
        <v>79269674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ROW(Source!A878)</f>
        <v>878</v>
      </c>
      <c r="B312">
        <v>79269677</v>
      </c>
      <c r="C312">
        <v>79269673</v>
      </c>
      <c r="D312">
        <v>78478957</v>
      </c>
      <c r="E312">
        <v>1</v>
      </c>
      <c r="F312">
        <v>1</v>
      </c>
      <c r="G312">
        <v>15297896</v>
      </c>
      <c r="H312">
        <v>3</v>
      </c>
      <c r="I312" t="s">
        <v>404</v>
      </c>
      <c r="J312" t="s">
        <v>405</v>
      </c>
      <c r="K312" t="s">
        <v>406</v>
      </c>
      <c r="L312">
        <v>1296</v>
      </c>
      <c r="N312">
        <v>1002</v>
      </c>
      <c r="O312" t="s">
        <v>400</v>
      </c>
      <c r="P312" t="s">
        <v>400</v>
      </c>
      <c r="Q312">
        <v>1</v>
      </c>
      <c r="X312">
        <v>1.1200000000000001</v>
      </c>
      <c r="Y312">
        <v>215.19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1.1200000000000001</v>
      </c>
      <c r="AH312">
        <v>2</v>
      </c>
      <c r="AI312">
        <v>79269675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ROW(Source!A878)</f>
        <v>878</v>
      </c>
      <c r="B313">
        <v>79269678</v>
      </c>
      <c r="C313">
        <v>79269673</v>
      </c>
      <c r="D313">
        <v>78479031</v>
      </c>
      <c r="E313">
        <v>1</v>
      </c>
      <c r="F313">
        <v>1</v>
      </c>
      <c r="G313">
        <v>15297896</v>
      </c>
      <c r="H313">
        <v>3</v>
      </c>
      <c r="I313" t="s">
        <v>158</v>
      </c>
      <c r="J313" t="s">
        <v>160</v>
      </c>
      <c r="K313" t="s">
        <v>159</v>
      </c>
      <c r="L313">
        <v>1339</v>
      </c>
      <c r="N313">
        <v>1007</v>
      </c>
      <c r="O313" t="s">
        <v>19</v>
      </c>
      <c r="P313" t="s">
        <v>19</v>
      </c>
      <c r="Q313">
        <v>1</v>
      </c>
      <c r="X313">
        <v>1.1200000000000001</v>
      </c>
      <c r="Y313">
        <v>49.83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1.1200000000000001</v>
      </c>
      <c r="AH313">
        <v>2</v>
      </c>
      <c r="AI313">
        <v>79269680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ROW(Source!A880)</f>
        <v>880</v>
      </c>
      <c r="B314">
        <v>79269684</v>
      </c>
      <c r="C314">
        <v>79269681</v>
      </c>
      <c r="D314">
        <v>78475228</v>
      </c>
      <c r="E314">
        <v>15297896</v>
      </c>
      <c r="F314">
        <v>1</v>
      </c>
      <c r="G314">
        <v>15297896</v>
      </c>
      <c r="H314">
        <v>1</v>
      </c>
      <c r="I314" t="s">
        <v>374</v>
      </c>
      <c r="J314" t="s">
        <v>3</v>
      </c>
      <c r="K314" t="s">
        <v>375</v>
      </c>
      <c r="L314">
        <v>1191</v>
      </c>
      <c r="N314">
        <v>1013</v>
      </c>
      <c r="O314" t="s">
        <v>376</v>
      </c>
      <c r="P314" t="s">
        <v>376</v>
      </c>
      <c r="Q314">
        <v>1</v>
      </c>
      <c r="X314">
        <v>2.41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359</v>
      </c>
      <c r="AG314">
        <v>134.96</v>
      </c>
      <c r="AH314">
        <v>2</v>
      </c>
      <c r="AI314">
        <v>79269682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ROW(Source!A880)</f>
        <v>880</v>
      </c>
      <c r="B315">
        <v>79269685</v>
      </c>
      <c r="C315">
        <v>79269681</v>
      </c>
      <c r="D315">
        <v>78479422</v>
      </c>
      <c r="E315">
        <v>1</v>
      </c>
      <c r="F315">
        <v>1</v>
      </c>
      <c r="G315">
        <v>15297896</v>
      </c>
      <c r="H315">
        <v>3</v>
      </c>
      <c r="I315" t="s">
        <v>393</v>
      </c>
      <c r="J315" t="s">
        <v>394</v>
      </c>
      <c r="K315" t="s">
        <v>395</v>
      </c>
      <c r="L315">
        <v>1354</v>
      </c>
      <c r="N315">
        <v>1010</v>
      </c>
      <c r="O315" t="s">
        <v>396</v>
      </c>
      <c r="P315" t="s">
        <v>396</v>
      </c>
      <c r="Q315">
        <v>1</v>
      </c>
      <c r="X315">
        <v>100</v>
      </c>
      <c r="Y315">
        <v>2.2400000000000002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359</v>
      </c>
      <c r="AG315">
        <v>5600</v>
      </c>
      <c r="AH315">
        <v>2</v>
      </c>
      <c r="AI315">
        <v>79269683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ROW(Source!A881)</f>
        <v>881</v>
      </c>
      <c r="B316">
        <v>79269691</v>
      </c>
      <c r="C316">
        <v>79269686</v>
      </c>
      <c r="D316">
        <v>78475228</v>
      </c>
      <c r="E316">
        <v>15297896</v>
      </c>
      <c r="F316">
        <v>1</v>
      </c>
      <c r="G316">
        <v>15297896</v>
      </c>
      <c r="H316">
        <v>1</v>
      </c>
      <c r="I316" t="s">
        <v>374</v>
      </c>
      <c r="J316" t="s">
        <v>3</v>
      </c>
      <c r="K316" t="s">
        <v>375</v>
      </c>
      <c r="L316">
        <v>1191</v>
      </c>
      <c r="N316">
        <v>1013</v>
      </c>
      <c r="O316" t="s">
        <v>376</v>
      </c>
      <c r="P316" t="s">
        <v>376</v>
      </c>
      <c r="Q316">
        <v>1</v>
      </c>
      <c r="X316">
        <v>12.75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360</v>
      </c>
      <c r="AG316">
        <v>63.75</v>
      </c>
      <c r="AH316">
        <v>2</v>
      </c>
      <c r="AI316">
        <v>79269687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ROW(Source!A881)</f>
        <v>881</v>
      </c>
      <c r="B317">
        <v>79269692</v>
      </c>
      <c r="C317">
        <v>79269686</v>
      </c>
      <c r="D317">
        <v>78478956</v>
      </c>
      <c r="E317">
        <v>1</v>
      </c>
      <c r="F317">
        <v>1</v>
      </c>
      <c r="G317">
        <v>15297896</v>
      </c>
      <c r="H317">
        <v>3</v>
      </c>
      <c r="I317" t="s">
        <v>397</v>
      </c>
      <c r="J317" t="s">
        <v>398</v>
      </c>
      <c r="K317" t="s">
        <v>399</v>
      </c>
      <c r="L317">
        <v>1296</v>
      </c>
      <c r="N317">
        <v>1002</v>
      </c>
      <c r="O317" t="s">
        <v>400</v>
      </c>
      <c r="P317" t="s">
        <v>400</v>
      </c>
      <c r="Q317">
        <v>1</v>
      </c>
      <c r="X317">
        <v>7.5</v>
      </c>
      <c r="Y317">
        <v>707.54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360</v>
      </c>
      <c r="AG317">
        <v>37.5</v>
      </c>
      <c r="AH317">
        <v>2</v>
      </c>
      <c r="AI317">
        <v>79269688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ROW(Source!A881)</f>
        <v>881</v>
      </c>
      <c r="B318">
        <v>79269693</v>
      </c>
      <c r="C318">
        <v>79269686</v>
      </c>
      <c r="D318">
        <v>78479031</v>
      </c>
      <c r="E318">
        <v>1</v>
      </c>
      <c r="F318">
        <v>1</v>
      </c>
      <c r="G318">
        <v>15297896</v>
      </c>
      <c r="H318">
        <v>3</v>
      </c>
      <c r="I318" t="s">
        <v>158</v>
      </c>
      <c r="J318" t="s">
        <v>160</v>
      </c>
      <c r="K318" t="s">
        <v>159</v>
      </c>
      <c r="L318">
        <v>1339</v>
      </c>
      <c r="N318">
        <v>1007</v>
      </c>
      <c r="O318" t="s">
        <v>19</v>
      </c>
      <c r="P318" t="s">
        <v>19</v>
      </c>
      <c r="Q318">
        <v>1</v>
      </c>
      <c r="X318">
        <v>1.5</v>
      </c>
      <c r="Y318">
        <v>49.83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360</v>
      </c>
      <c r="AG318">
        <v>7.5</v>
      </c>
      <c r="AH318">
        <v>2</v>
      </c>
      <c r="AI318">
        <v>79269689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ROW(Source!A881)</f>
        <v>881</v>
      </c>
      <c r="B319">
        <v>79269694</v>
      </c>
      <c r="C319">
        <v>79269686</v>
      </c>
      <c r="D319">
        <v>78479422</v>
      </c>
      <c r="E319">
        <v>1</v>
      </c>
      <c r="F319">
        <v>1</v>
      </c>
      <c r="G319">
        <v>15297896</v>
      </c>
      <c r="H319">
        <v>3</v>
      </c>
      <c r="I319" t="s">
        <v>393</v>
      </c>
      <c r="J319" t="s">
        <v>394</v>
      </c>
      <c r="K319" t="s">
        <v>395</v>
      </c>
      <c r="L319">
        <v>1354</v>
      </c>
      <c r="N319">
        <v>1010</v>
      </c>
      <c r="O319" t="s">
        <v>396</v>
      </c>
      <c r="P319" t="s">
        <v>396</v>
      </c>
      <c r="Q319">
        <v>1</v>
      </c>
      <c r="X319">
        <v>100</v>
      </c>
      <c r="Y319">
        <v>2.2400000000000002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360</v>
      </c>
      <c r="AG319">
        <v>500</v>
      </c>
      <c r="AH319">
        <v>2</v>
      </c>
      <c r="AI319">
        <v>79269690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ROW(Source!A883)</f>
        <v>883</v>
      </c>
      <c r="B320">
        <v>79269698</v>
      </c>
      <c r="C320">
        <v>79269696</v>
      </c>
      <c r="D320">
        <v>78475228</v>
      </c>
      <c r="E320">
        <v>15297896</v>
      </c>
      <c r="F320">
        <v>1</v>
      </c>
      <c r="G320">
        <v>15297896</v>
      </c>
      <c r="H320">
        <v>1</v>
      </c>
      <c r="I320" t="s">
        <v>374</v>
      </c>
      <c r="J320" t="s">
        <v>3</v>
      </c>
      <c r="K320" t="s">
        <v>375</v>
      </c>
      <c r="L320">
        <v>1191</v>
      </c>
      <c r="N320">
        <v>1013</v>
      </c>
      <c r="O320" t="s">
        <v>376</v>
      </c>
      <c r="P320" t="s">
        <v>376</v>
      </c>
      <c r="Q320">
        <v>1</v>
      </c>
      <c r="X320">
        <v>0.3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1</v>
      </c>
      <c r="AF320" t="s">
        <v>83</v>
      </c>
      <c r="AG320">
        <v>18.3</v>
      </c>
      <c r="AH320">
        <v>2</v>
      </c>
      <c r="AI320">
        <v>79269697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ROW(Source!A884)</f>
        <v>884</v>
      </c>
      <c r="B321">
        <v>79269703</v>
      </c>
      <c r="C321">
        <v>79269699</v>
      </c>
      <c r="D321">
        <v>78475228</v>
      </c>
      <c r="E321">
        <v>15297896</v>
      </c>
      <c r="F321">
        <v>1</v>
      </c>
      <c r="G321">
        <v>15297896</v>
      </c>
      <c r="H321">
        <v>1</v>
      </c>
      <c r="I321" t="s">
        <v>374</v>
      </c>
      <c r="J321" t="s">
        <v>3</v>
      </c>
      <c r="K321" t="s">
        <v>375</v>
      </c>
      <c r="L321">
        <v>1191</v>
      </c>
      <c r="N321">
        <v>1013</v>
      </c>
      <c r="O321" t="s">
        <v>376</v>
      </c>
      <c r="P321" t="s">
        <v>376</v>
      </c>
      <c r="Q321">
        <v>1</v>
      </c>
      <c r="X321">
        <v>1.26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1.26</v>
      </c>
      <c r="AH321">
        <v>2</v>
      </c>
      <c r="AI321">
        <v>79269700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ROW(Source!A884)</f>
        <v>884</v>
      </c>
      <c r="B322">
        <v>79269704</v>
      </c>
      <c r="C322">
        <v>79269699</v>
      </c>
      <c r="D322">
        <v>78476543</v>
      </c>
      <c r="E322">
        <v>1</v>
      </c>
      <c r="F322">
        <v>1</v>
      </c>
      <c r="G322">
        <v>15297896</v>
      </c>
      <c r="H322">
        <v>2</v>
      </c>
      <c r="I322" t="s">
        <v>410</v>
      </c>
      <c r="J322" t="s">
        <v>411</v>
      </c>
      <c r="K322" t="s">
        <v>412</v>
      </c>
      <c r="L322">
        <v>1368</v>
      </c>
      <c r="N322">
        <v>1011</v>
      </c>
      <c r="O322" t="s">
        <v>380</v>
      </c>
      <c r="P322" t="s">
        <v>380</v>
      </c>
      <c r="Q322">
        <v>1</v>
      </c>
      <c r="X322">
        <v>0.9</v>
      </c>
      <c r="Y322">
        <v>0</v>
      </c>
      <c r="Z322">
        <v>1410.06</v>
      </c>
      <c r="AA322">
        <v>610.48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0.9</v>
      </c>
      <c r="AH322">
        <v>2</v>
      </c>
      <c r="AI322">
        <v>79269701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ROW(Source!A884)</f>
        <v>884</v>
      </c>
      <c r="B323">
        <v>79269705</v>
      </c>
      <c r="C323">
        <v>79269699</v>
      </c>
      <c r="D323">
        <v>78476799</v>
      </c>
      <c r="E323">
        <v>1</v>
      </c>
      <c r="F323">
        <v>1</v>
      </c>
      <c r="G323">
        <v>15297896</v>
      </c>
      <c r="H323">
        <v>2</v>
      </c>
      <c r="I323" t="s">
        <v>413</v>
      </c>
      <c r="J323" t="s">
        <v>414</v>
      </c>
      <c r="K323" t="s">
        <v>415</v>
      </c>
      <c r="L323">
        <v>1368</v>
      </c>
      <c r="N323">
        <v>1011</v>
      </c>
      <c r="O323" t="s">
        <v>380</v>
      </c>
      <c r="P323" t="s">
        <v>380</v>
      </c>
      <c r="Q323">
        <v>1</v>
      </c>
      <c r="X323">
        <v>0.99</v>
      </c>
      <c r="Y323">
        <v>0</v>
      </c>
      <c r="Z323">
        <v>1632.68</v>
      </c>
      <c r="AA323">
        <v>704.06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0.99</v>
      </c>
      <c r="AH323">
        <v>2</v>
      </c>
      <c r="AI323">
        <v>79269702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ROW(Source!A884)</f>
        <v>884</v>
      </c>
      <c r="B324">
        <v>79269706</v>
      </c>
      <c r="C324">
        <v>79269699</v>
      </c>
      <c r="D324">
        <v>78479031</v>
      </c>
      <c r="E324">
        <v>1</v>
      </c>
      <c r="F324">
        <v>1</v>
      </c>
      <c r="G324">
        <v>15297896</v>
      </c>
      <c r="H324">
        <v>3</v>
      </c>
      <c r="I324" t="s">
        <v>158</v>
      </c>
      <c r="J324" t="s">
        <v>160</v>
      </c>
      <c r="K324" t="s">
        <v>159</v>
      </c>
      <c r="L324">
        <v>1339</v>
      </c>
      <c r="N324">
        <v>1007</v>
      </c>
      <c r="O324" t="s">
        <v>19</v>
      </c>
      <c r="P324" t="s">
        <v>19</v>
      </c>
      <c r="Q324">
        <v>1</v>
      </c>
      <c r="X324">
        <v>0.8</v>
      </c>
      <c r="Y324">
        <v>49.83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0.8</v>
      </c>
      <c r="AH324">
        <v>2</v>
      </c>
      <c r="AI324">
        <v>79269708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ROW(Source!A921)</f>
        <v>921</v>
      </c>
      <c r="B325">
        <v>79269768</v>
      </c>
      <c r="C325">
        <v>79269765</v>
      </c>
      <c r="D325">
        <v>78475228</v>
      </c>
      <c r="E325">
        <v>15297896</v>
      </c>
      <c r="F325">
        <v>1</v>
      </c>
      <c r="G325">
        <v>15297896</v>
      </c>
      <c r="H325">
        <v>1</v>
      </c>
      <c r="I325" t="s">
        <v>374</v>
      </c>
      <c r="J325" t="s">
        <v>3</v>
      </c>
      <c r="K325" t="s">
        <v>375</v>
      </c>
      <c r="L325">
        <v>1191</v>
      </c>
      <c r="N325">
        <v>1013</v>
      </c>
      <c r="O325" t="s">
        <v>376</v>
      </c>
      <c r="P325" t="s">
        <v>376</v>
      </c>
      <c r="Q325">
        <v>1</v>
      </c>
      <c r="X325">
        <v>0.59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0.59</v>
      </c>
      <c r="AH325">
        <v>2</v>
      </c>
      <c r="AI325">
        <v>79269766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ROW(Source!A921)</f>
        <v>921</v>
      </c>
      <c r="B326">
        <v>79269769</v>
      </c>
      <c r="C326">
        <v>79269765</v>
      </c>
      <c r="D326">
        <v>78476798</v>
      </c>
      <c r="E326">
        <v>1</v>
      </c>
      <c r="F326">
        <v>1</v>
      </c>
      <c r="G326">
        <v>15297896</v>
      </c>
      <c r="H326">
        <v>2</v>
      </c>
      <c r="I326" t="s">
        <v>416</v>
      </c>
      <c r="J326" t="s">
        <v>417</v>
      </c>
      <c r="K326" t="s">
        <v>418</v>
      </c>
      <c r="L326">
        <v>1368</v>
      </c>
      <c r="N326">
        <v>1011</v>
      </c>
      <c r="O326" t="s">
        <v>380</v>
      </c>
      <c r="P326" t="s">
        <v>380</v>
      </c>
      <c r="Q326">
        <v>1</v>
      </c>
      <c r="X326">
        <v>0.34</v>
      </c>
      <c r="Y326">
        <v>0</v>
      </c>
      <c r="Z326">
        <v>18.11</v>
      </c>
      <c r="AA326">
        <v>7.0000000000000007E-2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0.34</v>
      </c>
      <c r="AH326">
        <v>2</v>
      </c>
      <c r="AI326">
        <v>79269767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ROW(Source!A922)</f>
        <v>922</v>
      </c>
      <c r="B327">
        <v>79269772</v>
      </c>
      <c r="C327">
        <v>79269770</v>
      </c>
      <c r="D327">
        <v>78475228</v>
      </c>
      <c r="E327">
        <v>15297896</v>
      </c>
      <c r="F327">
        <v>1</v>
      </c>
      <c r="G327">
        <v>15297896</v>
      </c>
      <c r="H327">
        <v>1</v>
      </c>
      <c r="I327" t="s">
        <v>374</v>
      </c>
      <c r="J327" t="s">
        <v>3</v>
      </c>
      <c r="K327" t="s">
        <v>375</v>
      </c>
      <c r="L327">
        <v>1191</v>
      </c>
      <c r="N327">
        <v>1013</v>
      </c>
      <c r="O327" t="s">
        <v>376</v>
      </c>
      <c r="P327" t="s">
        <v>376</v>
      </c>
      <c r="Q327">
        <v>1</v>
      </c>
      <c r="X327">
        <v>1.6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1</v>
      </c>
      <c r="AF327" t="s">
        <v>3</v>
      </c>
      <c r="AG327">
        <v>1.6</v>
      </c>
      <c r="AH327">
        <v>2</v>
      </c>
      <c r="AI327">
        <v>79269771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ROW(Source!A923)</f>
        <v>923</v>
      </c>
      <c r="B328">
        <v>79269777</v>
      </c>
      <c r="C328">
        <v>79269773</v>
      </c>
      <c r="D328">
        <v>78475228</v>
      </c>
      <c r="E328">
        <v>15297896</v>
      </c>
      <c r="F328">
        <v>1</v>
      </c>
      <c r="G328">
        <v>15297896</v>
      </c>
      <c r="H328">
        <v>1</v>
      </c>
      <c r="I328" t="s">
        <v>374</v>
      </c>
      <c r="J328" t="s">
        <v>3</v>
      </c>
      <c r="K328" t="s">
        <v>375</v>
      </c>
      <c r="L328">
        <v>1191</v>
      </c>
      <c r="N328">
        <v>1013</v>
      </c>
      <c r="O328" t="s">
        <v>376</v>
      </c>
      <c r="P328" t="s">
        <v>376</v>
      </c>
      <c r="Q328">
        <v>1</v>
      </c>
      <c r="X328">
        <v>0.48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3</v>
      </c>
      <c r="AG328">
        <v>0.48</v>
      </c>
      <c r="AH328">
        <v>2</v>
      </c>
      <c r="AI328">
        <v>79269774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ROW(Source!A923)</f>
        <v>923</v>
      </c>
      <c r="B329">
        <v>79269778</v>
      </c>
      <c r="C329">
        <v>79269773</v>
      </c>
      <c r="D329">
        <v>78476913</v>
      </c>
      <c r="E329">
        <v>1</v>
      </c>
      <c r="F329">
        <v>1</v>
      </c>
      <c r="G329">
        <v>15297896</v>
      </c>
      <c r="H329">
        <v>2</v>
      </c>
      <c r="I329" t="s">
        <v>419</v>
      </c>
      <c r="J329" t="s">
        <v>420</v>
      </c>
      <c r="K329" t="s">
        <v>421</v>
      </c>
      <c r="L329">
        <v>1368</v>
      </c>
      <c r="N329">
        <v>1011</v>
      </c>
      <c r="O329" t="s">
        <v>380</v>
      </c>
      <c r="P329" t="s">
        <v>380</v>
      </c>
      <c r="Q329">
        <v>1</v>
      </c>
      <c r="X329">
        <v>0.21</v>
      </c>
      <c r="Y329">
        <v>0</v>
      </c>
      <c r="Z329">
        <v>1730.89</v>
      </c>
      <c r="AA329">
        <v>618.37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0.21</v>
      </c>
      <c r="AH329">
        <v>2</v>
      </c>
      <c r="AI329">
        <v>79269775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ROW(Source!A923)</f>
        <v>923</v>
      </c>
      <c r="B330">
        <v>79269779</v>
      </c>
      <c r="C330">
        <v>79269773</v>
      </c>
      <c r="D330">
        <v>78479423</v>
      </c>
      <c r="E330">
        <v>1</v>
      </c>
      <c r="F330">
        <v>1</v>
      </c>
      <c r="G330">
        <v>15297896</v>
      </c>
      <c r="H330">
        <v>3</v>
      </c>
      <c r="I330" t="s">
        <v>401</v>
      </c>
      <c r="J330" t="s">
        <v>402</v>
      </c>
      <c r="K330" t="s">
        <v>403</v>
      </c>
      <c r="L330">
        <v>1354</v>
      </c>
      <c r="N330">
        <v>1010</v>
      </c>
      <c r="O330" t="s">
        <v>396</v>
      </c>
      <c r="P330" t="s">
        <v>396</v>
      </c>
      <c r="Q330">
        <v>1</v>
      </c>
      <c r="X330">
        <v>8</v>
      </c>
      <c r="Y330">
        <v>10.69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8</v>
      </c>
      <c r="AH330">
        <v>2</v>
      </c>
      <c r="AI330">
        <v>79269776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ROW(Source!A924)</f>
        <v>924</v>
      </c>
      <c r="B331">
        <v>79269783</v>
      </c>
      <c r="C331">
        <v>79269780</v>
      </c>
      <c r="D331">
        <v>78475228</v>
      </c>
      <c r="E331">
        <v>15297896</v>
      </c>
      <c r="F331">
        <v>1</v>
      </c>
      <c r="G331">
        <v>15297896</v>
      </c>
      <c r="H331">
        <v>1</v>
      </c>
      <c r="I331" t="s">
        <v>374</v>
      </c>
      <c r="J331" t="s">
        <v>3</v>
      </c>
      <c r="K331" t="s">
        <v>375</v>
      </c>
      <c r="L331">
        <v>1191</v>
      </c>
      <c r="N331">
        <v>1013</v>
      </c>
      <c r="O331" t="s">
        <v>376</v>
      </c>
      <c r="P331" t="s">
        <v>376</v>
      </c>
      <c r="Q331">
        <v>1</v>
      </c>
      <c r="X331">
        <v>0.05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83</v>
      </c>
      <c r="AG331">
        <v>3.0500000000000003</v>
      </c>
      <c r="AH331">
        <v>2</v>
      </c>
      <c r="AI331">
        <v>79269781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ROW(Source!A924)</f>
        <v>924</v>
      </c>
      <c r="B332">
        <v>79269784</v>
      </c>
      <c r="C332">
        <v>79269780</v>
      </c>
      <c r="D332">
        <v>78479423</v>
      </c>
      <c r="E332">
        <v>1</v>
      </c>
      <c r="F332">
        <v>1</v>
      </c>
      <c r="G332">
        <v>15297896</v>
      </c>
      <c r="H332">
        <v>3</v>
      </c>
      <c r="I332" t="s">
        <v>401</v>
      </c>
      <c r="J332" t="s">
        <v>402</v>
      </c>
      <c r="K332" t="s">
        <v>403</v>
      </c>
      <c r="L332">
        <v>1354</v>
      </c>
      <c r="N332">
        <v>1010</v>
      </c>
      <c r="O332" t="s">
        <v>396</v>
      </c>
      <c r="P332" t="s">
        <v>396</v>
      </c>
      <c r="Q332">
        <v>1</v>
      </c>
      <c r="X332">
        <v>0.1</v>
      </c>
      <c r="Y332">
        <v>10.69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83</v>
      </c>
      <c r="AG332">
        <v>6.1000000000000005</v>
      </c>
      <c r="AH332">
        <v>2</v>
      </c>
      <c r="AI332">
        <v>79269782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ROW(Source!A925)</f>
        <v>925</v>
      </c>
      <c r="B333">
        <v>79269788</v>
      </c>
      <c r="C333">
        <v>79269785</v>
      </c>
      <c r="D333">
        <v>78475228</v>
      </c>
      <c r="E333">
        <v>15297896</v>
      </c>
      <c r="F333">
        <v>1</v>
      </c>
      <c r="G333">
        <v>15297896</v>
      </c>
      <c r="H333">
        <v>1</v>
      </c>
      <c r="I333" t="s">
        <v>374</v>
      </c>
      <c r="J333" t="s">
        <v>3</v>
      </c>
      <c r="K333" t="s">
        <v>375</v>
      </c>
      <c r="L333">
        <v>1191</v>
      </c>
      <c r="N333">
        <v>1013</v>
      </c>
      <c r="O333" t="s">
        <v>376</v>
      </c>
      <c r="P333" t="s">
        <v>376</v>
      </c>
      <c r="Q333">
        <v>1</v>
      </c>
      <c r="X333">
        <v>0.98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156</v>
      </c>
      <c r="AG333">
        <v>3.92</v>
      </c>
      <c r="AH333">
        <v>2</v>
      </c>
      <c r="AI333">
        <v>79269786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ROW(Source!A925)</f>
        <v>925</v>
      </c>
      <c r="B334">
        <v>79269789</v>
      </c>
      <c r="C334">
        <v>79269785</v>
      </c>
      <c r="D334">
        <v>78476706</v>
      </c>
      <c r="E334">
        <v>1</v>
      </c>
      <c r="F334">
        <v>1</v>
      </c>
      <c r="G334">
        <v>15297896</v>
      </c>
      <c r="H334">
        <v>2</v>
      </c>
      <c r="I334" t="s">
        <v>422</v>
      </c>
      <c r="J334" t="s">
        <v>423</v>
      </c>
      <c r="K334" t="s">
        <v>424</v>
      </c>
      <c r="L334">
        <v>1368</v>
      </c>
      <c r="N334">
        <v>1011</v>
      </c>
      <c r="O334" t="s">
        <v>380</v>
      </c>
      <c r="P334" t="s">
        <v>380</v>
      </c>
      <c r="Q334">
        <v>1</v>
      </c>
      <c r="X334">
        <v>0.75</v>
      </c>
      <c r="Y334">
        <v>0</v>
      </c>
      <c r="Z334">
        <v>38.549999999999997</v>
      </c>
      <c r="AA334">
        <v>11.74</v>
      </c>
      <c r="AB334">
        <v>0</v>
      </c>
      <c r="AC334">
        <v>0</v>
      </c>
      <c r="AD334">
        <v>1</v>
      </c>
      <c r="AE334">
        <v>0</v>
      </c>
      <c r="AF334" t="s">
        <v>156</v>
      </c>
      <c r="AG334">
        <v>3</v>
      </c>
      <c r="AH334">
        <v>2</v>
      </c>
      <c r="AI334">
        <v>79269787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ROW(Source!A926)</f>
        <v>926</v>
      </c>
      <c r="B335">
        <v>79269793</v>
      </c>
      <c r="C335">
        <v>79269790</v>
      </c>
      <c r="D335">
        <v>78475228</v>
      </c>
      <c r="E335">
        <v>15297896</v>
      </c>
      <c r="F335">
        <v>1</v>
      </c>
      <c r="G335">
        <v>15297896</v>
      </c>
      <c r="H335">
        <v>1</v>
      </c>
      <c r="I335" t="s">
        <v>374</v>
      </c>
      <c r="J335" t="s">
        <v>3</v>
      </c>
      <c r="K335" t="s">
        <v>375</v>
      </c>
      <c r="L335">
        <v>1191</v>
      </c>
      <c r="N335">
        <v>1013</v>
      </c>
      <c r="O335" t="s">
        <v>376</v>
      </c>
      <c r="P335" t="s">
        <v>376</v>
      </c>
      <c r="Q335">
        <v>1</v>
      </c>
      <c r="X335">
        <v>0.56000000000000005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156</v>
      </c>
      <c r="AG335">
        <v>2.2400000000000002</v>
      </c>
      <c r="AH335">
        <v>2</v>
      </c>
      <c r="AI335">
        <v>79269791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ROW(Source!A926)</f>
        <v>926</v>
      </c>
      <c r="B336">
        <v>79269794</v>
      </c>
      <c r="C336">
        <v>79269790</v>
      </c>
      <c r="D336">
        <v>78476383</v>
      </c>
      <c r="E336">
        <v>1</v>
      </c>
      <c r="F336">
        <v>1</v>
      </c>
      <c r="G336">
        <v>15297896</v>
      </c>
      <c r="H336">
        <v>2</v>
      </c>
      <c r="I336" t="s">
        <v>425</v>
      </c>
      <c r="J336" t="s">
        <v>426</v>
      </c>
      <c r="K336" t="s">
        <v>427</v>
      </c>
      <c r="L336">
        <v>1368</v>
      </c>
      <c r="N336">
        <v>1011</v>
      </c>
      <c r="O336" t="s">
        <v>380</v>
      </c>
      <c r="P336" t="s">
        <v>380</v>
      </c>
      <c r="Q336">
        <v>1</v>
      </c>
      <c r="X336">
        <v>0.3</v>
      </c>
      <c r="Y336">
        <v>0</v>
      </c>
      <c r="Z336">
        <v>2694.71</v>
      </c>
      <c r="AA336">
        <v>907.19</v>
      </c>
      <c r="AB336">
        <v>0</v>
      </c>
      <c r="AC336">
        <v>0</v>
      </c>
      <c r="AD336">
        <v>1</v>
      </c>
      <c r="AE336">
        <v>0</v>
      </c>
      <c r="AF336" t="s">
        <v>156</v>
      </c>
      <c r="AG336">
        <v>1.2</v>
      </c>
      <c r="AH336">
        <v>2</v>
      </c>
      <c r="AI336">
        <v>79269792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ROW(Source!A926)</f>
        <v>926</v>
      </c>
      <c r="B337">
        <v>79269795</v>
      </c>
      <c r="C337">
        <v>79269790</v>
      </c>
      <c r="D337">
        <v>78479031</v>
      </c>
      <c r="E337">
        <v>1</v>
      </c>
      <c r="F337">
        <v>1</v>
      </c>
      <c r="G337">
        <v>15297896</v>
      </c>
      <c r="H337">
        <v>3</v>
      </c>
      <c r="I337" t="s">
        <v>158</v>
      </c>
      <c r="J337" t="s">
        <v>160</v>
      </c>
      <c r="K337" t="s">
        <v>159</v>
      </c>
      <c r="L337">
        <v>1339</v>
      </c>
      <c r="N337">
        <v>1007</v>
      </c>
      <c r="O337" t="s">
        <v>19</v>
      </c>
      <c r="P337" t="s">
        <v>19</v>
      </c>
      <c r="Q337">
        <v>1</v>
      </c>
      <c r="X337">
        <v>1</v>
      </c>
      <c r="Y337">
        <v>49.83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156</v>
      </c>
      <c r="AG337">
        <v>4</v>
      </c>
      <c r="AH337">
        <v>2</v>
      </c>
      <c r="AI337">
        <v>79269797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ROW(Source!A928)</f>
        <v>928</v>
      </c>
      <c r="B338">
        <v>79269800</v>
      </c>
      <c r="C338">
        <v>79269798</v>
      </c>
      <c r="D338">
        <v>78476917</v>
      </c>
      <c r="E338">
        <v>1</v>
      </c>
      <c r="F338">
        <v>1</v>
      </c>
      <c r="G338">
        <v>15297896</v>
      </c>
      <c r="H338">
        <v>2</v>
      </c>
      <c r="I338" t="s">
        <v>428</v>
      </c>
      <c r="J338" t="s">
        <v>429</v>
      </c>
      <c r="K338" t="s">
        <v>430</v>
      </c>
      <c r="L338">
        <v>1368</v>
      </c>
      <c r="N338">
        <v>1011</v>
      </c>
      <c r="O338" t="s">
        <v>380</v>
      </c>
      <c r="P338" t="s">
        <v>380</v>
      </c>
      <c r="Q338">
        <v>1</v>
      </c>
      <c r="X338">
        <v>0.17599999999999999</v>
      </c>
      <c r="Y338">
        <v>0</v>
      </c>
      <c r="Z338">
        <v>2312.77</v>
      </c>
      <c r="AA338">
        <v>727.51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0.17599999999999999</v>
      </c>
      <c r="AH338">
        <v>2</v>
      </c>
      <c r="AI338">
        <v>79269799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ROW(Source!A929)</f>
        <v>929</v>
      </c>
      <c r="B339">
        <v>79269803</v>
      </c>
      <c r="C339">
        <v>79269801</v>
      </c>
      <c r="D339">
        <v>78476917</v>
      </c>
      <c r="E339">
        <v>1</v>
      </c>
      <c r="F339">
        <v>1</v>
      </c>
      <c r="G339">
        <v>15297896</v>
      </c>
      <c r="H339">
        <v>2</v>
      </c>
      <c r="I339" t="s">
        <v>428</v>
      </c>
      <c r="J339" t="s">
        <v>429</v>
      </c>
      <c r="K339" t="s">
        <v>430</v>
      </c>
      <c r="L339">
        <v>1368</v>
      </c>
      <c r="N339">
        <v>1011</v>
      </c>
      <c r="O339" t="s">
        <v>380</v>
      </c>
      <c r="P339" t="s">
        <v>380</v>
      </c>
      <c r="Q339">
        <v>1</v>
      </c>
      <c r="X339">
        <v>9.5999999999999992E-3</v>
      </c>
      <c r="Y339">
        <v>0</v>
      </c>
      <c r="Z339">
        <v>2312.77</v>
      </c>
      <c r="AA339">
        <v>727.51</v>
      </c>
      <c r="AB339">
        <v>0</v>
      </c>
      <c r="AC339">
        <v>0</v>
      </c>
      <c r="AD339">
        <v>1</v>
      </c>
      <c r="AE339">
        <v>0</v>
      </c>
      <c r="AF339" t="s">
        <v>223</v>
      </c>
      <c r="AG339">
        <v>0.32639999999999997</v>
      </c>
      <c r="AH339">
        <v>2</v>
      </c>
      <c r="AI339">
        <v>79269802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ROW(Source!A1036)</f>
        <v>1036</v>
      </c>
      <c r="B340">
        <v>79270703</v>
      </c>
      <c r="C340">
        <v>79270701</v>
      </c>
      <c r="D340">
        <v>78475228</v>
      </c>
      <c r="E340">
        <v>15297896</v>
      </c>
      <c r="F340">
        <v>1</v>
      </c>
      <c r="G340">
        <v>15297896</v>
      </c>
      <c r="H340">
        <v>1</v>
      </c>
      <c r="I340" t="s">
        <v>374</v>
      </c>
      <c r="J340" t="s">
        <v>3</v>
      </c>
      <c r="K340" t="s">
        <v>375</v>
      </c>
      <c r="L340">
        <v>1191</v>
      </c>
      <c r="N340">
        <v>1013</v>
      </c>
      <c r="O340" t="s">
        <v>376</v>
      </c>
      <c r="P340" t="s">
        <v>376</v>
      </c>
      <c r="Q340">
        <v>1</v>
      </c>
      <c r="X340">
        <v>0.23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3</v>
      </c>
      <c r="AG340">
        <v>0.23</v>
      </c>
      <c r="AH340">
        <v>2</v>
      </c>
      <c r="AI340">
        <v>79270702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ROW(Source!A1037)</f>
        <v>1037</v>
      </c>
      <c r="B341">
        <v>79269977</v>
      </c>
      <c r="C341">
        <v>79269975</v>
      </c>
      <c r="D341">
        <v>78476796</v>
      </c>
      <c r="E341">
        <v>1</v>
      </c>
      <c r="F341">
        <v>1</v>
      </c>
      <c r="G341">
        <v>15297896</v>
      </c>
      <c r="H341">
        <v>2</v>
      </c>
      <c r="I341" t="s">
        <v>377</v>
      </c>
      <c r="J341" t="s">
        <v>378</v>
      </c>
      <c r="K341" t="s">
        <v>379</v>
      </c>
      <c r="L341">
        <v>1368</v>
      </c>
      <c r="N341">
        <v>1011</v>
      </c>
      <c r="O341" t="s">
        <v>380</v>
      </c>
      <c r="P341" t="s">
        <v>380</v>
      </c>
      <c r="Q341">
        <v>1</v>
      </c>
      <c r="X341">
        <v>0.5</v>
      </c>
      <c r="Y341">
        <v>0</v>
      </c>
      <c r="Z341">
        <v>2197.63</v>
      </c>
      <c r="AA341">
        <v>749.23</v>
      </c>
      <c r="AB341">
        <v>0</v>
      </c>
      <c r="AC341">
        <v>0</v>
      </c>
      <c r="AD341">
        <v>1</v>
      </c>
      <c r="AE341">
        <v>0</v>
      </c>
      <c r="AF341" t="s">
        <v>29</v>
      </c>
      <c r="AG341">
        <v>10</v>
      </c>
      <c r="AH341">
        <v>2</v>
      </c>
      <c r="AI341">
        <v>79269976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ROW(Source!A1038)</f>
        <v>1038</v>
      </c>
      <c r="B342">
        <v>79269980</v>
      </c>
      <c r="C342">
        <v>79269978</v>
      </c>
      <c r="D342">
        <v>78475228</v>
      </c>
      <c r="E342">
        <v>15297896</v>
      </c>
      <c r="F342">
        <v>1</v>
      </c>
      <c r="G342">
        <v>15297896</v>
      </c>
      <c r="H342">
        <v>1</v>
      </c>
      <c r="I342" t="s">
        <v>374</v>
      </c>
      <c r="J342" t="s">
        <v>3</v>
      </c>
      <c r="K342" t="s">
        <v>375</v>
      </c>
      <c r="L342">
        <v>1191</v>
      </c>
      <c r="N342">
        <v>1013</v>
      </c>
      <c r="O342" t="s">
        <v>376</v>
      </c>
      <c r="P342" t="s">
        <v>376</v>
      </c>
      <c r="Q342">
        <v>1</v>
      </c>
      <c r="X342">
        <v>0.65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29</v>
      </c>
      <c r="AG342">
        <v>13</v>
      </c>
      <c r="AH342">
        <v>2</v>
      </c>
      <c r="AI342">
        <v>79269979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ROW(Source!A1039)</f>
        <v>1039</v>
      </c>
      <c r="B343">
        <v>79269984</v>
      </c>
      <c r="C343">
        <v>79269981</v>
      </c>
      <c r="D343">
        <v>78476797</v>
      </c>
      <c r="E343">
        <v>1</v>
      </c>
      <c r="F343">
        <v>1</v>
      </c>
      <c r="G343">
        <v>15297896</v>
      </c>
      <c r="H343">
        <v>2</v>
      </c>
      <c r="I343" t="s">
        <v>381</v>
      </c>
      <c r="J343" t="s">
        <v>382</v>
      </c>
      <c r="K343" t="s">
        <v>383</v>
      </c>
      <c r="L343">
        <v>1368</v>
      </c>
      <c r="N343">
        <v>1011</v>
      </c>
      <c r="O343" t="s">
        <v>380</v>
      </c>
      <c r="P343" t="s">
        <v>380</v>
      </c>
      <c r="Q343">
        <v>1</v>
      </c>
      <c r="X343">
        <v>0.26</v>
      </c>
      <c r="Y343">
        <v>0</v>
      </c>
      <c r="Z343">
        <v>1642.43</v>
      </c>
      <c r="AA343">
        <v>725.42</v>
      </c>
      <c r="AB343">
        <v>0</v>
      </c>
      <c r="AC343">
        <v>0</v>
      </c>
      <c r="AD343">
        <v>1</v>
      </c>
      <c r="AE343">
        <v>0</v>
      </c>
      <c r="AF343" t="s">
        <v>39</v>
      </c>
      <c r="AG343">
        <v>10.66</v>
      </c>
      <c r="AH343">
        <v>2</v>
      </c>
      <c r="AI343">
        <v>79269982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ROW(Source!A1039)</f>
        <v>1039</v>
      </c>
      <c r="B344">
        <v>79269985</v>
      </c>
      <c r="C344">
        <v>79269981</v>
      </c>
      <c r="D344">
        <v>78479031</v>
      </c>
      <c r="E344">
        <v>1</v>
      </c>
      <c r="F344">
        <v>1</v>
      </c>
      <c r="G344">
        <v>15297896</v>
      </c>
      <c r="H344">
        <v>3</v>
      </c>
      <c r="I344" t="s">
        <v>158</v>
      </c>
      <c r="J344" t="s">
        <v>160</v>
      </c>
      <c r="K344" t="s">
        <v>159</v>
      </c>
      <c r="L344">
        <v>1339</v>
      </c>
      <c r="N344">
        <v>1007</v>
      </c>
      <c r="O344" t="s">
        <v>19</v>
      </c>
      <c r="P344" t="s">
        <v>19</v>
      </c>
      <c r="Q344">
        <v>1</v>
      </c>
      <c r="X344">
        <v>0.2</v>
      </c>
      <c r="Y344">
        <v>49.83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39</v>
      </c>
      <c r="AG344">
        <v>8.2000000000000011</v>
      </c>
      <c r="AH344">
        <v>2</v>
      </c>
      <c r="AI344">
        <v>79269983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ROW(Source!A1040)</f>
        <v>1040</v>
      </c>
      <c r="B345">
        <v>79269988</v>
      </c>
      <c r="C345">
        <v>79269986</v>
      </c>
      <c r="D345">
        <v>78475228</v>
      </c>
      <c r="E345">
        <v>15297896</v>
      </c>
      <c r="F345">
        <v>1</v>
      </c>
      <c r="G345">
        <v>15297896</v>
      </c>
      <c r="H345">
        <v>1</v>
      </c>
      <c r="I345" t="s">
        <v>374</v>
      </c>
      <c r="J345" t="s">
        <v>3</v>
      </c>
      <c r="K345" t="s">
        <v>375</v>
      </c>
      <c r="L345">
        <v>1191</v>
      </c>
      <c r="N345">
        <v>1013</v>
      </c>
      <c r="O345" t="s">
        <v>376</v>
      </c>
      <c r="P345" t="s">
        <v>376</v>
      </c>
      <c r="Q345">
        <v>1</v>
      </c>
      <c r="X345">
        <v>0.14000000000000001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39</v>
      </c>
      <c r="AG345">
        <v>5.74</v>
      </c>
      <c r="AH345">
        <v>2</v>
      </c>
      <c r="AI345">
        <v>79269987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ROW(Source!A1041)</f>
        <v>1041</v>
      </c>
      <c r="B346">
        <v>79269993</v>
      </c>
      <c r="C346">
        <v>79269989</v>
      </c>
      <c r="D346">
        <v>78475228</v>
      </c>
      <c r="E346">
        <v>15297896</v>
      </c>
      <c r="F346">
        <v>1</v>
      </c>
      <c r="G346">
        <v>15297896</v>
      </c>
      <c r="H346">
        <v>1</v>
      </c>
      <c r="I346" t="s">
        <v>374</v>
      </c>
      <c r="J346" t="s">
        <v>3</v>
      </c>
      <c r="K346" t="s">
        <v>375</v>
      </c>
      <c r="L346">
        <v>1191</v>
      </c>
      <c r="N346">
        <v>1013</v>
      </c>
      <c r="O346" t="s">
        <v>376</v>
      </c>
      <c r="P346" t="s">
        <v>376</v>
      </c>
      <c r="Q346">
        <v>1</v>
      </c>
      <c r="X346">
        <v>0.02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29</v>
      </c>
      <c r="AG346">
        <v>0.4</v>
      </c>
      <c r="AH346">
        <v>2</v>
      </c>
      <c r="AI346">
        <v>79269990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ROW(Source!A1041)</f>
        <v>1041</v>
      </c>
      <c r="B347">
        <v>79269994</v>
      </c>
      <c r="C347">
        <v>79269989</v>
      </c>
      <c r="D347">
        <v>78476795</v>
      </c>
      <c r="E347">
        <v>1</v>
      </c>
      <c r="F347">
        <v>1</v>
      </c>
      <c r="G347">
        <v>15297896</v>
      </c>
      <c r="H347">
        <v>2</v>
      </c>
      <c r="I347" t="s">
        <v>384</v>
      </c>
      <c r="J347" t="s">
        <v>385</v>
      </c>
      <c r="K347" t="s">
        <v>386</v>
      </c>
      <c r="L347">
        <v>1368</v>
      </c>
      <c r="N347">
        <v>1011</v>
      </c>
      <c r="O347" t="s">
        <v>380</v>
      </c>
      <c r="P347" t="s">
        <v>380</v>
      </c>
      <c r="Q347">
        <v>1</v>
      </c>
      <c r="X347">
        <v>0.08</v>
      </c>
      <c r="Y347">
        <v>0</v>
      </c>
      <c r="Z347">
        <v>2138.08</v>
      </c>
      <c r="AA347">
        <v>747.53</v>
      </c>
      <c r="AB347">
        <v>0</v>
      </c>
      <c r="AC347">
        <v>0</v>
      </c>
      <c r="AD347">
        <v>1</v>
      </c>
      <c r="AE347">
        <v>0</v>
      </c>
      <c r="AF347" t="s">
        <v>29</v>
      </c>
      <c r="AG347">
        <v>1.6</v>
      </c>
      <c r="AH347">
        <v>2</v>
      </c>
      <c r="AI347">
        <v>79269991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ROW(Source!A1041)</f>
        <v>1041</v>
      </c>
      <c r="B348">
        <v>79269995</v>
      </c>
      <c r="C348">
        <v>79269989</v>
      </c>
      <c r="D348">
        <v>78479758</v>
      </c>
      <c r="E348">
        <v>1</v>
      </c>
      <c r="F348">
        <v>1</v>
      </c>
      <c r="G348">
        <v>15297896</v>
      </c>
      <c r="H348">
        <v>3</v>
      </c>
      <c r="I348" t="s">
        <v>387</v>
      </c>
      <c r="J348" t="s">
        <v>388</v>
      </c>
      <c r="K348" t="s">
        <v>389</v>
      </c>
      <c r="L348">
        <v>1346</v>
      </c>
      <c r="N348">
        <v>1009</v>
      </c>
      <c r="O348" t="s">
        <v>277</v>
      </c>
      <c r="P348" t="s">
        <v>277</v>
      </c>
      <c r="Q348">
        <v>1</v>
      </c>
      <c r="X348">
        <v>50</v>
      </c>
      <c r="Y348">
        <v>25.23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29</v>
      </c>
      <c r="AG348">
        <v>1000</v>
      </c>
      <c r="AH348">
        <v>2</v>
      </c>
      <c r="AI348">
        <v>79269992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ROW(Source!A1042)</f>
        <v>1042</v>
      </c>
      <c r="B349">
        <v>79269999</v>
      </c>
      <c r="C349">
        <v>79269996</v>
      </c>
      <c r="D349">
        <v>78475228</v>
      </c>
      <c r="E349">
        <v>15297896</v>
      </c>
      <c r="F349">
        <v>1</v>
      </c>
      <c r="G349">
        <v>15297896</v>
      </c>
      <c r="H349">
        <v>1</v>
      </c>
      <c r="I349" t="s">
        <v>374</v>
      </c>
      <c r="J349" t="s">
        <v>3</v>
      </c>
      <c r="K349" t="s">
        <v>375</v>
      </c>
      <c r="L349">
        <v>1191</v>
      </c>
      <c r="N349">
        <v>1013</v>
      </c>
      <c r="O349" t="s">
        <v>376</v>
      </c>
      <c r="P349" t="s">
        <v>376</v>
      </c>
      <c r="Q349">
        <v>1</v>
      </c>
      <c r="X349">
        <v>0.3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29</v>
      </c>
      <c r="AG349">
        <v>6</v>
      </c>
      <c r="AH349">
        <v>2</v>
      </c>
      <c r="AI349">
        <v>79269997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ROW(Source!A1042)</f>
        <v>1042</v>
      </c>
      <c r="B350">
        <v>79270000</v>
      </c>
      <c r="C350">
        <v>79269996</v>
      </c>
      <c r="D350">
        <v>78479758</v>
      </c>
      <c r="E350">
        <v>1</v>
      </c>
      <c r="F350">
        <v>1</v>
      </c>
      <c r="G350">
        <v>15297896</v>
      </c>
      <c r="H350">
        <v>3</v>
      </c>
      <c r="I350" t="s">
        <v>387</v>
      </c>
      <c r="J350" t="s">
        <v>388</v>
      </c>
      <c r="K350" t="s">
        <v>389</v>
      </c>
      <c r="L350">
        <v>1346</v>
      </c>
      <c r="N350">
        <v>1009</v>
      </c>
      <c r="O350" t="s">
        <v>277</v>
      </c>
      <c r="P350" t="s">
        <v>277</v>
      </c>
      <c r="Q350">
        <v>1</v>
      </c>
      <c r="X350">
        <v>5</v>
      </c>
      <c r="Y350">
        <v>25.23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29</v>
      </c>
      <c r="AG350">
        <v>100</v>
      </c>
      <c r="AH350">
        <v>2</v>
      </c>
      <c r="AI350">
        <v>79269998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ROW(Source!A1043)</f>
        <v>1043</v>
      </c>
      <c r="B351">
        <v>79270003</v>
      </c>
      <c r="C351">
        <v>79270001</v>
      </c>
      <c r="D351">
        <v>78475228</v>
      </c>
      <c r="E351">
        <v>15297896</v>
      </c>
      <c r="F351">
        <v>1</v>
      </c>
      <c r="G351">
        <v>15297896</v>
      </c>
      <c r="H351">
        <v>1</v>
      </c>
      <c r="I351" t="s">
        <v>374</v>
      </c>
      <c r="J351" t="s">
        <v>3</v>
      </c>
      <c r="K351" t="s">
        <v>375</v>
      </c>
      <c r="L351">
        <v>1191</v>
      </c>
      <c r="N351">
        <v>1013</v>
      </c>
      <c r="O351" t="s">
        <v>376</v>
      </c>
      <c r="P351" t="s">
        <v>376</v>
      </c>
      <c r="Q351">
        <v>1</v>
      </c>
      <c r="X351">
        <v>2.41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56</v>
      </c>
      <c r="AG351">
        <v>19.28</v>
      </c>
      <c r="AH351">
        <v>2</v>
      </c>
      <c r="AI351">
        <v>79270002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ROW(Source!A1044)</f>
        <v>1044</v>
      </c>
      <c r="B352">
        <v>79270007</v>
      </c>
      <c r="C352">
        <v>79270004</v>
      </c>
      <c r="D352">
        <v>78475228</v>
      </c>
      <c r="E352">
        <v>15297896</v>
      </c>
      <c r="F352">
        <v>1</v>
      </c>
      <c r="G352">
        <v>15297896</v>
      </c>
      <c r="H352">
        <v>1</v>
      </c>
      <c r="I352" t="s">
        <v>374</v>
      </c>
      <c r="J352" t="s">
        <v>3</v>
      </c>
      <c r="K352" t="s">
        <v>375</v>
      </c>
      <c r="L352">
        <v>1191</v>
      </c>
      <c r="N352">
        <v>1013</v>
      </c>
      <c r="O352" t="s">
        <v>376</v>
      </c>
      <c r="P352" t="s">
        <v>376</v>
      </c>
      <c r="Q352">
        <v>1</v>
      </c>
      <c r="X352">
        <v>0.37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3</v>
      </c>
      <c r="AG352">
        <v>0.37</v>
      </c>
      <c r="AH352">
        <v>2</v>
      </c>
      <c r="AI352">
        <v>79270005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ROW(Source!A1044)</f>
        <v>1044</v>
      </c>
      <c r="B353">
        <v>79270008</v>
      </c>
      <c r="C353">
        <v>79270004</v>
      </c>
      <c r="D353">
        <v>78476363</v>
      </c>
      <c r="E353">
        <v>1</v>
      </c>
      <c r="F353">
        <v>1</v>
      </c>
      <c r="G353">
        <v>15297896</v>
      </c>
      <c r="H353">
        <v>2</v>
      </c>
      <c r="I353" t="s">
        <v>390</v>
      </c>
      <c r="J353" t="s">
        <v>391</v>
      </c>
      <c r="K353" t="s">
        <v>392</v>
      </c>
      <c r="L353">
        <v>1368</v>
      </c>
      <c r="N353">
        <v>1011</v>
      </c>
      <c r="O353" t="s">
        <v>380</v>
      </c>
      <c r="P353" t="s">
        <v>380</v>
      </c>
      <c r="Q353">
        <v>1</v>
      </c>
      <c r="X353">
        <v>0.34</v>
      </c>
      <c r="Y353">
        <v>0</v>
      </c>
      <c r="Z353">
        <v>1725</v>
      </c>
      <c r="AA353">
        <v>861.72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0.34</v>
      </c>
      <c r="AH353">
        <v>2</v>
      </c>
      <c r="AI353">
        <v>79270006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ROW(Source!A1045)</f>
        <v>1045</v>
      </c>
      <c r="B354">
        <v>79270011</v>
      </c>
      <c r="C354">
        <v>79270009</v>
      </c>
      <c r="D354">
        <v>78476363</v>
      </c>
      <c r="E354">
        <v>1</v>
      </c>
      <c r="F354">
        <v>1</v>
      </c>
      <c r="G354">
        <v>15297896</v>
      </c>
      <c r="H354">
        <v>2</v>
      </c>
      <c r="I354" t="s">
        <v>390</v>
      </c>
      <c r="J354" t="s">
        <v>391</v>
      </c>
      <c r="K354" t="s">
        <v>392</v>
      </c>
      <c r="L354">
        <v>1368</v>
      </c>
      <c r="N354">
        <v>1011</v>
      </c>
      <c r="O354" t="s">
        <v>380</v>
      </c>
      <c r="P354" t="s">
        <v>380</v>
      </c>
      <c r="Q354">
        <v>1</v>
      </c>
      <c r="X354">
        <v>0.09</v>
      </c>
      <c r="Y354">
        <v>0</v>
      </c>
      <c r="Z354">
        <v>1725</v>
      </c>
      <c r="AA354">
        <v>861.72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0.09</v>
      </c>
      <c r="AH354">
        <v>2</v>
      </c>
      <c r="AI354">
        <v>79270010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ROW(Source!A1046)</f>
        <v>1046</v>
      </c>
      <c r="B355">
        <v>79270014</v>
      </c>
      <c r="C355">
        <v>79270012</v>
      </c>
      <c r="D355">
        <v>78475228</v>
      </c>
      <c r="E355">
        <v>15297896</v>
      </c>
      <c r="F355">
        <v>1</v>
      </c>
      <c r="G355">
        <v>15297896</v>
      </c>
      <c r="H355">
        <v>1</v>
      </c>
      <c r="I355" t="s">
        <v>374</v>
      </c>
      <c r="J355" t="s">
        <v>3</v>
      </c>
      <c r="K355" t="s">
        <v>375</v>
      </c>
      <c r="L355">
        <v>1191</v>
      </c>
      <c r="N355">
        <v>1013</v>
      </c>
      <c r="O355" t="s">
        <v>376</v>
      </c>
      <c r="P355" t="s">
        <v>376</v>
      </c>
      <c r="Q355">
        <v>1</v>
      </c>
      <c r="X355">
        <v>2.81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29</v>
      </c>
      <c r="AG355">
        <v>56.2</v>
      </c>
      <c r="AH355">
        <v>2</v>
      </c>
      <c r="AI355">
        <v>79270013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ROW(Source!A1047)</f>
        <v>1047</v>
      </c>
      <c r="B356">
        <v>79270018</v>
      </c>
      <c r="C356">
        <v>79270015</v>
      </c>
      <c r="D356">
        <v>78475228</v>
      </c>
      <c r="E356">
        <v>15297896</v>
      </c>
      <c r="F356">
        <v>1</v>
      </c>
      <c r="G356">
        <v>15297896</v>
      </c>
      <c r="H356">
        <v>1</v>
      </c>
      <c r="I356" t="s">
        <v>374</v>
      </c>
      <c r="J356" t="s">
        <v>3</v>
      </c>
      <c r="K356" t="s">
        <v>375</v>
      </c>
      <c r="L356">
        <v>1191</v>
      </c>
      <c r="N356">
        <v>1013</v>
      </c>
      <c r="O356" t="s">
        <v>376</v>
      </c>
      <c r="P356" t="s">
        <v>376</v>
      </c>
      <c r="Q356">
        <v>1</v>
      </c>
      <c r="X356">
        <v>2.41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74</v>
      </c>
      <c r="AG356">
        <v>142.19</v>
      </c>
      <c r="AH356">
        <v>2</v>
      </c>
      <c r="AI356">
        <v>79270016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ROW(Source!A1047)</f>
        <v>1047</v>
      </c>
      <c r="B357">
        <v>79270019</v>
      </c>
      <c r="C357">
        <v>79270015</v>
      </c>
      <c r="D357">
        <v>78479422</v>
      </c>
      <c r="E357">
        <v>1</v>
      </c>
      <c r="F357">
        <v>1</v>
      </c>
      <c r="G357">
        <v>15297896</v>
      </c>
      <c r="H357">
        <v>3</v>
      </c>
      <c r="I357" t="s">
        <v>393</v>
      </c>
      <c r="J357" t="s">
        <v>394</v>
      </c>
      <c r="K357" t="s">
        <v>395</v>
      </c>
      <c r="L357">
        <v>1354</v>
      </c>
      <c r="N357">
        <v>1010</v>
      </c>
      <c r="O357" t="s">
        <v>396</v>
      </c>
      <c r="P357" t="s">
        <v>396</v>
      </c>
      <c r="Q357">
        <v>1</v>
      </c>
      <c r="X357">
        <v>100</v>
      </c>
      <c r="Y357">
        <v>2.2400000000000002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74</v>
      </c>
      <c r="AG357">
        <v>5900</v>
      </c>
      <c r="AH357">
        <v>2</v>
      </c>
      <c r="AI357">
        <v>79270017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ROW(Source!A1048)</f>
        <v>1048</v>
      </c>
      <c r="B358">
        <v>79270025</v>
      </c>
      <c r="C358">
        <v>79270020</v>
      </c>
      <c r="D358">
        <v>78475228</v>
      </c>
      <c r="E358">
        <v>15297896</v>
      </c>
      <c r="F358">
        <v>1</v>
      </c>
      <c r="G358">
        <v>15297896</v>
      </c>
      <c r="H358">
        <v>1</v>
      </c>
      <c r="I358" t="s">
        <v>374</v>
      </c>
      <c r="J358" t="s">
        <v>3</v>
      </c>
      <c r="K358" t="s">
        <v>375</v>
      </c>
      <c r="L358">
        <v>1191</v>
      </c>
      <c r="N358">
        <v>1013</v>
      </c>
      <c r="O358" t="s">
        <v>376</v>
      </c>
      <c r="P358" t="s">
        <v>376</v>
      </c>
      <c r="Q358">
        <v>1</v>
      </c>
      <c r="X358">
        <v>12.75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79</v>
      </c>
      <c r="AG358">
        <v>25.5</v>
      </c>
      <c r="AH358">
        <v>2</v>
      </c>
      <c r="AI358">
        <v>79270021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ROW(Source!A1048)</f>
        <v>1048</v>
      </c>
      <c r="B359">
        <v>79270026</v>
      </c>
      <c r="C359">
        <v>79270020</v>
      </c>
      <c r="D359">
        <v>78478956</v>
      </c>
      <c r="E359">
        <v>1</v>
      </c>
      <c r="F359">
        <v>1</v>
      </c>
      <c r="G359">
        <v>15297896</v>
      </c>
      <c r="H359">
        <v>3</v>
      </c>
      <c r="I359" t="s">
        <v>397</v>
      </c>
      <c r="J359" t="s">
        <v>398</v>
      </c>
      <c r="K359" t="s">
        <v>399</v>
      </c>
      <c r="L359">
        <v>1296</v>
      </c>
      <c r="N359">
        <v>1002</v>
      </c>
      <c r="O359" t="s">
        <v>400</v>
      </c>
      <c r="P359" t="s">
        <v>400</v>
      </c>
      <c r="Q359">
        <v>1</v>
      </c>
      <c r="X359">
        <v>7.5</v>
      </c>
      <c r="Y359">
        <v>707.54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79</v>
      </c>
      <c r="AG359">
        <v>15</v>
      </c>
      <c r="AH359">
        <v>2</v>
      </c>
      <c r="AI359">
        <v>79270022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ROW(Source!A1048)</f>
        <v>1048</v>
      </c>
      <c r="B360">
        <v>79270027</v>
      </c>
      <c r="C360">
        <v>79270020</v>
      </c>
      <c r="D360">
        <v>78479031</v>
      </c>
      <c r="E360">
        <v>1</v>
      </c>
      <c r="F360">
        <v>1</v>
      </c>
      <c r="G360">
        <v>15297896</v>
      </c>
      <c r="H360">
        <v>3</v>
      </c>
      <c r="I360" t="s">
        <v>158</v>
      </c>
      <c r="J360" t="s">
        <v>160</v>
      </c>
      <c r="K360" t="s">
        <v>159</v>
      </c>
      <c r="L360">
        <v>1339</v>
      </c>
      <c r="N360">
        <v>1007</v>
      </c>
      <c r="O360" t="s">
        <v>19</v>
      </c>
      <c r="P360" t="s">
        <v>19</v>
      </c>
      <c r="Q360">
        <v>1</v>
      </c>
      <c r="X360">
        <v>1.5</v>
      </c>
      <c r="Y360">
        <v>49.83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79</v>
      </c>
      <c r="AG360">
        <v>3</v>
      </c>
      <c r="AH360">
        <v>2</v>
      </c>
      <c r="AI360">
        <v>79270023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ROW(Source!A1048)</f>
        <v>1048</v>
      </c>
      <c r="B361">
        <v>79270028</v>
      </c>
      <c r="C361">
        <v>79270020</v>
      </c>
      <c r="D361">
        <v>78479422</v>
      </c>
      <c r="E361">
        <v>1</v>
      </c>
      <c r="F361">
        <v>1</v>
      </c>
      <c r="G361">
        <v>15297896</v>
      </c>
      <c r="H361">
        <v>3</v>
      </c>
      <c r="I361" t="s">
        <v>393</v>
      </c>
      <c r="J361" t="s">
        <v>394</v>
      </c>
      <c r="K361" t="s">
        <v>395</v>
      </c>
      <c r="L361">
        <v>1354</v>
      </c>
      <c r="N361">
        <v>1010</v>
      </c>
      <c r="O361" t="s">
        <v>396</v>
      </c>
      <c r="P361" t="s">
        <v>396</v>
      </c>
      <c r="Q361">
        <v>1</v>
      </c>
      <c r="X361">
        <v>100</v>
      </c>
      <c r="Y361">
        <v>2.2400000000000002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79</v>
      </c>
      <c r="AG361">
        <v>200</v>
      </c>
      <c r="AH361">
        <v>2</v>
      </c>
      <c r="AI361">
        <v>79270024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ROW(Source!A1049)</f>
        <v>1049</v>
      </c>
      <c r="B362">
        <v>79270035</v>
      </c>
      <c r="C362">
        <v>79270032</v>
      </c>
      <c r="D362">
        <v>78475228</v>
      </c>
      <c r="E362">
        <v>15297896</v>
      </c>
      <c r="F362">
        <v>1</v>
      </c>
      <c r="G362">
        <v>15297896</v>
      </c>
      <c r="H362">
        <v>1</v>
      </c>
      <c r="I362" t="s">
        <v>374</v>
      </c>
      <c r="J362" t="s">
        <v>3</v>
      </c>
      <c r="K362" t="s">
        <v>375</v>
      </c>
      <c r="L362">
        <v>1191</v>
      </c>
      <c r="N362">
        <v>1013</v>
      </c>
      <c r="O362" t="s">
        <v>376</v>
      </c>
      <c r="P362" t="s">
        <v>376</v>
      </c>
      <c r="Q362">
        <v>1</v>
      </c>
      <c r="X362">
        <v>0.05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83</v>
      </c>
      <c r="AG362">
        <v>3.0500000000000003</v>
      </c>
      <c r="AH362">
        <v>2</v>
      </c>
      <c r="AI362">
        <v>79270033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ROW(Source!A1049)</f>
        <v>1049</v>
      </c>
      <c r="B363">
        <v>79270036</v>
      </c>
      <c r="C363">
        <v>79270032</v>
      </c>
      <c r="D363">
        <v>78479423</v>
      </c>
      <c r="E363">
        <v>1</v>
      </c>
      <c r="F363">
        <v>1</v>
      </c>
      <c r="G363">
        <v>15297896</v>
      </c>
      <c r="H363">
        <v>3</v>
      </c>
      <c r="I363" t="s">
        <v>401</v>
      </c>
      <c r="J363" t="s">
        <v>402</v>
      </c>
      <c r="K363" t="s">
        <v>403</v>
      </c>
      <c r="L363">
        <v>1354</v>
      </c>
      <c r="N363">
        <v>1010</v>
      </c>
      <c r="O363" t="s">
        <v>396</v>
      </c>
      <c r="P363" t="s">
        <v>396</v>
      </c>
      <c r="Q363">
        <v>1</v>
      </c>
      <c r="X363">
        <v>0.1</v>
      </c>
      <c r="Y363">
        <v>10.69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83</v>
      </c>
      <c r="AG363">
        <v>6.1000000000000005</v>
      </c>
      <c r="AH363">
        <v>2</v>
      </c>
      <c r="AI363">
        <v>79270034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ROW(Source!A1051)</f>
        <v>1051</v>
      </c>
      <c r="B364">
        <v>79270040</v>
      </c>
      <c r="C364">
        <v>79270038</v>
      </c>
      <c r="D364">
        <v>78475228</v>
      </c>
      <c r="E364">
        <v>15297896</v>
      </c>
      <c r="F364">
        <v>1</v>
      </c>
      <c r="G364">
        <v>15297896</v>
      </c>
      <c r="H364">
        <v>1</v>
      </c>
      <c r="I364" t="s">
        <v>374</v>
      </c>
      <c r="J364" t="s">
        <v>3</v>
      </c>
      <c r="K364" t="s">
        <v>375</v>
      </c>
      <c r="L364">
        <v>1191</v>
      </c>
      <c r="N364">
        <v>1013</v>
      </c>
      <c r="O364" t="s">
        <v>376</v>
      </c>
      <c r="P364" t="s">
        <v>376</v>
      </c>
      <c r="Q364">
        <v>1</v>
      </c>
      <c r="X364">
        <v>3.09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1</v>
      </c>
      <c r="AF364" t="s">
        <v>83</v>
      </c>
      <c r="AG364">
        <v>188.48999999999998</v>
      </c>
      <c r="AH364">
        <v>2</v>
      </c>
      <c r="AI364">
        <v>79270039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ROW(Source!A1087)</f>
        <v>1087</v>
      </c>
      <c r="B365">
        <v>79270100</v>
      </c>
      <c r="C365">
        <v>79270097</v>
      </c>
      <c r="D365">
        <v>78476797</v>
      </c>
      <c r="E365">
        <v>1</v>
      </c>
      <c r="F365">
        <v>1</v>
      </c>
      <c r="G365">
        <v>15297896</v>
      </c>
      <c r="H365">
        <v>2</v>
      </c>
      <c r="I365" t="s">
        <v>381</v>
      </c>
      <c r="J365" t="s">
        <v>382</v>
      </c>
      <c r="K365" t="s">
        <v>383</v>
      </c>
      <c r="L365">
        <v>1368</v>
      </c>
      <c r="N365">
        <v>1011</v>
      </c>
      <c r="O365" t="s">
        <v>380</v>
      </c>
      <c r="P365" t="s">
        <v>380</v>
      </c>
      <c r="Q365">
        <v>1</v>
      </c>
      <c r="X365">
        <v>0.26</v>
      </c>
      <c r="Y365">
        <v>0</v>
      </c>
      <c r="Z365">
        <v>1642.43</v>
      </c>
      <c r="AA365">
        <v>725.42</v>
      </c>
      <c r="AB365">
        <v>0</v>
      </c>
      <c r="AC365">
        <v>0</v>
      </c>
      <c r="AD365">
        <v>1</v>
      </c>
      <c r="AE365">
        <v>0</v>
      </c>
      <c r="AF365" t="s">
        <v>83</v>
      </c>
      <c r="AG365">
        <v>15.860000000000001</v>
      </c>
      <c r="AH365">
        <v>2</v>
      </c>
      <c r="AI365">
        <v>79270098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ROW(Source!A1087)</f>
        <v>1087</v>
      </c>
      <c r="B366">
        <v>79270101</v>
      </c>
      <c r="C366">
        <v>79270097</v>
      </c>
      <c r="D366">
        <v>78479031</v>
      </c>
      <c r="E366">
        <v>1</v>
      </c>
      <c r="F366">
        <v>1</v>
      </c>
      <c r="G366">
        <v>15297896</v>
      </c>
      <c r="H366">
        <v>3</v>
      </c>
      <c r="I366" t="s">
        <v>158</v>
      </c>
      <c r="J366" t="s">
        <v>160</v>
      </c>
      <c r="K366" t="s">
        <v>159</v>
      </c>
      <c r="L366">
        <v>1339</v>
      </c>
      <c r="N366">
        <v>1007</v>
      </c>
      <c r="O366" t="s">
        <v>19</v>
      </c>
      <c r="P366" t="s">
        <v>19</v>
      </c>
      <c r="Q366">
        <v>1</v>
      </c>
      <c r="X366">
        <v>0.2</v>
      </c>
      <c r="Y366">
        <v>49.83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83</v>
      </c>
      <c r="AG366">
        <v>12.200000000000001</v>
      </c>
      <c r="AH366">
        <v>2</v>
      </c>
      <c r="AI366">
        <v>79270099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ROW(Source!A1088)</f>
        <v>1088</v>
      </c>
      <c r="B367">
        <v>79270104</v>
      </c>
      <c r="C367">
        <v>79270102</v>
      </c>
      <c r="D367">
        <v>78475228</v>
      </c>
      <c r="E367">
        <v>15297896</v>
      </c>
      <c r="F367">
        <v>1</v>
      </c>
      <c r="G367">
        <v>15297896</v>
      </c>
      <c r="H367">
        <v>1</v>
      </c>
      <c r="I367" t="s">
        <v>374</v>
      </c>
      <c r="J367" t="s">
        <v>3</v>
      </c>
      <c r="K367" t="s">
        <v>375</v>
      </c>
      <c r="L367">
        <v>1191</v>
      </c>
      <c r="N367">
        <v>1013</v>
      </c>
      <c r="O367" t="s">
        <v>376</v>
      </c>
      <c r="P367" t="s">
        <v>376</v>
      </c>
      <c r="Q367">
        <v>1</v>
      </c>
      <c r="X367">
        <v>0.14000000000000001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83</v>
      </c>
      <c r="AG367">
        <v>8.5400000000000009</v>
      </c>
      <c r="AH367">
        <v>2</v>
      </c>
      <c r="AI367">
        <v>79270103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ROW(Source!A1089)</f>
        <v>1089</v>
      </c>
      <c r="B368">
        <v>79270107</v>
      </c>
      <c r="C368">
        <v>79270105</v>
      </c>
      <c r="D368">
        <v>78476797</v>
      </c>
      <c r="E368">
        <v>1</v>
      </c>
      <c r="F368">
        <v>1</v>
      </c>
      <c r="G368">
        <v>15297896</v>
      </c>
      <c r="H368">
        <v>2</v>
      </c>
      <c r="I368" t="s">
        <v>381</v>
      </c>
      <c r="J368" t="s">
        <v>382</v>
      </c>
      <c r="K368" t="s">
        <v>383</v>
      </c>
      <c r="L368">
        <v>1368</v>
      </c>
      <c r="N368">
        <v>1011</v>
      </c>
      <c r="O368" t="s">
        <v>380</v>
      </c>
      <c r="P368" t="s">
        <v>380</v>
      </c>
      <c r="Q368">
        <v>1</v>
      </c>
      <c r="X368">
        <v>0.42</v>
      </c>
      <c r="Y368">
        <v>0</v>
      </c>
      <c r="Z368">
        <v>1642.43</v>
      </c>
      <c r="AA368">
        <v>725.42</v>
      </c>
      <c r="AB368">
        <v>0</v>
      </c>
      <c r="AC368">
        <v>0</v>
      </c>
      <c r="AD368">
        <v>1</v>
      </c>
      <c r="AE368">
        <v>0</v>
      </c>
      <c r="AF368" t="s">
        <v>156</v>
      </c>
      <c r="AG368">
        <v>1.68</v>
      </c>
      <c r="AH368">
        <v>2</v>
      </c>
      <c r="AI368">
        <v>79270106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ROW(Source!A1089)</f>
        <v>1089</v>
      </c>
      <c r="B369">
        <v>79270108</v>
      </c>
      <c r="C369">
        <v>79270105</v>
      </c>
      <c r="D369">
        <v>78479031</v>
      </c>
      <c r="E369">
        <v>1</v>
      </c>
      <c r="F369">
        <v>1</v>
      </c>
      <c r="G369">
        <v>15297896</v>
      </c>
      <c r="H369">
        <v>3</v>
      </c>
      <c r="I369" t="s">
        <v>158</v>
      </c>
      <c r="J369" t="s">
        <v>160</v>
      </c>
      <c r="K369" t="s">
        <v>159</v>
      </c>
      <c r="L369">
        <v>1339</v>
      </c>
      <c r="N369">
        <v>1007</v>
      </c>
      <c r="O369" t="s">
        <v>19</v>
      </c>
      <c r="P369" t="s">
        <v>19</v>
      </c>
      <c r="Q369">
        <v>1</v>
      </c>
      <c r="X369">
        <v>0.35</v>
      </c>
      <c r="Y369">
        <v>49.83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156</v>
      </c>
      <c r="AG369">
        <v>1.4</v>
      </c>
      <c r="AH369">
        <v>2</v>
      </c>
      <c r="AI369">
        <v>79270110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ROW(Source!A1091)</f>
        <v>1091</v>
      </c>
      <c r="B370">
        <v>79270114</v>
      </c>
      <c r="C370">
        <v>79270111</v>
      </c>
      <c r="D370">
        <v>78476797</v>
      </c>
      <c r="E370">
        <v>1</v>
      </c>
      <c r="F370">
        <v>1</v>
      </c>
      <c r="G370">
        <v>15297896</v>
      </c>
      <c r="H370">
        <v>2</v>
      </c>
      <c r="I370" t="s">
        <v>381</v>
      </c>
      <c r="J370" t="s">
        <v>382</v>
      </c>
      <c r="K370" t="s">
        <v>383</v>
      </c>
      <c r="L370">
        <v>1368</v>
      </c>
      <c r="N370">
        <v>1011</v>
      </c>
      <c r="O370" t="s">
        <v>380</v>
      </c>
      <c r="P370" t="s">
        <v>380</v>
      </c>
      <c r="Q370">
        <v>1</v>
      </c>
      <c r="X370">
        <v>0.66</v>
      </c>
      <c r="Y370">
        <v>0</v>
      </c>
      <c r="Z370">
        <v>1642.43</v>
      </c>
      <c r="AA370">
        <v>725.42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0.66</v>
      </c>
      <c r="AH370">
        <v>2</v>
      </c>
      <c r="AI370">
        <v>79270112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ROW(Source!A1091)</f>
        <v>1091</v>
      </c>
      <c r="B371">
        <v>79270115</v>
      </c>
      <c r="C371">
        <v>79270111</v>
      </c>
      <c r="D371">
        <v>78478957</v>
      </c>
      <c r="E371">
        <v>1</v>
      </c>
      <c r="F371">
        <v>1</v>
      </c>
      <c r="G371">
        <v>15297896</v>
      </c>
      <c r="H371">
        <v>3</v>
      </c>
      <c r="I371" t="s">
        <v>404</v>
      </c>
      <c r="J371" t="s">
        <v>405</v>
      </c>
      <c r="K371" t="s">
        <v>406</v>
      </c>
      <c r="L371">
        <v>1296</v>
      </c>
      <c r="N371">
        <v>1002</v>
      </c>
      <c r="O371" t="s">
        <v>400</v>
      </c>
      <c r="P371" t="s">
        <v>400</v>
      </c>
      <c r="Q371">
        <v>1</v>
      </c>
      <c r="X371">
        <v>1.1200000000000001</v>
      </c>
      <c r="Y371">
        <v>215.19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1.1200000000000001</v>
      </c>
      <c r="AH371">
        <v>2</v>
      </c>
      <c r="AI371">
        <v>79270113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ROW(Source!A1091)</f>
        <v>1091</v>
      </c>
      <c r="B372">
        <v>79270116</v>
      </c>
      <c r="C372">
        <v>79270111</v>
      </c>
      <c r="D372">
        <v>78479031</v>
      </c>
      <c r="E372">
        <v>1</v>
      </c>
      <c r="F372">
        <v>1</v>
      </c>
      <c r="G372">
        <v>15297896</v>
      </c>
      <c r="H372">
        <v>3</v>
      </c>
      <c r="I372" t="s">
        <v>158</v>
      </c>
      <c r="J372" t="s">
        <v>160</v>
      </c>
      <c r="K372" t="s">
        <v>159</v>
      </c>
      <c r="L372">
        <v>1339</v>
      </c>
      <c r="N372">
        <v>1007</v>
      </c>
      <c r="O372" t="s">
        <v>19</v>
      </c>
      <c r="P372" t="s">
        <v>19</v>
      </c>
      <c r="Q372">
        <v>1</v>
      </c>
      <c r="X372">
        <v>1.1200000000000001</v>
      </c>
      <c r="Y372">
        <v>49.83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1.1200000000000001</v>
      </c>
      <c r="AH372">
        <v>2</v>
      </c>
      <c r="AI372">
        <v>79270118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ROW(Source!A1093)</f>
        <v>1093</v>
      </c>
      <c r="B373">
        <v>79270123</v>
      </c>
      <c r="C373">
        <v>79270119</v>
      </c>
      <c r="D373">
        <v>78475228</v>
      </c>
      <c r="E373">
        <v>15297896</v>
      </c>
      <c r="F373">
        <v>1</v>
      </c>
      <c r="G373">
        <v>15297896</v>
      </c>
      <c r="H373">
        <v>1</v>
      </c>
      <c r="I373" t="s">
        <v>374</v>
      </c>
      <c r="J373" t="s">
        <v>3</v>
      </c>
      <c r="K373" t="s">
        <v>375</v>
      </c>
      <c r="L373">
        <v>1191</v>
      </c>
      <c r="N373">
        <v>1013</v>
      </c>
      <c r="O373" t="s">
        <v>376</v>
      </c>
      <c r="P373" t="s">
        <v>376</v>
      </c>
      <c r="Q373">
        <v>1</v>
      </c>
      <c r="X373">
        <v>5.25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170</v>
      </c>
      <c r="AG373">
        <v>15.75</v>
      </c>
      <c r="AH373">
        <v>2</v>
      </c>
      <c r="AI373">
        <v>79270122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ROW(Source!A1093)</f>
        <v>1093</v>
      </c>
      <c r="B374">
        <v>79270124</v>
      </c>
      <c r="C374">
        <v>79270119</v>
      </c>
      <c r="D374">
        <v>78478940</v>
      </c>
      <c r="E374">
        <v>1</v>
      </c>
      <c r="F374">
        <v>1</v>
      </c>
      <c r="G374">
        <v>15297896</v>
      </c>
      <c r="H374">
        <v>3</v>
      </c>
      <c r="I374" t="s">
        <v>407</v>
      </c>
      <c r="J374" t="s">
        <v>408</v>
      </c>
      <c r="K374" t="s">
        <v>409</v>
      </c>
      <c r="L374">
        <v>1346</v>
      </c>
      <c r="N374">
        <v>1009</v>
      </c>
      <c r="O374" t="s">
        <v>277</v>
      </c>
      <c r="P374" t="s">
        <v>277</v>
      </c>
      <c r="Q374">
        <v>1</v>
      </c>
      <c r="X374">
        <v>0.03</v>
      </c>
      <c r="Y374">
        <v>63.37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170</v>
      </c>
      <c r="AG374">
        <v>0.09</v>
      </c>
      <c r="AH374">
        <v>2</v>
      </c>
      <c r="AI374">
        <v>79270120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ROW(Source!A1093)</f>
        <v>1093</v>
      </c>
      <c r="B375">
        <v>79270125</v>
      </c>
      <c r="C375">
        <v>79270119</v>
      </c>
      <c r="D375">
        <v>78479031</v>
      </c>
      <c r="E375">
        <v>1</v>
      </c>
      <c r="F375">
        <v>1</v>
      </c>
      <c r="G375">
        <v>15297896</v>
      </c>
      <c r="H375">
        <v>3</v>
      </c>
      <c r="I375" t="s">
        <v>158</v>
      </c>
      <c r="J375" t="s">
        <v>160</v>
      </c>
      <c r="K375" t="s">
        <v>159</v>
      </c>
      <c r="L375">
        <v>1339</v>
      </c>
      <c r="N375">
        <v>1007</v>
      </c>
      <c r="O375" t="s">
        <v>19</v>
      </c>
      <c r="P375" t="s">
        <v>19</v>
      </c>
      <c r="Q375">
        <v>1</v>
      </c>
      <c r="X375">
        <v>0.01</v>
      </c>
      <c r="Y375">
        <v>49.83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170</v>
      </c>
      <c r="AG375">
        <v>0.03</v>
      </c>
      <c r="AH375">
        <v>2</v>
      </c>
      <c r="AI375">
        <v>79270121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ROW(Source!A1094)</f>
        <v>1094</v>
      </c>
      <c r="B376">
        <v>79270130</v>
      </c>
      <c r="C376">
        <v>79270126</v>
      </c>
      <c r="D376">
        <v>78475228</v>
      </c>
      <c r="E376">
        <v>15297896</v>
      </c>
      <c r="F376">
        <v>1</v>
      </c>
      <c r="G376">
        <v>15297896</v>
      </c>
      <c r="H376">
        <v>1</v>
      </c>
      <c r="I376" t="s">
        <v>374</v>
      </c>
      <c r="J376" t="s">
        <v>3</v>
      </c>
      <c r="K376" t="s">
        <v>375</v>
      </c>
      <c r="L376">
        <v>1191</v>
      </c>
      <c r="N376">
        <v>1013</v>
      </c>
      <c r="O376" t="s">
        <v>376</v>
      </c>
      <c r="P376" t="s">
        <v>376</v>
      </c>
      <c r="Q376">
        <v>1</v>
      </c>
      <c r="X376">
        <v>5.76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1</v>
      </c>
      <c r="AF376" t="s">
        <v>3</v>
      </c>
      <c r="AG376">
        <v>5.76</v>
      </c>
      <c r="AH376">
        <v>2</v>
      </c>
      <c r="AI376">
        <v>79270127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ROW(Source!A1094)</f>
        <v>1094</v>
      </c>
      <c r="B377">
        <v>79270131</v>
      </c>
      <c r="C377">
        <v>79270126</v>
      </c>
      <c r="D377">
        <v>78478940</v>
      </c>
      <c r="E377">
        <v>1</v>
      </c>
      <c r="F377">
        <v>1</v>
      </c>
      <c r="G377">
        <v>15297896</v>
      </c>
      <c r="H377">
        <v>3</v>
      </c>
      <c r="I377" t="s">
        <v>407</v>
      </c>
      <c r="J377" t="s">
        <v>408</v>
      </c>
      <c r="K377" t="s">
        <v>409</v>
      </c>
      <c r="L377">
        <v>1346</v>
      </c>
      <c r="N377">
        <v>1009</v>
      </c>
      <c r="O377" t="s">
        <v>277</v>
      </c>
      <c r="P377" t="s">
        <v>277</v>
      </c>
      <c r="Q377">
        <v>1</v>
      </c>
      <c r="X377">
        <v>0.06</v>
      </c>
      <c r="Y377">
        <v>63.37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0.06</v>
      </c>
      <c r="AH377">
        <v>2</v>
      </c>
      <c r="AI377">
        <v>79270128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ROW(Source!A1094)</f>
        <v>1094</v>
      </c>
      <c r="B378">
        <v>79270132</v>
      </c>
      <c r="C378">
        <v>79270126</v>
      </c>
      <c r="D378">
        <v>78479031</v>
      </c>
      <c r="E378">
        <v>1</v>
      </c>
      <c r="F378">
        <v>1</v>
      </c>
      <c r="G378">
        <v>15297896</v>
      </c>
      <c r="H378">
        <v>3</v>
      </c>
      <c r="I378" t="s">
        <v>158</v>
      </c>
      <c r="J378" t="s">
        <v>160</v>
      </c>
      <c r="K378" t="s">
        <v>159</v>
      </c>
      <c r="L378">
        <v>1339</v>
      </c>
      <c r="N378">
        <v>1007</v>
      </c>
      <c r="O378" t="s">
        <v>19</v>
      </c>
      <c r="P378" t="s">
        <v>19</v>
      </c>
      <c r="Q378">
        <v>1</v>
      </c>
      <c r="X378">
        <v>0.02</v>
      </c>
      <c r="Y378">
        <v>49.83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0.02</v>
      </c>
      <c r="AH378">
        <v>2</v>
      </c>
      <c r="AI378">
        <v>79270129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ROW(Source!A1095)</f>
        <v>1095</v>
      </c>
      <c r="B379">
        <v>79270136</v>
      </c>
      <c r="C379">
        <v>79270133</v>
      </c>
      <c r="D379">
        <v>78475228</v>
      </c>
      <c r="E379">
        <v>15297896</v>
      </c>
      <c r="F379">
        <v>1</v>
      </c>
      <c r="G379">
        <v>15297896</v>
      </c>
      <c r="H379">
        <v>1</v>
      </c>
      <c r="I379" t="s">
        <v>374</v>
      </c>
      <c r="J379" t="s">
        <v>3</v>
      </c>
      <c r="K379" t="s">
        <v>375</v>
      </c>
      <c r="L379">
        <v>1191</v>
      </c>
      <c r="N379">
        <v>1013</v>
      </c>
      <c r="O379" t="s">
        <v>376</v>
      </c>
      <c r="P379" t="s">
        <v>376</v>
      </c>
      <c r="Q379">
        <v>1</v>
      </c>
      <c r="X379">
        <v>2.41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359</v>
      </c>
      <c r="AG379">
        <v>134.96</v>
      </c>
      <c r="AH379">
        <v>2</v>
      </c>
      <c r="AI379">
        <v>79270134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ROW(Source!A1095)</f>
        <v>1095</v>
      </c>
      <c r="B380">
        <v>79270137</v>
      </c>
      <c r="C380">
        <v>79270133</v>
      </c>
      <c r="D380">
        <v>78479422</v>
      </c>
      <c r="E380">
        <v>1</v>
      </c>
      <c r="F380">
        <v>1</v>
      </c>
      <c r="G380">
        <v>15297896</v>
      </c>
      <c r="H380">
        <v>3</v>
      </c>
      <c r="I380" t="s">
        <v>393</v>
      </c>
      <c r="J380" t="s">
        <v>394</v>
      </c>
      <c r="K380" t="s">
        <v>395</v>
      </c>
      <c r="L380">
        <v>1354</v>
      </c>
      <c r="N380">
        <v>1010</v>
      </c>
      <c r="O380" t="s">
        <v>396</v>
      </c>
      <c r="P380" t="s">
        <v>396</v>
      </c>
      <c r="Q380">
        <v>1</v>
      </c>
      <c r="X380">
        <v>100</v>
      </c>
      <c r="Y380">
        <v>2.2400000000000002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359</v>
      </c>
      <c r="AG380">
        <v>5600</v>
      </c>
      <c r="AH380">
        <v>2</v>
      </c>
      <c r="AI380">
        <v>79270135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ROW(Source!A1096)</f>
        <v>1096</v>
      </c>
      <c r="B381">
        <v>79270143</v>
      </c>
      <c r="C381">
        <v>79270138</v>
      </c>
      <c r="D381">
        <v>78475228</v>
      </c>
      <c r="E381">
        <v>15297896</v>
      </c>
      <c r="F381">
        <v>1</v>
      </c>
      <c r="G381">
        <v>15297896</v>
      </c>
      <c r="H381">
        <v>1</v>
      </c>
      <c r="I381" t="s">
        <v>374</v>
      </c>
      <c r="J381" t="s">
        <v>3</v>
      </c>
      <c r="K381" t="s">
        <v>375</v>
      </c>
      <c r="L381">
        <v>1191</v>
      </c>
      <c r="N381">
        <v>1013</v>
      </c>
      <c r="O381" t="s">
        <v>376</v>
      </c>
      <c r="P381" t="s">
        <v>376</v>
      </c>
      <c r="Q381">
        <v>1</v>
      </c>
      <c r="X381">
        <v>12.75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360</v>
      </c>
      <c r="AG381">
        <v>63.75</v>
      </c>
      <c r="AH381">
        <v>2</v>
      </c>
      <c r="AI381">
        <v>79270139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ROW(Source!A1096)</f>
        <v>1096</v>
      </c>
      <c r="B382">
        <v>79270144</v>
      </c>
      <c r="C382">
        <v>79270138</v>
      </c>
      <c r="D382">
        <v>78478956</v>
      </c>
      <c r="E382">
        <v>1</v>
      </c>
      <c r="F382">
        <v>1</v>
      </c>
      <c r="G382">
        <v>15297896</v>
      </c>
      <c r="H382">
        <v>3</v>
      </c>
      <c r="I382" t="s">
        <v>397</v>
      </c>
      <c r="J382" t="s">
        <v>398</v>
      </c>
      <c r="K382" t="s">
        <v>399</v>
      </c>
      <c r="L382">
        <v>1296</v>
      </c>
      <c r="N382">
        <v>1002</v>
      </c>
      <c r="O382" t="s">
        <v>400</v>
      </c>
      <c r="P382" t="s">
        <v>400</v>
      </c>
      <c r="Q382">
        <v>1</v>
      </c>
      <c r="X382">
        <v>7.5</v>
      </c>
      <c r="Y382">
        <v>707.54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360</v>
      </c>
      <c r="AG382">
        <v>37.5</v>
      </c>
      <c r="AH382">
        <v>2</v>
      </c>
      <c r="AI382">
        <v>79270140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ROW(Source!A1096)</f>
        <v>1096</v>
      </c>
      <c r="B383">
        <v>79270145</v>
      </c>
      <c r="C383">
        <v>79270138</v>
      </c>
      <c r="D383">
        <v>78479031</v>
      </c>
      <c r="E383">
        <v>1</v>
      </c>
      <c r="F383">
        <v>1</v>
      </c>
      <c r="G383">
        <v>15297896</v>
      </c>
      <c r="H383">
        <v>3</v>
      </c>
      <c r="I383" t="s">
        <v>158</v>
      </c>
      <c r="J383" t="s">
        <v>160</v>
      </c>
      <c r="K383" t="s">
        <v>159</v>
      </c>
      <c r="L383">
        <v>1339</v>
      </c>
      <c r="N383">
        <v>1007</v>
      </c>
      <c r="O383" t="s">
        <v>19</v>
      </c>
      <c r="P383" t="s">
        <v>19</v>
      </c>
      <c r="Q383">
        <v>1</v>
      </c>
      <c r="X383">
        <v>1.5</v>
      </c>
      <c r="Y383">
        <v>49.83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360</v>
      </c>
      <c r="AG383">
        <v>7.5</v>
      </c>
      <c r="AH383">
        <v>2</v>
      </c>
      <c r="AI383">
        <v>79270141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ROW(Source!A1096)</f>
        <v>1096</v>
      </c>
      <c r="B384">
        <v>79270146</v>
      </c>
      <c r="C384">
        <v>79270138</v>
      </c>
      <c r="D384">
        <v>78479422</v>
      </c>
      <c r="E384">
        <v>1</v>
      </c>
      <c r="F384">
        <v>1</v>
      </c>
      <c r="G384">
        <v>15297896</v>
      </c>
      <c r="H384">
        <v>3</v>
      </c>
      <c r="I384" t="s">
        <v>393</v>
      </c>
      <c r="J384" t="s">
        <v>394</v>
      </c>
      <c r="K384" t="s">
        <v>395</v>
      </c>
      <c r="L384">
        <v>1354</v>
      </c>
      <c r="N384">
        <v>1010</v>
      </c>
      <c r="O384" t="s">
        <v>396</v>
      </c>
      <c r="P384" t="s">
        <v>396</v>
      </c>
      <c r="Q384">
        <v>1</v>
      </c>
      <c r="X384">
        <v>100</v>
      </c>
      <c r="Y384">
        <v>2.2400000000000002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360</v>
      </c>
      <c r="AG384">
        <v>500</v>
      </c>
      <c r="AH384">
        <v>2</v>
      </c>
      <c r="AI384">
        <v>79270142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ROW(Source!A1098)</f>
        <v>1098</v>
      </c>
      <c r="B385">
        <v>79270150</v>
      </c>
      <c r="C385">
        <v>79270148</v>
      </c>
      <c r="D385">
        <v>78475228</v>
      </c>
      <c r="E385">
        <v>15297896</v>
      </c>
      <c r="F385">
        <v>1</v>
      </c>
      <c r="G385">
        <v>15297896</v>
      </c>
      <c r="H385">
        <v>1</v>
      </c>
      <c r="I385" t="s">
        <v>374</v>
      </c>
      <c r="J385" t="s">
        <v>3</v>
      </c>
      <c r="K385" t="s">
        <v>375</v>
      </c>
      <c r="L385">
        <v>1191</v>
      </c>
      <c r="N385">
        <v>1013</v>
      </c>
      <c r="O385" t="s">
        <v>376</v>
      </c>
      <c r="P385" t="s">
        <v>376</v>
      </c>
      <c r="Q385">
        <v>1</v>
      </c>
      <c r="X385">
        <v>0.3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83</v>
      </c>
      <c r="AG385">
        <v>18.3</v>
      </c>
      <c r="AH385">
        <v>2</v>
      </c>
      <c r="AI385">
        <v>79270149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ROW(Source!A1099)</f>
        <v>1099</v>
      </c>
      <c r="B386">
        <v>79270155</v>
      </c>
      <c r="C386">
        <v>79270151</v>
      </c>
      <c r="D386">
        <v>78475228</v>
      </c>
      <c r="E386">
        <v>15297896</v>
      </c>
      <c r="F386">
        <v>1</v>
      </c>
      <c r="G386">
        <v>15297896</v>
      </c>
      <c r="H386">
        <v>1</v>
      </c>
      <c r="I386" t="s">
        <v>374</v>
      </c>
      <c r="J386" t="s">
        <v>3</v>
      </c>
      <c r="K386" t="s">
        <v>375</v>
      </c>
      <c r="L386">
        <v>1191</v>
      </c>
      <c r="N386">
        <v>1013</v>
      </c>
      <c r="O386" t="s">
        <v>376</v>
      </c>
      <c r="P386" t="s">
        <v>376</v>
      </c>
      <c r="Q386">
        <v>1</v>
      </c>
      <c r="X386">
        <v>1.26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1.26</v>
      </c>
      <c r="AH386">
        <v>2</v>
      </c>
      <c r="AI386">
        <v>79270152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ROW(Source!A1099)</f>
        <v>1099</v>
      </c>
      <c r="B387">
        <v>79270156</v>
      </c>
      <c r="C387">
        <v>79270151</v>
      </c>
      <c r="D387">
        <v>78476543</v>
      </c>
      <c r="E387">
        <v>1</v>
      </c>
      <c r="F387">
        <v>1</v>
      </c>
      <c r="G387">
        <v>15297896</v>
      </c>
      <c r="H387">
        <v>2</v>
      </c>
      <c r="I387" t="s">
        <v>410</v>
      </c>
      <c r="J387" t="s">
        <v>411</v>
      </c>
      <c r="K387" t="s">
        <v>412</v>
      </c>
      <c r="L387">
        <v>1368</v>
      </c>
      <c r="N387">
        <v>1011</v>
      </c>
      <c r="O387" t="s">
        <v>380</v>
      </c>
      <c r="P387" t="s">
        <v>380</v>
      </c>
      <c r="Q387">
        <v>1</v>
      </c>
      <c r="X387">
        <v>0.9</v>
      </c>
      <c r="Y387">
        <v>0</v>
      </c>
      <c r="Z387">
        <v>1410.06</v>
      </c>
      <c r="AA387">
        <v>610.48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0.9</v>
      </c>
      <c r="AH387">
        <v>2</v>
      </c>
      <c r="AI387">
        <v>79270153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ROW(Source!A1099)</f>
        <v>1099</v>
      </c>
      <c r="B388">
        <v>79270157</v>
      </c>
      <c r="C388">
        <v>79270151</v>
      </c>
      <c r="D388">
        <v>78476799</v>
      </c>
      <c r="E388">
        <v>1</v>
      </c>
      <c r="F388">
        <v>1</v>
      </c>
      <c r="G388">
        <v>15297896</v>
      </c>
      <c r="H388">
        <v>2</v>
      </c>
      <c r="I388" t="s">
        <v>413</v>
      </c>
      <c r="J388" t="s">
        <v>414</v>
      </c>
      <c r="K388" t="s">
        <v>415</v>
      </c>
      <c r="L388">
        <v>1368</v>
      </c>
      <c r="N388">
        <v>1011</v>
      </c>
      <c r="O388" t="s">
        <v>380</v>
      </c>
      <c r="P388" t="s">
        <v>380</v>
      </c>
      <c r="Q388">
        <v>1</v>
      </c>
      <c r="X388">
        <v>0.99</v>
      </c>
      <c r="Y388">
        <v>0</v>
      </c>
      <c r="Z388">
        <v>1632.68</v>
      </c>
      <c r="AA388">
        <v>704.06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0.99</v>
      </c>
      <c r="AH388">
        <v>2</v>
      </c>
      <c r="AI388">
        <v>79270154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ROW(Source!A1099)</f>
        <v>1099</v>
      </c>
      <c r="B389">
        <v>79270158</v>
      </c>
      <c r="C389">
        <v>79270151</v>
      </c>
      <c r="D389">
        <v>78479031</v>
      </c>
      <c r="E389">
        <v>1</v>
      </c>
      <c r="F389">
        <v>1</v>
      </c>
      <c r="G389">
        <v>15297896</v>
      </c>
      <c r="H389">
        <v>3</v>
      </c>
      <c r="I389" t="s">
        <v>158</v>
      </c>
      <c r="J389" t="s">
        <v>160</v>
      </c>
      <c r="K389" t="s">
        <v>159</v>
      </c>
      <c r="L389">
        <v>1339</v>
      </c>
      <c r="N389">
        <v>1007</v>
      </c>
      <c r="O389" t="s">
        <v>19</v>
      </c>
      <c r="P389" t="s">
        <v>19</v>
      </c>
      <c r="Q389">
        <v>1</v>
      </c>
      <c r="X389">
        <v>0.8</v>
      </c>
      <c r="Y389">
        <v>49.83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0.8</v>
      </c>
      <c r="AH389">
        <v>2</v>
      </c>
      <c r="AI389">
        <v>79270160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ROW(Source!A1136)</f>
        <v>1136</v>
      </c>
      <c r="B390">
        <v>79270220</v>
      </c>
      <c r="C390">
        <v>79270217</v>
      </c>
      <c r="D390">
        <v>78475228</v>
      </c>
      <c r="E390">
        <v>15297896</v>
      </c>
      <c r="F390">
        <v>1</v>
      </c>
      <c r="G390">
        <v>15297896</v>
      </c>
      <c r="H390">
        <v>1</v>
      </c>
      <c r="I390" t="s">
        <v>374</v>
      </c>
      <c r="J390" t="s">
        <v>3</v>
      </c>
      <c r="K390" t="s">
        <v>375</v>
      </c>
      <c r="L390">
        <v>1191</v>
      </c>
      <c r="N390">
        <v>1013</v>
      </c>
      <c r="O390" t="s">
        <v>376</v>
      </c>
      <c r="P390" t="s">
        <v>376</v>
      </c>
      <c r="Q390">
        <v>1</v>
      </c>
      <c r="X390">
        <v>0.59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1</v>
      </c>
      <c r="AF390" t="s">
        <v>3</v>
      </c>
      <c r="AG390">
        <v>0.59</v>
      </c>
      <c r="AH390">
        <v>2</v>
      </c>
      <c r="AI390">
        <v>79270218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ROW(Source!A1136)</f>
        <v>1136</v>
      </c>
      <c r="B391">
        <v>79270221</v>
      </c>
      <c r="C391">
        <v>79270217</v>
      </c>
      <c r="D391">
        <v>78476798</v>
      </c>
      <c r="E391">
        <v>1</v>
      </c>
      <c r="F391">
        <v>1</v>
      </c>
      <c r="G391">
        <v>15297896</v>
      </c>
      <c r="H391">
        <v>2</v>
      </c>
      <c r="I391" t="s">
        <v>416</v>
      </c>
      <c r="J391" t="s">
        <v>417</v>
      </c>
      <c r="K391" t="s">
        <v>418</v>
      </c>
      <c r="L391">
        <v>1368</v>
      </c>
      <c r="N391">
        <v>1011</v>
      </c>
      <c r="O391" t="s">
        <v>380</v>
      </c>
      <c r="P391" t="s">
        <v>380</v>
      </c>
      <c r="Q391">
        <v>1</v>
      </c>
      <c r="X391">
        <v>0.34</v>
      </c>
      <c r="Y391">
        <v>0</v>
      </c>
      <c r="Z391">
        <v>18.11</v>
      </c>
      <c r="AA391">
        <v>7.0000000000000007E-2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0.34</v>
      </c>
      <c r="AH391">
        <v>2</v>
      </c>
      <c r="AI391">
        <v>79270219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ROW(Source!A1137)</f>
        <v>1137</v>
      </c>
      <c r="B392">
        <v>79270224</v>
      </c>
      <c r="C392">
        <v>79270222</v>
      </c>
      <c r="D392">
        <v>78475228</v>
      </c>
      <c r="E392">
        <v>15297896</v>
      </c>
      <c r="F392">
        <v>1</v>
      </c>
      <c r="G392">
        <v>15297896</v>
      </c>
      <c r="H392">
        <v>1</v>
      </c>
      <c r="I392" t="s">
        <v>374</v>
      </c>
      <c r="J392" t="s">
        <v>3</v>
      </c>
      <c r="K392" t="s">
        <v>375</v>
      </c>
      <c r="L392">
        <v>1191</v>
      </c>
      <c r="N392">
        <v>1013</v>
      </c>
      <c r="O392" t="s">
        <v>376</v>
      </c>
      <c r="P392" t="s">
        <v>376</v>
      </c>
      <c r="Q392">
        <v>1</v>
      </c>
      <c r="X392">
        <v>1.6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1.6</v>
      </c>
      <c r="AH392">
        <v>2</v>
      </c>
      <c r="AI392">
        <v>79270223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ROW(Source!A1138)</f>
        <v>1138</v>
      </c>
      <c r="B393">
        <v>79270229</v>
      </c>
      <c r="C393">
        <v>79270225</v>
      </c>
      <c r="D393">
        <v>78475228</v>
      </c>
      <c r="E393">
        <v>15297896</v>
      </c>
      <c r="F393">
        <v>1</v>
      </c>
      <c r="G393">
        <v>15297896</v>
      </c>
      <c r="H393">
        <v>1</v>
      </c>
      <c r="I393" t="s">
        <v>374</v>
      </c>
      <c r="J393" t="s">
        <v>3</v>
      </c>
      <c r="K393" t="s">
        <v>375</v>
      </c>
      <c r="L393">
        <v>1191</v>
      </c>
      <c r="N393">
        <v>1013</v>
      </c>
      <c r="O393" t="s">
        <v>376</v>
      </c>
      <c r="P393" t="s">
        <v>376</v>
      </c>
      <c r="Q393">
        <v>1</v>
      </c>
      <c r="X393">
        <v>0.48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3</v>
      </c>
      <c r="AG393">
        <v>0.48</v>
      </c>
      <c r="AH393">
        <v>2</v>
      </c>
      <c r="AI393">
        <v>79270226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ROW(Source!A1138)</f>
        <v>1138</v>
      </c>
      <c r="B394">
        <v>79270230</v>
      </c>
      <c r="C394">
        <v>79270225</v>
      </c>
      <c r="D394">
        <v>78476913</v>
      </c>
      <c r="E394">
        <v>1</v>
      </c>
      <c r="F394">
        <v>1</v>
      </c>
      <c r="G394">
        <v>15297896</v>
      </c>
      <c r="H394">
        <v>2</v>
      </c>
      <c r="I394" t="s">
        <v>419</v>
      </c>
      <c r="J394" t="s">
        <v>420</v>
      </c>
      <c r="K394" t="s">
        <v>421</v>
      </c>
      <c r="L394">
        <v>1368</v>
      </c>
      <c r="N394">
        <v>1011</v>
      </c>
      <c r="O394" t="s">
        <v>380</v>
      </c>
      <c r="P394" t="s">
        <v>380</v>
      </c>
      <c r="Q394">
        <v>1</v>
      </c>
      <c r="X394">
        <v>0.21</v>
      </c>
      <c r="Y394">
        <v>0</v>
      </c>
      <c r="Z394">
        <v>1730.89</v>
      </c>
      <c r="AA394">
        <v>618.37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0.21</v>
      </c>
      <c r="AH394">
        <v>2</v>
      </c>
      <c r="AI394">
        <v>79270227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ROW(Source!A1138)</f>
        <v>1138</v>
      </c>
      <c r="B395">
        <v>79270231</v>
      </c>
      <c r="C395">
        <v>79270225</v>
      </c>
      <c r="D395">
        <v>78479423</v>
      </c>
      <c r="E395">
        <v>1</v>
      </c>
      <c r="F395">
        <v>1</v>
      </c>
      <c r="G395">
        <v>15297896</v>
      </c>
      <c r="H395">
        <v>3</v>
      </c>
      <c r="I395" t="s">
        <v>401</v>
      </c>
      <c r="J395" t="s">
        <v>402</v>
      </c>
      <c r="K395" t="s">
        <v>403</v>
      </c>
      <c r="L395">
        <v>1354</v>
      </c>
      <c r="N395">
        <v>1010</v>
      </c>
      <c r="O395" t="s">
        <v>396</v>
      </c>
      <c r="P395" t="s">
        <v>396</v>
      </c>
      <c r="Q395">
        <v>1</v>
      </c>
      <c r="X395">
        <v>8</v>
      </c>
      <c r="Y395">
        <v>10.69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8</v>
      </c>
      <c r="AH395">
        <v>2</v>
      </c>
      <c r="AI395">
        <v>79270228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ROW(Source!A1139)</f>
        <v>1139</v>
      </c>
      <c r="B396">
        <v>79270235</v>
      </c>
      <c r="C396">
        <v>79270232</v>
      </c>
      <c r="D396">
        <v>78475228</v>
      </c>
      <c r="E396">
        <v>15297896</v>
      </c>
      <c r="F396">
        <v>1</v>
      </c>
      <c r="G396">
        <v>15297896</v>
      </c>
      <c r="H396">
        <v>1</v>
      </c>
      <c r="I396" t="s">
        <v>374</v>
      </c>
      <c r="J396" t="s">
        <v>3</v>
      </c>
      <c r="K396" t="s">
        <v>375</v>
      </c>
      <c r="L396">
        <v>1191</v>
      </c>
      <c r="N396">
        <v>1013</v>
      </c>
      <c r="O396" t="s">
        <v>376</v>
      </c>
      <c r="P396" t="s">
        <v>376</v>
      </c>
      <c r="Q396">
        <v>1</v>
      </c>
      <c r="X396">
        <v>0.05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83</v>
      </c>
      <c r="AG396">
        <v>3.0500000000000003</v>
      </c>
      <c r="AH396">
        <v>2</v>
      </c>
      <c r="AI396">
        <v>79270233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ROW(Source!A1139)</f>
        <v>1139</v>
      </c>
      <c r="B397">
        <v>79270236</v>
      </c>
      <c r="C397">
        <v>79270232</v>
      </c>
      <c r="D397">
        <v>78479423</v>
      </c>
      <c r="E397">
        <v>1</v>
      </c>
      <c r="F397">
        <v>1</v>
      </c>
      <c r="G397">
        <v>15297896</v>
      </c>
      <c r="H397">
        <v>3</v>
      </c>
      <c r="I397" t="s">
        <v>401</v>
      </c>
      <c r="J397" t="s">
        <v>402</v>
      </c>
      <c r="K397" t="s">
        <v>403</v>
      </c>
      <c r="L397">
        <v>1354</v>
      </c>
      <c r="N397">
        <v>1010</v>
      </c>
      <c r="O397" t="s">
        <v>396</v>
      </c>
      <c r="P397" t="s">
        <v>396</v>
      </c>
      <c r="Q397">
        <v>1</v>
      </c>
      <c r="X397">
        <v>0.1</v>
      </c>
      <c r="Y397">
        <v>10.69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83</v>
      </c>
      <c r="AG397">
        <v>6.1000000000000005</v>
      </c>
      <c r="AH397">
        <v>2</v>
      </c>
      <c r="AI397">
        <v>79270234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ROW(Source!A1140)</f>
        <v>1140</v>
      </c>
      <c r="B398">
        <v>79270240</v>
      </c>
      <c r="C398">
        <v>79270237</v>
      </c>
      <c r="D398">
        <v>78475228</v>
      </c>
      <c r="E398">
        <v>15297896</v>
      </c>
      <c r="F398">
        <v>1</v>
      </c>
      <c r="G398">
        <v>15297896</v>
      </c>
      <c r="H398">
        <v>1</v>
      </c>
      <c r="I398" t="s">
        <v>374</v>
      </c>
      <c r="J398" t="s">
        <v>3</v>
      </c>
      <c r="K398" t="s">
        <v>375</v>
      </c>
      <c r="L398">
        <v>1191</v>
      </c>
      <c r="N398">
        <v>1013</v>
      </c>
      <c r="O398" t="s">
        <v>376</v>
      </c>
      <c r="P398" t="s">
        <v>376</v>
      </c>
      <c r="Q398">
        <v>1</v>
      </c>
      <c r="X398">
        <v>0.98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156</v>
      </c>
      <c r="AG398">
        <v>3.92</v>
      </c>
      <c r="AH398">
        <v>2</v>
      </c>
      <c r="AI398">
        <v>79270238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ROW(Source!A1140)</f>
        <v>1140</v>
      </c>
      <c r="B399">
        <v>79270241</v>
      </c>
      <c r="C399">
        <v>79270237</v>
      </c>
      <c r="D399">
        <v>78476706</v>
      </c>
      <c r="E399">
        <v>1</v>
      </c>
      <c r="F399">
        <v>1</v>
      </c>
      <c r="G399">
        <v>15297896</v>
      </c>
      <c r="H399">
        <v>2</v>
      </c>
      <c r="I399" t="s">
        <v>422</v>
      </c>
      <c r="J399" t="s">
        <v>423</v>
      </c>
      <c r="K399" t="s">
        <v>424</v>
      </c>
      <c r="L399">
        <v>1368</v>
      </c>
      <c r="N399">
        <v>1011</v>
      </c>
      <c r="O399" t="s">
        <v>380</v>
      </c>
      <c r="P399" t="s">
        <v>380</v>
      </c>
      <c r="Q399">
        <v>1</v>
      </c>
      <c r="X399">
        <v>0.75</v>
      </c>
      <c r="Y399">
        <v>0</v>
      </c>
      <c r="Z399">
        <v>38.549999999999997</v>
      </c>
      <c r="AA399">
        <v>11.74</v>
      </c>
      <c r="AB399">
        <v>0</v>
      </c>
      <c r="AC399">
        <v>0</v>
      </c>
      <c r="AD399">
        <v>1</v>
      </c>
      <c r="AE399">
        <v>0</v>
      </c>
      <c r="AF399" t="s">
        <v>156</v>
      </c>
      <c r="AG399">
        <v>3</v>
      </c>
      <c r="AH399">
        <v>2</v>
      </c>
      <c r="AI399">
        <v>79270239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ROW(Source!A1141)</f>
        <v>1141</v>
      </c>
      <c r="B400">
        <v>79270245</v>
      </c>
      <c r="C400">
        <v>79270242</v>
      </c>
      <c r="D400">
        <v>78475228</v>
      </c>
      <c r="E400">
        <v>15297896</v>
      </c>
      <c r="F400">
        <v>1</v>
      </c>
      <c r="G400">
        <v>15297896</v>
      </c>
      <c r="H400">
        <v>1</v>
      </c>
      <c r="I400" t="s">
        <v>374</v>
      </c>
      <c r="J400" t="s">
        <v>3</v>
      </c>
      <c r="K400" t="s">
        <v>375</v>
      </c>
      <c r="L400">
        <v>1191</v>
      </c>
      <c r="N400">
        <v>1013</v>
      </c>
      <c r="O400" t="s">
        <v>376</v>
      </c>
      <c r="P400" t="s">
        <v>376</v>
      </c>
      <c r="Q400">
        <v>1</v>
      </c>
      <c r="X400">
        <v>0.56000000000000005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156</v>
      </c>
      <c r="AG400">
        <v>2.2400000000000002</v>
      </c>
      <c r="AH400">
        <v>2</v>
      </c>
      <c r="AI400">
        <v>79270243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ROW(Source!A1141)</f>
        <v>1141</v>
      </c>
      <c r="B401">
        <v>79270246</v>
      </c>
      <c r="C401">
        <v>79270242</v>
      </c>
      <c r="D401">
        <v>78476383</v>
      </c>
      <c r="E401">
        <v>1</v>
      </c>
      <c r="F401">
        <v>1</v>
      </c>
      <c r="G401">
        <v>15297896</v>
      </c>
      <c r="H401">
        <v>2</v>
      </c>
      <c r="I401" t="s">
        <v>425</v>
      </c>
      <c r="J401" t="s">
        <v>426</v>
      </c>
      <c r="K401" t="s">
        <v>427</v>
      </c>
      <c r="L401">
        <v>1368</v>
      </c>
      <c r="N401">
        <v>1011</v>
      </c>
      <c r="O401" t="s">
        <v>380</v>
      </c>
      <c r="P401" t="s">
        <v>380</v>
      </c>
      <c r="Q401">
        <v>1</v>
      </c>
      <c r="X401">
        <v>0.3</v>
      </c>
      <c r="Y401">
        <v>0</v>
      </c>
      <c r="Z401">
        <v>2694.71</v>
      </c>
      <c r="AA401">
        <v>907.19</v>
      </c>
      <c r="AB401">
        <v>0</v>
      </c>
      <c r="AC401">
        <v>0</v>
      </c>
      <c r="AD401">
        <v>1</v>
      </c>
      <c r="AE401">
        <v>0</v>
      </c>
      <c r="AF401" t="s">
        <v>156</v>
      </c>
      <c r="AG401">
        <v>1.2</v>
      </c>
      <c r="AH401">
        <v>2</v>
      </c>
      <c r="AI401">
        <v>79270244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ROW(Source!A1141)</f>
        <v>1141</v>
      </c>
      <c r="B402">
        <v>79270247</v>
      </c>
      <c r="C402">
        <v>79270242</v>
      </c>
      <c r="D402">
        <v>78479031</v>
      </c>
      <c r="E402">
        <v>1</v>
      </c>
      <c r="F402">
        <v>1</v>
      </c>
      <c r="G402">
        <v>15297896</v>
      </c>
      <c r="H402">
        <v>3</v>
      </c>
      <c r="I402" t="s">
        <v>158</v>
      </c>
      <c r="J402" t="s">
        <v>160</v>
      </c>
      <c r="K402" t="s">
        <v>159</v>
      </c>
      <c r="L402">
        <v>1339</v>
      </c>
      <c r="N402">
        <v>1007</v>
      </c>
      <c r="O402" t="s">
        <v>19</v>
      </c>
      <c r="P402" t="s">
        <v>19</v>
      </c>
      <c r="Q402">
        <v>1</v>
      </c>
      <c r="X402">
        <v>1</v>
      </c>
      <c r="Y402">
        <v>49.83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156</v>
      </c>
      <c r="AG402">
        <v>4</v>
      </c>
      <c r="AH402">
        <v>2</v>
      </c>
      <c r="AI402">
        <v>79270249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ROW(Source!A1143)</f>
        <v>1143</v>
      </c>
      <c r="B403">
        <v>79270252</v>
      </c>
      <c r="C403">
        <v>79270250</v>
      </c>
      <c r="D403">
        <v>78476917</v>
      </c>
      <c r="E403">
        <v>1</v>
      </c>
      <c r="F403">
        <v>1</v>
      </c>
      <c r="G403">
        <v>15297896</v>
      </c>
      <c r="H403">
        <v>2</v>
      </c>
      <c r="I403" t="s">
        <v>428</v>
      </c>
      <c r="J403" t="s">
        <v>429</v>
      </c>
      <c r="K403" t="s">
        <v>430</v>
      </c>
      <c r="L403">
        <v>1368</v>
      </c>
      <c r="N403">
        <v>1011</v>
      </c>
      <c r="O403" t="s">
        <v>380</v>
      </c>
      <c r="P403" t="s">
        <v>380</v>
      </c>
      <c r="Q403">
        <v>1</v>
      </c>
      <c r="X403">
        <v>0.17599999999999999</v>
      </c>
      <c r="Y403">
        <v>0</v>
      </c>
      <c r="Z403">
        <v>2312.77</v>
      </c>
      <c r="AA403">
        <v>727.51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0.17599999999999999</v>
      </c>
      <c r="AH403">
        <v>2</v>
      </c>
      <c r="AI403">
        <v>79270251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ROW(Source!A1144)</f>
        <v>1144</v>
      </c>
      <c r="B404">
        <v>79270255</v>
      </c>
      <c r="C404">
        <v>79270253</v>
      </c>
      <c r="D404">
        <v>78476917</v>
      </c>
      <c r="E404">
        <v>1</v>
      </c>
      <c r="F404">
        <v>1</v>
      </c>
      <c r="G404">
        <v>15297896</v>
      </c>
      <c r="H404">
        <v>2</v>
      </c>
      <c r="I404" t="s">
        <v>428</v>
      </c>
      <c r="J404" t="s">
        <v>429</v>
      </c>
      <c r="K404" t="s">
        <v>430</v>
      </c>
      <c r="L404">
        <v>1368</v>
      </c>
      <c r="N404">
        <v>1011</v>
      </c>
      <c r="O404" t="s">
        <v>380</v>
      </c>
      <c r="P404" t="s">
        <v>380</v>
      </c>
      <c r="Q404">
        <v>1</v>
      </c>
      <c r="X404">
        <v>9.5999999999999992E-3</v>
      </c>
      <c r="Y404">
        <v>0</v>
      </c>
      <c r="Z404">
        <v>2312.77</v>
      </c>
      <c r="AA404">
        <v>727.51</v>
      </c>
      <c r="AB404">
        <v>0</v>
      </c>
      <c r="AC404">
        <v>0</v>
      </c>
      <c r="AD404">
        <v>1</v>
      </c>
      <c r="AE404">
        <v>0</v>
      </c>
      <c r="AF404" t="s">
        <v>223</v>
      </c>
      <c r="AG404">
        <v>0.32639999999999997</v>
      </c>
      <c r="AH404">
        <v>2</v>
      </c>
      <c r="AI404">
        <v>79270254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ROW(Source!A1251)</f>
        <v>1251</v>
      </c>
      <c r="B405">
        <v>79270429</v>
      </c>
      <c r="C405">
        <v>79270427</v>
      </c>
      <c r="D405">
        <v>78476796</v>
      </c>
      <c r="E405">
        <v>1</v>
      </c>
      <c r="F405">
        <v>1</v>
      </c>
      <c r="G405">
        <v>15297896</v>
      </c>
      <c r="H405">
        <v>2</v>
      </c>
      <c r="I405" t="s">
        <v>377</v>
      </c>
      <c r="J405" t="s">
        <v>378</v>
      </c>
      <c r="K405" t="s">
        <v>379</v>
      </c>
      <c r="L405">
        <v>1368</v>
      </c>
      <c r="N405">
        <v>1011</v>
      </c>
      <c r="O405" t="s">
        <v>380</v>
      </c>
      <c r="P405" t="s">
        <v>380</v>
      </c>
      <c r="Q405">
        <v>1</v>
      </c>
      <c r="X405">
        <v>0.5</v>
      </c>
      <c r="Y405">
        <v>0</v>
      </c>
      <c r="Z405">
        <v>2197.63</v>
      </c>
      <c r="AA405">
        <v>749.23</v>
      </c>
      <c r="AB405">
        <v>0</v>
      </c>
      <c r="AC405">
        <v>0</v>
      </c>
      <c r="AD405">
        <v>1</v>
      </c>
      <c r="AE405">
        <v>0</v>
      </c>
      <c r="AF405" t="s">
        <v>29</v>
      </c>
      <c r="AG405">
        <v>10</v>
      </c>
      <c r="AH405">
        <v>2</v>
      </c>
      <c r="AI405">
        <v>79270428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ROW(Source!A1252)</f>
        <v>1252</v>
      </c>
      <c r="B406">
        <v>79270432</v>
      </c>
      <c r="C406">
        <v>79270430</v>
      </c>
      <c r="D406">
        <v>78475228</v>
      </c>
      <c r="E406">
        <v>15297896</v>
      </c>
      <c r="F406">
        <v>1</v>
      </c>
      <c r="G406">
        <v>15297896</v>
      </c>
      <c r="H406">
        <v>1</v>
      </c>
      <c r="I406" t="s">
        <v>374</v>
      </c>
      <c r="J406" t="s">
        <v>3</v>
      </c>
      <c r="K406" t="s">
        <v>375</v>
      </c>
      <c r="L406">
        <v>1191</v>
      </c>
      <c r="N406">
        <v>1013</v>
      </c>
      <c r="O406" t="s">
        <v>376</v>
      </c>
      <c r="P406" t="s">
        <v>376</v>
      </c>
      <c r="Q406">
        <v>1</v>
      </c>
      <c r="X406">
        <v>0.65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29</v>
      </c>
      <c r="AG406">
        <v>13</v>
      </c>
      <c r="AH406">
        <v>2</v>
      </c>
      <c r="AI406">
        <v>79270431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ROW(Source!A1253)</f>
        <v>1253</v>
      </c>
      <c r="B407">
        <v>79270436</v>
      </c>
      <c r="C407">
        <v>79270433</v>
      </c>
      <c r="D407">
        <v>78476797</v>
      </c>
      <c r="E407">
        <v>1</v>
      </c>
      <c r="F407">
        <v>1</v>
      </c>
      <c r="G407">
        <v>15297896</v>
      </c>
      <c r="H407">
        <v>2</v>
      </c>
      <c r="I407" t="s">
        <v>381</v>
      </c>
      <c r="J407" t="s">
        <v>382</v>
      </c>
      <c r="K407" t="s">
        <v>383</v>
      </c>
      <c r="L407">
        <v>1368</v>
      </c>
      <c r="N407">
        <v>1011</v>
      </c>
      <c r="O407" t="s">
        <v>380</v>
      </c>
      <c r="P407" t="s">
        <v>380</v>
      </c>
      <c r="Q407">
        <v>1</v>
      </c>
      <c r="X407">
        <v>0.26</v>
      </c>
      <c r="Y407">
        <v>0</v>
      </c>
      <c r="Z407">
        <v>1642.43</v>
      </c>
      <c r="AA407">
        <v>725.42</v>
      </c>
      <c r="AB407">
        <v>0</v>
      </c>
      <c r="AC407">
        <v>0</v>
      </c>
      <c r="AD407">
        <v>1</v>
      </c>
      <c r="AE407">
        <v>0</v>
      </c>
      <c r="AF407" t="s">
        <v>39</v>
      </c>
      <c r="AG407">
        <v>10.66</v>
      </c>
      <c r="AH407">
        <v>2</v>
      </c>
      <c r="AI407">
        <v>79270434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ROW(Source!A1253)</f>
        <v>1253</v>
      </c>
      <c r="B408">
        <v>79270437</v>
      </c>
      <c r="C408">
        <v>79270433</v>
      </c>
      <c r="D408">
        <v>78479031</v>
      </c>
      <c r="E408">
        <v>1</v>
      </c>
      <c r="F408">
        <v>1</v>
      </c>
      <c r="G408">
        <v>15297896</v>
      </c>
      <c r="H408">
        <v>3</v>
      </c>
      <c r="I408" t="s">
        <v>158</v>
      </c>
      <c r="J408" t="s">
        <v>160</v>
      </c>
      <c r="K408" t="s">
        <v>159</v>
      </c>
      <c r="L408">
        <v>1339</v>
      </c>
      <c r="N408">
        <v>1007</v>
      </c>
      <c r="O408" t="s">
        <v>19</v>
      </c>
      <c r="P408" t="s">
        <v>19</v>
      </c>
      <c r="Q408">
        <v>1</v>
      </c>
      <c r="X408">
        <v>0.2</v>
      </c>
      <c r="Y408">
        <v>49.83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39</v>
      </c>
      <c r="AG408">
        <v>8.2000000000000011</v>
      </c>
      <c r="AH408">
        <v>2</v>
      </c>
      <c r="AI408">
        <v>79270435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ROW(Source!A1254)</f>
        <v>1254</v>
      </c>
      <c r="B409">
        <v>79270440</v>
      </c>
      <c r="C409">
        <v>79270438</v>
      </c>
      <c r="D409">
        <v>78475228</v>
      </c>
      <c r="E409">
        <v>15297896</v>
      </c>
      <c r="F409">
        <v>1</v>
      </c>
      <c r="G409">
        <v>15297896</v>
      </c>
      <c r="H409">
        <v>1</v>
      </c>
      <c r="I409" t="s">
        <v>374</v>
      </c>
      <c r="J409" t="s">
        <v>3</v>
      </c>
      <c r="K409" t="s">
        <v>375</v>
      </c>
      <c r="L409">
        <v>1191</v>
      </c>
      <c r="N409">
        <v>1013</v>
      </c>
      <c r="O409" t="s">
        <v>376</v>
      </c>
      <c r="P409" t="s">
        <v>376</v>
      </c>
      <c r="Q409">
        <v>1</v>
      </c>
      <c r="X409">
        <v>0.14000000000000001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39</v>
      </c>
      <c r="AG409">
        <v>5.74</v>
      </c>
      <c r="AH409">
        <v>2</v>
      </c>
      <c r="AI409">
        <v>79270439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ROW(Source!A1255)</f>
        <v>1255</v>
      </c>
      <c r="B410">
        <v>79270445</v>
      </c>
      <c r="C410">
        <v>79270441</v>
      </c>
      <c r="D410">
        <v>78475228</v>
      </c>
      <c r="E410">
        <v>15297896</v>
      </c>
      <c r="F410">
        <v>1</v>
      </c>
      <c r="G410">
        <v>15297896</v>
      </c>
      <c r="H410">
        <v>1</v>
      </c>
      <c r="I410" t="s">
        <v>374</v>
      </c>
      <c r="J410" t="s">
        <v>3</v>
      </c>
      <c r="K410" t="s">
        <v>375</v>
      </c>
      <c r="L410">
        <v>1191</v>
      </c>
      <c r="N410">
        <v>1013</v>
      </c>
      <c r="O410" t="s">
        <v>376</v>
      </c>
      <c r="P410" t="s">
        <v>376</v>
      </c>
      <c r="Q410">
        <v>1</v>
      </c>
      <c r="X410">
        <v>0.02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29</v>
      </c>
      <c r="AG410">
        <v>0.4</v>
      </c>
      <c r="AH410">
        <v>2</v>
      </c>
      <c r="AI410">
        <v>79270442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ROW(Source!A1255)</f>
        <v>1255</v>
      </c>
      <c r="B411">
        <v>79270446</v>
      </c>
      <c r="C411">
        <v>79270441</v>
      </c>
      <c r="D411">
        <v>78476795</v>
      </c>
      <c r="E411">
        <v>1</v>
      </c>
      <c r="F411">
        <v>1</v>
      </c>
      <c r="G411">
        <v>15297896</v>
      </c>
      <c r="H411">
        <v>2</v>
      </c>
      <c r="I411" t="s">
        <v>384</v>
      </c>
      <c r="J411" t="s">
        <v>385</v>
      </c>
      <c r="K411" t="s">
        <v>386</v>
      </c>
      <c r="L411">
        <v>1368</v>
      </c>
      <c r="N411">
        <v>1011</v>
      </c>
      <c r="O411" t="s">
        <v>380</v>
      </c>
      <c r="P411" t="s">
        <v>380</v>
      </c>
      <c r="Q411">
        <v>1</v>
      </c>
      <c r="X411">
        <v>0.08</v>
      </c>
      <c r="Y411">
        <v>0</v>
      </c>
      <c r="Z411">
        <v>2138.08</v>
      </c>
      <c r="AA411">
        <v>747.53</v>
      </c>
      <c r="AB411">
        <v>0</v>
      </c>
      <c r="AC411">
        <v>0</v>
      </c>
      <c r="AD411">
        <v>1</v>
      </c>
      <c r="AE411">
        <v>0</v>
      </c>
      <c r="AF411" t="s">
        <v>29</v>
      </c>
      <c r="AG411">
        <v>1.6</v>
      </c>
      <c r="AH411">
        <v>2</v>
      </c>
      <c r="AI411">
        <v>79270443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ROW(Source!A1255)</f>
        <v>1255</v>
      </c>
      <c r="B412">
        <v>79270447</v>
      </c>
      <c r="C412">
        <v>79270441</v>
      </c>
      <c r="D412">
        <v>78479758</v>
      </c>
      <c r="E412">
        <v>1</v>
      </c>
      <c r="F412">
        <v>1</v>
      </c>
      <c r="G412">
        <v>15297896</v>
      </c>
      <c r="H412">
        <v>3</v>
      </c>
      <c r="I412" t="s">
        <v>387</v>
      </c>
      <c r="J412" t="s">
        <v>388</v>
      </c>
      <c r="K412" t="s">
        <v>389</v>
      </c>
      <c r="L412">
        <v>1346</v>
      </c>
      <c r="N412">
        <v>1009</v>
      </c>
      <c r="O412" t="s">
        <v>277</v>
      </c>
      <c r="P412" t="s">
        <v>277</v>
      </c>
      <c r="Q412">
        <v>1</v>
      </c>
      <c r="X412">
        <v>50</v>
      </c>
      <c r="Y412">
        <v>25.23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29</v>
      </c>
      <c r="AG412">
        <v>1000</v>
      </c>
      <c r="AH412">
        <v>2</v>
      </c>
      <c r="AI412">
        <v>79270444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ROW(Source!A1256)</f>
        <v>1256</v>
      </c>
      <c r="B413">
        <v>79270451</v>
      </c>
      <c r="C413">
        <v>79270448</v>
      </c>
      <c r="D413">
        <v>78475228</v>
      </c>
      <c r="E413">
        <v>15297896</v>
      </c>
      <c r="F413">
        <v>1</v>
      </c>
      <c r="G413">
        <v>15297896</v>
      </c>
      <c r="H413">
        <v>1</v>
      </c>
      <c r="I413" t="s">
        <v>374</v>
      </c>
      <c r="J413" t="s">
        <v>3</v>
      </c>
      <c r="K413" t="s">
        <v>375</v>
      </c>
      <c r="L413">
        <v>1191</v>
      </c>
      <c r="N413">
        <v>1013</v>
      </c>
      <c r="O413" t="s">
        <v>376</v>
      </c>
      <c r="P413" t="s">
        <v>376</v>
      </c>
      <c r="Q413">
        <v>1</v>
      </c>
      <c r="X413">
        <v>0.3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29</v>
      </c>
      <c r="AG413">
        <v>6</v>
      </c>
      <c r="AH413">
        <v>2</v>
      </c>
      <c r="AI413">
        <v>79270449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ROW(Source!A1256)</f>
        <v>1256</v>
      </c>
      <c r="B414">
        <v>79270452</v>
      </c>
      <c r="C414">
        <v>79270448</v>
      </c>
      <c r="D414">
        <v>78479758</v>
      </c>
      <c r="E414">
        <v>1</v>
      </c>
      <c r="F414">
        <v>1</v>
      </c>
      <c r="G414">
        <v>15297896</v>
      </c>
      <c r="H414">
        <v>3</v>
      </c>
      <c r="I414" t="s">
        <v>387</v>
      </c>
      <c r="J414" t="s">
        <v>388</v>
      </c>
      <c r="K414" t="s">
        <v>389</v>
      </c>
      <c r="L414">
        <v>1346</v>
      </c>
      <c r="N414">
        <v>1009</v>
      </c>
      <c r="O414" t="s">
        <v>277</v>
      </c>
      <c r="P414" t="s">
        <v>277</v>
      </c>
      <c r="Q414">
        <v>1</v>
      </c>
      <c r="X414">
        <v>5</v>
      </c>
      <c r="Y414">
        <v>25.23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29</v>
      </c>
      <c r="AG414">
        <v>100</v>
      </c>
      <c r="AH414">
        <v>2</v>
      </c>
      <c r="AI414">
        <v>79270450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ROW(Source!A1257)</f>
        <v>1257</v>
      </c>
      <c r="B415">
        <v>79270455</v>
      </c>
      <c r="C415">
        <v>79270453</v>
      </c>
      <c r="D415">
        <v>78475228</v>
      </c>
      <c r="E415">
        <v>15297896</v>
      </c>
      <c r="F415">
        <v>1</v>
      </c>
      <c r="G415">
        <v>15297896</v>
      </c>
      <c r="H415">
        <v>1</v>
      </c>
      <c r="I415" t="s">
        <v>374</v>
      </c>
      <c r="J415" t="s">
        <v>3</v>
      </c>
      <c r="K415" t="s">
        <v>375</v>
      </c>
      <c r="L415">
        <v>1191</v>
      </c>
      <c r="N415">
        <v>1013</v>
      </c>
      <c r="O415" t="s">
        <v>376</v>
      </c>
      <c r="P415" t="s">
        <v>376</v>
      </c>
      <c r="Q415">
        <v>1</v>
      </c>
      <c r="X415">
        <v>2.41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56</v>
      </c>
      <c r="AG415">
        <v>19.28</v>
      </c>
      <c r="AH415">
        <v>2</v>
      </c>
      <c r="AI415">
        <v>79270454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ROW(Source!A1293)</f>
        <v>1293</v>
      </c>
      <c r="B416">
        <v>79270515</v>
      </c>
      <c r="C416">
        <v>79270512</v>
      </c>
      <c r="D416">
        <v>78476797</v>
      </c>
      <c r="E416">
        <v>1</v>
      </c>
      <c r="F416">
        <v>1</v>
      </c>
      <c r="G416">
        <v>15297896</v>
      </c>
      <c r="H416">
        <v>2</v>
      </c>
      <c r="I416" t="s">
        <v>381</v>
      </c>
      <c r="J416" t="s">
        <v>382</v>
      </c>
      <c r="K416" t="s">
        <v>383</v>
      </c>
      <c r="L416">
        <v>1368</v>
      </c>
      <c r="N416">
        <v>1011</v>
      </c>
      <c r="O416" t="s">
        <v>380</v>
      </c>
      <c r="P416" t="s">
        <v>380</v>
      </c>
      <c r="Q416">
        <v>1</v>
      </c>
      <c r="X416">
        <v>0.26</v>
      </c>
      <c r="Y416">
        <v>0</v>
      </c>
      <c r="Z416">
        <v>1642.43</v>
      </c>
      <c r="AA416">
        <v>725.42</v>
      </c>
      <c r="AB416">
        <v>0</v>
      </c>
      <c r="AC416">
        <v>0</v>
      </c>
      <c r="AD416">
        <v>1</v>
      </c>
      <c r="AE416">
        <v>0</v>
      </c>
      <c r="AF416" t="s">
        <v>83</v>
      </c>
      <c r="AG416">
        <v>15.860000000000001</v>
      </c>
      <c r="AH416">
        <v>2</v>
      </c>
      <c r="AI416">
        <v>79270513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ROW(Source!A1293)</f>
        <v>1293</v>
      </c>
      <c r="B417">
        <v>79270516</v>
      </c>
      <c r="C417">
        <v>79270512</v>
      </c>
      <c r="D417">
        <v>78479031</v>
      </c>
      <c r="E417">
        <v>1</v>
      </c>
      <c r="F417">
        <v>1</v>
      </c>
      <c r="G417">
        <v>15297896</v>
      </c>
      <c r="H417">
        <v>3</v>
      </c>
      <c r="I417" t="s">
        <v>158</v>
      </c>
      <c r="J417" t="s">
        <v>160</v>
      </c>
      <c r="K417" t="s">
        <v>159</v>
      </c>
      <c r="L417">
        <v>1339</v>
      </c>
      <c r="N417">
        <v>1007</v>
      </c>
      <c r="O417" t="s">
        <v>19</v>
      </c>
      <c r="P417" t="s">
        <v>19</v>
      </c>
      <c r="Q417">
        <v>1</v>
      </c>
      <c r="X417">
        <v>0.2</v>
      </c>
      <c r="Y417">
        <v>49.83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83</v>
      </c>
      <c r="AG417">
        <v>12.200000000000001</v>
      </c>
      <c r="AH417">
        <v>2</v>
      </c>
      <c r="AI417">
        <v>79270514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ROW(Source!A1294)</f>
        <v>1294</v>
      </c>
      <c r="B418">
        <v>79270519</v>
      </c>
      <c r="C418">
        <v>79270517</v>
      </c>
      <c r="D418">
        <v>78475228</v>
      </c>
      <c r="E418">
        <v>15297896</v>
      </c>
      <c r="F418">
        <v>1</v>
      </c>
      <c r="G418">
        <v>15297896</v>
      </c>
      <c r="H418">
        <v>1</v>
      </c>
      <c r="I418" t="s">
        <v>374</v>
      </c>
      <c r="J418" t="s">
        <v>3</v>
      </c>
      <c r="K418" t="s">
        <v>375</v>
      </c>
      <c r="L418">
        <v>1191</v>
      </c>
      <c r="N418">
        <v>1013</v>
      </c>
      <c r="O418" t="s">
        <v>376</v>
      </c>
      <c r="P418" t="s">
        <v>376</v>
      </c>
      <c r="Q418">
        <v>1</v>
      </c>
      <c r="X418">
        <v>0.14000000000000001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83</v>
      </c>
      <c r="AG418">
        <v>8.5400000000000009</v>
      </c>
      <c r="AH418">
        <v>2</v>
      </c>
      <c r="AI418">
        <v>79270518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ROW(Source!A1295)</f>
        <v>1295</v>
      </c>
      <c r="B419">
        <v>79270522</v>
      </c>
      <c r="C419">
        <v>79270520</v>
      </c>
      <c r="D419">
        <v>78476797</v>
      </c>
      <c r="E419">
        <v>1</v>
      </c>
      <c r="F419">
        <v>1</v>
      </c>
      <c r="G419">
        <v>15297896</v>
      </c>
      <c r="H419">
        <v>2</v>
      </c>
      <c r="I419" t="s">
        <v>381</v>
      </c>
      <c r="J419" t="s">
        <v>382</v>
      </c>
      <c r="K419" t="s">
        <v>383</v>
      </c>
      <c r="L419">
        <v>1368</v>
      </c>
      <c r="N419">
        <v>1011</v>
      </c>
      <c r="O419" t="s">
        <v>380</v>
      </c>
      <c r="P419" t="s">
        <v>380</v>
      </c>
      <c r="Q419">
        <v>1</v>
      </c>
      <c r="X419">
        <v>0.42</v>
      </c>
      <c r="Y419">
        <v>0</v>
      </c>
      <c r="Z419">
        <v>1642.43</v>
      </c>
      <c r="AA419">
        <v>725.42</v>
      </c>
      <c r="AB419">
        <v>0</v>
      </c>
      <c r="AC419">
        <v>0</v>
      </c>
      <c r="AD419">
        <v>1</v>
      </c>
      <c r="AE419">
        <v>0</v>
      </c>
      <c r="AF419" t="s">
        <v>156</v>
      </c>
      <c r="AG419">
        <v>1.68</v>
      </c>
      <c r="AH419">
        <v>2</v>
      </c>
      <c r="AI419">
        <v>79270521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ROW(Source!A1295)</f>
        <v>1295</v>
      </c>
      <c r="B420">
        <v>79270523</v>
      </c>
      <c r="C420">
        <v>79270520</v>
      </c>
      <c r="D420">
        <v>78479031</v>
      </c>
      <c r="E420">
        <v>1</v>
      </c>
      <c r="F420">
        <v>1</v>
      </c>
      <c r="G420">
        <v>15297896</v>
      </c>
      <c r="H420">
        <v>3</v>
      </c>
      <c r="I420" t="s">
        <v>158</v>
      </c>
      <c r="J420" t="s">
        <v>160</v>
      </c>
      <c r="K420" t="s">
        <v>159</v>
      </c>
      <c r="L420">
        <v>1339</v>
      </c>
      <c r="N420">
        <v>1007</v>
      </c>
      <c r="O420" t="s">
        <v>19</v>
      </c>
      <c r="P420" t="s">
        <v>19</v>
      </c>
      <c r="Q420">
        <v>1</v>
      </c>
      <c r="X420">
        <v>0.35</v>
      </c>
      <c r="Y420">
        <v>49.83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156</v>
      </c>
      <c r="AG420">
        <v>1.4</v>
      </c>
      <c r="AH420">
        <v>2</v>
      </c>
      <c r="AI420">
        <v>79270525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ROW(Source!A1297)</f>
        <v>1297</v>
      </c>
      <c r="B421">
        <v>79270529</v>
      </c>
      <c r="C421">
        <v>79270526</v>
      </c>
      <c r="D421">
        <v>78476797</v>
      </c>
      <c r="E421">
        <v>1</v>
      </c>
      <c r="F421">
        <v>1</v>
      </c>
      <c r="G421">
        <v>15297896</v>
      </c>
      <c r="H421">
        <v>2</v>
      </c>
      <c r="I421" t="s">
        <v>381</v>
      </c>
      <c r="J421" t="s">
        <v>382</v>
      </c>
      <c r="K421" t="s">
        <v>383</v>
      </c>
      <c r="L421">
        <v>1368</v>
      </c>
      <c r="N421">
        <v>1011</v>
      </c>
      <c r="O421" t="s">
        <v>380</v>
      </c>
      <c r="P421" t="s">
        <v>380</v>
      </c>
      <c r="Q421">
        <v>1</v>
      </c>
      <c r="X421">
        <v>0.66</v>
      </c>
      <c r="Y421">
        <v>0</v>
      </c>
      <c r="Z421">
        <v>1642.43</v>
      </c>
      <c r="AA421">
        <v>725.42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0.66</v>
      </c>
      <c r="AH421">
        <v>2</v>
      </c>
      <c r="AI421">
        <v>79270527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ROW(Source!A1297)</f>
        <v>1297</v>
      </c>
      <c r="B422">
        <v>79270530</v>
      </c>
      <c r="C422">
        <v>79270526</v>
      </c>
      <c r="D422">
        <v>78478957</v>
      </c>
      <c r="E422">
        <v>1</v>
      </c>
      <c r="F422">
        <v>1</v>
      </c>
      <c r="G422">
        <v>15297896</v>
      </c>
      <c r="H422">
        <v>3</v>
      </c>
      <c r="I422" t="s">
        <v>404</v>
      </c>
      <c r="J422" t="s">
        <v>405</v>
      </c>
      <c r="K422" t="s">
        <v>406</v>
      </c>
      <c r="L422">
        <v>1296</v>
      </c>
      <c r="N422">
        <v>1002</v>
      </c>
      <c r="O422" t="s">
        <v>400</v>
      </c>
      <c r="P422" t="s">
        <v>400</v>
      </c>
      <c r="Q422">
        <v>1</v>
      </c>
      <c r="X422">
        <v>1.1200000000000001</v>
      </c>
      <c r="Y422">
        <v>215.19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1.1200000000000001</v>
      </c>
      <c r="AH422">
        <v>2</v>
      </c>
      <c r="AI422">
        <v>79270528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ROW(Source!A1297)</f>
        <v>1297</v>
      </c>
      <c r="B423">
        <v>79270531</v>
      </c>
      <c r="C423">
        <v>79270526</v>
      </c>
      <c r="D423">
        <v>78479031</v>
      </c>
      <c r="E423">
        <v>1</v>
      </c>
      <c r="F423">
        <v>1</v>
      </c>
      <c r="G423">
        <v>15297896</v>
      </c>
      <c r="H423">
        <v>3</v>
      </c>
      <c r="I423" t="s">
        <v>158</v>
      </c>
      <c r="J423" t="s">
        <v>160</v>
      </c>
      <c r="K423" t="s">
        <v>159</v>
      </c>
      <c r="L423">
        <v>1339</v>
      </c>
      <c r="N423">
        <v>1007</v>
      </c>
      <c r="O423" t="s">
        <v>19</v>
      </c>
      <c r="P423" t="s">
        <v>19</v>
      </c>
      <c r="Q423">
        <v>1</v>
      </c>
      <c r="X423">
        <v>1.1200000000000001</v>
      </c>
      <c r="Y423">
        <v>49.83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1.1200000000000001</v>
      </c>
      <c r="AH423">
        <v>2</v>
      </c>
      <c r="AI423">
        <v>79270533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B423-515C-4415-8AF7-C6971D62C613}">
  <dimension ref="A1"/>
  <sheetViews>
    <sheetView workbookViewId="0"/>
  </sheetViews>
  <sheetFormatPr defaultColWidth="9.1796875" defaultRowHeight="12.5" x14ac:dyDescent="0.25"/>
  <cols>
    <col min="1" max="256" width="9.17968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9A933-F0B3-4583-BDD1-FAB1FCFE1201}">
  <dimension ref="A1:CY12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75383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/>
      </c>
      <c r="G12" t="str">
        <f>Source!G12</f>
        <v>Новый объединенный объект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Бурлакова Лидия</cp:lastModifiedBy>
  <dcterms:created xsi:type="dcterms:W3CDTF">2025-08-19T13:37:31Z</dcterms:created>
  <dcterms:modified xsi:type="dcterms:W3CDTF">2025-08-19T15:38:55Z</dcterms:modified>
</cp:coreProperties>
</file>